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 tabRatio="748"/>
  </bookViews>
  <sheets>
    <sheet name="2020학년도 중등 1차 합격선" sheetId="11" r:id="rId1"/>
    <sheet name="2020학년도 중등 경쟁률" sheetId="10" r:id="rId2"/>
    <sheet name="2020학년도 중등 시행계획 공고" sheetId="9" state="hidden" r:id="rId3"/>
    <sheet name="2020학년도 중등사전예고" sheetId="8" state="hidden" r:id="rId4"/>
    <sheet name="2019학년도 중등 최종" sheetId="7" r:id="rId5"/>
    <sheet name="2019학년도 중등 최종접수현황" sheetId="6" r:id="rId6"/>
    <sheet name="2019학년도 중등 시행계획 공고" sheetId="5" r:id="rId7"/>
    <sheet name="2019학년도 중등사전예고" sheetId="2" r:id="rId8"/>
    <sheet name="2018학년도 중등사전예고" sheetId="1" r:id="rId9"/>
    <sheet name="과목별 사전에고 증가추이" sheetId="3" r:id="rId10"/>
  </sheets>
  <definedNames>
    <definedName name="_xlnm.Print_Area" localSheetId="8">'2018학년도 중등사전예고'!$A$1:$AI$21</definedName>
    <definedName name="_xlnm.Print_Area" localSheetId="6">'2019학년도 중등 시행계획 공고'!$A$1:$ID$22</definedName>
    <definedName name="_xlnm.Print_Area" localSheetId="4">'2019학년도 중등 최종'!$A$1:$TN$23</definedName>
    <definedName name="_xlnm.Print_Area" localSheetId="5">'2019학년도 중등 최종접수현황'!$A$1:$QF$23</definedName>
    <definedName name="_xlnm.Print_Area" localSheetId="7">'2019학년도 중등사전예고'!$A$1:$BA$21</definedName>
    <definedName name="_xlnm.Print_Area" localSheetId="0">'2020학년도 중등 1차 합격선'!$A$1:$UM$23</definedName>
    <definedName name="_xlnm.Print_Area" localSheetId="1">'2020학년도 중등 경쟁률'!$A$1:$SU$23</definedName>
    <definedName name="_xlnm.Print_Area" localSheetId="2">'2020학년도 중등 시행계획 공고'!$A$1:$MF$22</definedName>
    <definedName name="_xlnm.Print_Area" localSheetId="3">'2020학년도 중등사전예고'!$A$1:$AW$21</definedName>
    <definedName name="_xlnm.Print_Titles" localSheetId="8">'2018학년도 중등사전예고'!$1:$3</definedName>
    <definedName name="_xlnm.Print_Titles" localSheetId="6">'2019학년도 중등 시행계획 공고'!$A:$A</definedName>
    <definedName name="_xlnm.Print_Titles" localSheetId="4">'2019학년도 중등 최종'!$A:$A</definedName>
    <definedName name="_xlnm.Print_Titles" localSheetId="5">'2019학년도 중등 최종접수현황'!$A:$A</definedName>
    <definedName name="_xlnm.Print_Titles" localSheetId="7">'2019학년도 중등사전예고'!$1:$3</definedName>
    <definedName name="_xlnm.Print_Titles" localSheetId="0">'2020학년도 중등 1차 합격선'!$A:$A,'2020학년도 중등 1차 합격선'!$1:$1</definedName>
    <definedName name="_xlnm.Print_Titles" localSheetId="1">'2020학년도 중등 경쟁률'!$A:$A,'2020학년도 중등 경쟁률'!$1:$1</definedName>
    <definedName name="_xlnm.Print_Titles" localSheetId="2">'2020학년도 중등 시행계획 공고'!$A:$A,'2020학년도 중등 시행계획 공고'!$1:$1</definedName>
    <definedName name="_xlnm.Print_Titles" localSheetId="3">'2020학년도 중등사전예고'!$1:$3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R23" i="11" a="1"/>
  <c r="BR23" s="1"/>
  <c r="AP23" a="1"/>
  <c r="AP23" s="1"/>
  <c r="TY23" a="1"/>
  <c r="TY23" s="1"/>
  <c r="TZ23" a="1"/>
  <c r="TZ23" s="1"/>
  <c r="TO23" a="1"/>
  <c r="TO23" s="1"/>
  <c r="TD23" a="1"/>
  <c r="TD23" s="1"/>
  <c r="SS23" a="1"/>
  <c r="SS23" s="1"/>
  <c r="RM23" a="1"/>
  <c r="RM23" s="1"/>
  <c r="RN23" a="1"/>
  <c r="RN23" s="1"/>
  <c r="RB23" a="1"/>
  <c r="RB23" s="1"/>
  <c r="RC23" a="1"/>
  <c r="RC23" s="1"/>
  <c r="QN23" a="1"/>
  <c r="QN23" s="1"/>
  <c r="QO23" a="1"/>
  <c r="QO23" s="1"/>
  <c r="QC23" a="1"/>
  <c r="QC23" s="1"/>
  <c r="QD23" a="1"/>
  <c r="QD23" s="1"/>
  <c r="PO23" a="1"/>
  <c r="PO23" s="1"/>
  <c r="PP23" a="1"/>
  <c r="PP23" s="1"/>
  <c r="PD23" a="1"/>
  <c r="PD23" s="1"/>
  <c r="PE23" a="1"/>
  <c r="PE23" s="1"/>
  <c r="OP23" a="1"/>
  <c r="OP23" s="1"/>
  <c r="OQ23" a="1"/>
  <c r="OQ23" s="1"/>
  <c r="OE23" a="1"/>
  <c r="OE23" s="1"/>
  <c r="OF23" a="1"/>
  <c r="OF23" s="1"/>
  <c r="MC23" a="1"/>
  <c r="MC23" s="1"/>
  <c r="MD23" a="1"/>
  <c r="MD23" s="1"/>
  <c r="LI23" a="1"/>
  <c r="LI23" s="1"/>
  <c r="KX23" a="1"/>
  <c r="KX23" s="1"/>
  <c r="KL23" a="1"/>
  <c r="KL23" s="1"/>
  <c r="KM23" a="1"/>
  <c r="KM23" s="1"/>
  <c r="JR23" a="1"/>
  <c r="JR23" s="1"/>
  <c r="JD23" a="1"/>
  <c r="JD23" s="1"/>
  <c r="IP23" a="1"/>
  <c r="IP23" s="1"/>
  <c r="IO23" a="1"/>
  <c r="IO23" s="1"/>
  <c r="ID23" a="1"/>
  <c r="ID23" s="1"/>
  <c r="IE23" a="1"/>
  <c r="IE23" s="1"/>
  <c r="HP23" a="1"/>
  <c r="HP23" s="1"/>
  <c r="HQ23" a="1"/>
  <c r="HQ23" s="1"/>
  <c r="HB23" a="1"/>
  <c r="HB23" s="1"/>
  <c r="HC23" a="1"/>
  <c r="HC23" s="1"/>
  <c r="GO23" a="1"/>
  <c r="GO23" s="1"/>
  <c r="FL23" a="1"/>
  <c r="FL23" s="1"/>
  <c r="FZ23" a="1"/>
  <c r="FZ23" s="1"/>
  <c r="GA23" a="1"/>
  <c r="GA23" s="1"/>
  <c r="FM23" a="1"/>
  <c r="FM23" s="1"/>
  <c r="EX23" a="1"/>
  <c r="EX23" s="1"/>
  <c r="EY23" a="1"/>
  <c r="EY23" s="1"/>
  <c r="EJ23" a="1"/>
  <c r="EJ23" s="1"/>
  <c r="EK23" a="1"/>
  <c r="EK23" s="1"/>
  <c r="DV23"/>
  <c r="DW23"/>
  <c r="DH23" a="1"/>
  <c r="DH23" s="1"/>
  <c r="DI23" a="1"/>
  <c r="DI23" s="1"/>
  <c r="CT23" a="1"/>
  <c r="CT23" s="1"/>
  <c r="CU23" a="1"/>
  <c r="CU23" s="1"/>
  <c r="CF23" a="1"/>
  <c r="CF23" s="1"/>
  <c r="CG23" a="1"/>
  <c r="CG23" s="1"/>
  <c r="BD23" a="1"/>
  <c r="BD23" s="1"/>
  <c r="BS23" a="1"/>
  <c r="BS23" s="1"/>
  <c r="BE23" a="1"/>
  <c r="BE23" s="1"/>
  <c r="AQ23" a="1"/>
  <c r="AQ23" s="1"/>
  <c r="AB23" a="1"/>
  <c r="AB23" s="1"/>
  <c r="AC23" a="1"/>
  <c r="AC23" s="1"/>
  <c r="N23" a="1"/>
  <c r="N23" s="1"/>
  <c r="O23" a="1"/>
  <c r="O23" s="1"/>
  <c r="UE23"/>
  <c r="UD23"/>
  <c r="UB23"/>
  <c r="UA23"/>
  <c r="UC23" s="1"/>
  <c r="TT23"/>
  <c r="TS23"/>
  <c r="TQ23"/>
  <c r="TP23"/>
  <c r="TR23" s="1"/>
  <c r="TI23"/>
  <c r="TH23"/>
  <c r="TF23"/>
  <c r="TE23"/>
  <c r="TG23" s="1"/>
  <c r="SX23"/>
  <c r="SW23"/>
  <c r="SU23"/>
  <c r="ST23"/>
  <c r="SV23" s="1"/>
  <c r="SM23"/>
  <c r="SL23"/>
  <c r="SJ23"/>
  <c r="SI23"/>
  <c r="SK23" s="1"/>
  <c r="SC23"/>
  <c r="SB23"/>
  <c r="RZ23"/>
  <c r="RY23"/>
  <c r="RS23"/>
  <c r="RR23"/>
  <c r="RP23"/>
  <c r="RO23"/>
  <c r="RH23"/>
  <c r="RK23" s="1"/>
  <c r="RG23"/>
  <c r="RE23"/>
  <c r="RD23"/>
  <c r="RF23" s="1"/>
  <c r="QV23"/>
  <c r="QU23"/>
  <c r="QT23"/>
  <c r="QR23"/>
  <c r="QQ23"/>
  <c r="QP23"/>
  <c r="QI23"/>
  <c r="QH23"/>
  <c r="QJ23" s="1"/>
  <c r="QF23"/>
  <c r="QE23"/>
  <c r="PW23"/>
  <c r="PV23"/>
  <c r="PZ23" s="1"/>
  <c r="PU23"/>
  <c r="PS23"/>
  <c r="PR23"/>
  <c r="PQ23"/>
  <c r="PT23" s="1"/>
  <c r="PJ23"/>
  <c r="PI23"/>
  <c r="PG23"/>
  <c r="PF23"/>
  <c r="OX23"/>
  <c r="OW23"/>
  <c r="OV23"/>
  <c r="OT23"/>
  <c r="OS23"/>
  <c r="OR23"/>
  <c r="OK23"/>
  <c r="OJ23"/>
  <c r="OL23" s="1"/>
  <c r="OH23"/>
  <c r="OG23"/>
  <c r="NY23"/>
  <c r="NX23"/>
  <c r="NW23"/>
  <c r="NU23"/>
  <c r="NT23"/>
  <c r="NS23"/>
  <c r="NV23" s="1"/>
  <c r="NM23"/>
  <c r="NL23"/>
  <c r="NJ23"/>
  <c r="NI23"/>
  <c r="NK23" s="1"/>
  <c r="NC23"/>
  <c r="NB23"/>
  <c r="MZ23"/>
  <c r="MY23"/>
  <c r="NA23" s="1"/>
  <c r="MS23"/>
  <c r="MR23"/>
  <c r="MP23"/>
  <c r="MO23"/>
  <c r="MQ23" s="1"/>
  <c r="MI23"/>
  <c r="MH23"/>
  <c r="MF23"/>
  <c r="ME23"/>
  <c r="MG23" s="1"/>
  <c r="LX23"/>
  <c r="LW23"/>
  <c r="LU23"/>
  <c r="LT23"/>
  <c r="LN23"/>
  <c r="LM23"/>
  <c r="LK23"/>
  <c r="LJ23"/>
  <c r="LC23"/>
  <c r="LB23"/>
  <c r="KZ23"/>
  <c r="KY23"/>
  <c r="KR23"/>
  <c r="KQ23"/>
  <c r="KO23"/>
  <c r="KN23"/>
  <c r="KG23"/>
  <c r="KF23"/>
  <c r="KD23"/>
  <c r="KC23"/>
  <c r="JW23"/>
  <c r="JV23"/>
  <c r="JT23"/>
  <c r="JS23"/>
  <c r="JK23"/>
  <c r="JJ23"/>
  <c r="JI23"/>
  <c r="JG23"/>
  <c r="JF23"/>
  <c r="JE23"/>
  <c r="IW23"/>
  <c r="IV23"/>
  <c r="IU23"/>
  <c r="IS23"/>
  <c r="IR23"/>
  <c r="IQ23"/>
  <c r="IJ23"/>
  <c r="II23"/>
  <c r="IG23"/>
  <c r="IF23"/>
  <c r="HX23"/>
  <c r="HW23"/>
  <c r="HV23"/>
  <c r="HT23"/>
  <c r="HS23"/>
  <c r="HR23"/>
  <c r="HJ23"/>
  <c r="HI23"/>
  <c r="HH23"/>
  <c r="HF23"/>
  <c r="HE23"/>
  <c r="HD23"/>
  <c r="GV23"/>
  <c r="GU23"/>
  <c r="GT23"/>
  <c r="GR23"/>
  <c r="GQ23"/>
  <c r="GP23"/>
  <c r="GH23"/>
  <c r="GG23"/>
  <c r="GF23"/>
  <c r="GD23"/>
  <c r="GC23"/>
  <c r="GB23"/>
  <c r="FT23"/>
  <c r="FS23"/>
  <c r="FR23"/>
  <c r="FP23"/>
  <c r="FO23"/>
  <c r="FN23"/>
  <c r="FF23"/>
  <c r="FE23"/>
  <c r="FD23"/>
  <c r="FB23"/>
  <c r="FA23"/>
  <c r="EZ23"/>
  <c r="ER23"/>
  <c r="EQ23"/>
  <c r="EP23"/>
  <c r="EN23"/>
  <c r="EM23"/>
  <c r="EL23"/>
  <c r="ED23"/>
  <c r="EC23"/>
  <c r="EB23"/>
  <c r="DZ23"/>
  <c r="DY23"/>
  <c r="DX23"/>
  <c r="DP23"/>
  <c r="DO23"/>
  <c r="DN23"/>
  <c r="DL23"/>
  <c r="DK23"/>
  <c r="DJ23"/>
  <c r="DB23"/>
  <c r="DA23"/>
  <c r="CZ23"/>
  <c r="CX23"/>
  <c r="CW23"/>
  <c r="CV23"/>
  <c r="CN23"/>
  <c r="CM23"/>
  <c r="CL23"/>
  <c r="CJ23"/>
  <c r="CI23"/>
  <c r="CH23"/>
  <c r="BZ23"/>
  <c r="BY23"/>
  <c r="BX23"/>
  <c r="BV23"/>
  <c r="BU23"/>
  <c r="BT23"/>
  <c r="BL23"/>
  <c r="BK23"/>
  <c r="BJ23"/>
  <c r="BH23"/>
  <c r="BG23"/>
  <c r="BF23"/>
  <c r="AX23"/>
  <c r="AW23"/>
  <c r="AV23"/>
  <c r="AT23"/>
  <c r="AS23"/>
  <c r="AR23"/>
  <c r="AJ23"/>
  <c r="AI23"/>
  <c r="AH23"/>
  <c r="AF23"/>
  <c r="AE23"/>
  <c r="AD23"/>
  <c r="V23"/>
  <c r="U23"/>
  <c r="T23"/>
  <c r="R23"/>
  <c r="Q23"/>
  <c r="P23"/>
  <c r="H23"/>
  <c r="G23"/>
  <c r="F23"/>
  <c r="D23"/>
  <c r="C23"/>
  <c r="B23"/>
  <c r="UF22"/>
  <c r="UC22"/>
  <c r="TU22"/>
  <c r="TR22"/>
  <c r="TJ22"/>
  <c r="TG22"/>
  <c r="SY22"/>
  <c r="SV22"/>
  <c r="SN22"/>
  <c r="SK22"/>
  <c r="SD22"/>
  <c r="SA22"/>
  <c r="RT22"/>
  <c r="RQ22"/>
  <c r="RK22"/>
  <c r="RJ22"/>
  <c r="RI22"/>
  <c r="RF22"/>
  <c r="QX22"/>
  <c r="QW22"/>
  <c r="QS22"/>
  <c r="QJ22"/>
  <c r="QG22"/>
  <c r="QA22"/>
  <c r="PY22"/>
  <c r="PX22"/>
  <c r="PT22"/>
  <c r="PK22"/>
  <c r="PH22"/>
  <c r="PB22"/>
  <c r="OZ22"/>
  <c r="OY22"/>
  <c r="OU22"/>
  <c r="OL22"/>
  <c r="OI22"/>
  <c r="OA22"/>
  <c r="NZ22"/>
  <c r="NV22"/>
  <c r="NN22"/>
  <c r="NK22"/>
  <c r="ND22"/>
  <c r="NA22"/>
  <c r="MU22"/>
  <c r="MT22"/>
  <c r="MQ22"/>
  <c r="MJ22"/>
  <c r="MG22"/>
  <c r="LY22"/>
  <c r="LV22"/>
  <c r="LO22"/>
  <c r="LL22"/>
  <c r="LD22"/>
  <c r="LA22"/>
  <c r="KS22"/>
  <c r="KP22"/>
  <c r="KH22"/>
  <c r="KE22"/>
  <c r="JX22"/>
  <c r="JU22"/>
  <c r="JM22"/>
  <c r="JL22"/>
  <c r="JH22"/>
  <c r="IY22"/>
  <c r="IX22"/>
  <c r="IT22"/>
  <c r="IK22"/>
  <c r="IH22"/>
  <c r="HZ22"/>
  <c r="HY22"/>
  <c r="HU22"/>
  <c r="HK22"/>
  <c r="HG22"/>
  <c r="GW22"/>
  <c r="GS22"/>
  <c r="GL22"/>
  <c r="GJ22"/>
  <c r="GI22"/>
  <c r="GE22"/>
  <c r="FV22"/>
  <c r="FU22"/>
  <c r="FQ22"/>
  <c r="FJ22"/>
  <c r="FH22"/>
  <c r="FG22"/>
  <c r="FC22"/>
  <c r="ET22"/>
  <c r="ES22"/>
  <c r="EO22"/>
  <c r="EF22"/>
  <c r="EE22"/>
  <c r="EA22"/>
  <c r="DR22"/>
  <c r="DQ22"/>
  <c r="DM22"/>
  <c r="DD22"/>
  <c r="DC22"/>
  <c r="CY22"/>
  <c r="CP22"/>
  <c r="CO22"/>
  <c r="CK22"/>
  <c r="CD22"/>
  <c r="CB22"/>
  <c r="CA22"/>
  <c r="BW22"/>
  <c r="BN22"/>
  <c r="BM22"/>
  <c r="BI22"/>
  <c r="AZ22"/>
  <c r="AY22"/>
  <c r="AU22"/>
  <c r="AL22"/>
  <c r="AK22"/>
  <c r="AG22"/>
  <c r="X22"/>
  <c r="W22"/>
  <c r="S22"/>
  <c r="L22"/>
  <c r="J22"/>
  <c r="I22"/>
  <c r="E22"/>
  <c r="UF21"/>
  <c r="UC21"/>
  <c r="TU21"/>
  <c r="TR21"/>
  <c r="TJ21"/>
  <c r="TG21"/>
  <c r="SY21"/>
  <c r="SV21"/>
  <c r="SN21"/>
  <c r="SK21"/>
  <c r="SD21"/>
  <c r="SA21"/>
  <c r="RT21"/>
  <c r="RQ21"/>
  <c r="RK21"/>
  <c r="RJ21"/>
  <c r="RI21"/>
  <c r="RF21"/>
  <c r="QZ21"/>
  <c r="QX21"/>
  <c r="QW21"/>
  <c r="QS21"/>
  <c r="QJ21"/>
  <c r="QG21"/>
  <c r="QA21"/>
  <c r="PY21"/>
  <c r="PX21"/>
  <c r="PT21"/>
  <c r="PK21"/>
  <c r="PH21"/>
  <c r="PB21"/>
  <c r="OZ21"/>
  <c r="OY21"/>
  <c r="OU21"/>
  <c r="OL21"/>
  <c r="OI21"/>
  <c r="OC21"/>
  <c r="OA21"/>
  <c r="NZ21"/>
  <c r="NV21"/>
  <c r="NN21"/>
  <c r="NK21"/>
  <c r="ND21"/>
  <c r="NA21"/>
  <c r="MT21"/>
  <c r="MQ21"/>
  <c r="MK21"/>
  <c r="MJ21"/>
  <c r="MG21"/>
  <c r="LZ21"/>
  <c r="LY21"/>
  <c r="LV21"/>
  <c r="LP21"/>
  <c r="LO21"/>
  <c r="LL21"/>
  <c r="LD21"/>
  <c r="LA21"/>
  <c r="KS21"/>
  <c r="KP21"/>
  <c r="KH21"/>
  <c r="KE21"/>
  <c r="JY21"/>
  <c r="JX21"/>
  <c r="JU21"/>
  <c r="JM21"/>
  <c r="JL21"/>
  <c r="JH21"/>
  <c r="IY21"/>
  <c r="IX21"/>
  <c r="IT21"/>
  <c r="IL21"/>
  <c r="IK21"/>
  <c r="IH21"/>
  <c r="HZ21"/>
  <c r="HY21"/>
  <c r="HU21"/>
  <c r="HN21"/>
  <c r="HL21"/>
  <c r="HK21"/>
  <c r="HG21"/>
  <c r="GX21"/>
  <c r="GW21"/>
  <c r="GS21"/>
  <c r="GL21"/>
  <c r="GJ21"/>
  <c r="GI21"/>
  <c r="GE21"/>
  <c r="FV21"/>
  <c r="FU21"/>
  <c r="FQ21"/>
  <c r="FJ21"/>
  <c r="FH21"/>
  <c r="FG21"/>
  <c r="FC21"/>
  <c r="EV21"/>
  <c r="ET21"/>
  <c r="ES21"/>
  <c r="EO21"/>
  <c r="EF21"/>
  <c r="EE21"/>
  <c r="EA21"/>
  <c r="DR21"/>
  <c r="DQ21"/>
  <c r="DM21"/>
  <c r="DD21"/>
  <c r="DC21"/>
  <c r="CY21"/>
  <c r="CR21"/>
  <c r="CP21"/>
  <c r="CO21"/>
  <c r="CK21"/>
  <c r="CB21"/>
  <c r="CA21"/>
  <c r="BW21"/>
  <c r="BN21"/>
  <c r="BM21"/>
  <c r="BI21"/>
  <c r="BB21"/>
  <c r="AZ21"/>
  <c r="AY21"/>
  <c r="AU21"/>
  <c r="AN21"/>
  <c r="AL21"/>
  <c r="AK21"/>
  <c r="AG21"/>
  <c r="Z21"/>
  <c r="X21"/>
  <c r="W21"/>
  <c r="S21"/>
  <c r="L21"/>
  <c r="J21"/>
  <c r="I21"/>
  <c r="E21"/>
  <c r="UF20"/>
  <c r="UC20"/>
  <c r="TU20"/>
  <c r="TR20"/>
  <c r="TJ20"/>
  <c r="TG20"/>
  <c r="SY20"/>
  <c r="SV20"/>
  <c r="SN20"/>
  <c r="SK20"/>
  <c r="SD20"/>
  <c r="SA20"/>
  <c r="RT20"/>
  <c r="RQ20"/>
  <c r="RJ20"/>
  <c r="RI20"/>
  <c r="RF20"/>
  <c r="QZ20"/>
  <c r="QX20"/>
  <c r="QW20"/>
  <c r="QS20"/>
  <c r="QL20"/>
  <c r="QK20"/>
  <c r="QJ20"/>
  <c r="QG20"/>
  <c r="QA20"/>
  <c r="PY20"/>
  <c r="PX20"/>
  <c r="PT20"/>
  <c r="PM20"/>
  <c r="PL20"/>
  <c r="PK20"/>
  <c r="PH20"/>
  <c r="PB20"/>
  <c r="OZ20"/>
  <c r="OY20"/>
  <c r="OU20"/>
  <c r="ON20"/>
  <c r="OM20"/>
  <c r="OL20"/>
  <c r="OI20"/>
  <c r="OC20"/>
  <c r="OA20"/>
  <c r="NZ20"/>
  <c r="NV20"/>
  <c r="NO20"/>
  <c r="NN20"/>
  <c r="NK20"/>
  <c r="NE20"/>
  <c r="ND20"/>
  <c r="NA20"/>
  <c r="MT20"/>
  <c r="MQ20"/>
  <c r="MK20"/>
  <c r="MJ20"/>
  <c r="MG20"/>
  <c r="LZ20"/>
  <c r="LY20"/>
  <c r="LV20"/>
  <c r="LP20"/>
  <c r="LO20"/>
  <c r="LL20"/>
  <c r="LD20"/>
  <c r="LA20"/>
  <c r="KT20"/>
  <c r="KS20"/>
  <c r="KP20"/>
  <c r="KI20"/>
  <c r="KH20"/>
  <c r="KE20"/>
  <c r="JY20"/>
  <c r="JX20"/>
  <c r="JU20"/>
  <c r="JM20"/>
  <c r="JL20"/>
  <c r="JH20"/>
  <c r="IY20"/>
  <c r="IX20"/>
  <c r="IT20"/>
  <c r="IL20"/>
  <c r="IK20"/>
  <c r="IH20"/>
  <c r="HZ20"/>
  <c r="HY20"/>
  <c r="HU20"/>
  <c r="HL20"/>
  <c r="HK20"/>
  <c r="HG20"/>
  <c r="GW20"/>
  <c r="GS20"/>
  <c r="GL20"/>
  <c r="GJ20"/>
  <c r="GI20"/>
  <c r="GE20"/>
  <c r="FV20"/>
  <c r="FU20"/>
  <c r="FQ20"/>
  <c r="FH20"/>
  <c r="FG20"/>
  <c r="FC20"/>
  <c r="EV20"/>
  <c r="ET20"/>
  <c r="ES20"/>
  <c r="EO20"/>
  <c r="EF20"/>
  <c r="EE20"/>
  <c r="EA20"/>
  <c r="DR20"/>
  <c r="DQ20"/>
  <c r="DM20"/>
  <c r="DD20"/>
  <c r="DC20"/>
  <c r="CY20"/>
  <c r="CP20"/>
  <c r="CO20"/>
  <c r="CK20"/>
  <c r="CD20"/>
  <c r="CB20"/>
  <c r="CA20"/>
  <c r="BW20"/>
  <c r="BP20"/>
  <c r="BN20"/>
  <c r="BM20"/>
  <c r="BI20"/>
  <c r="AZ20"/>
  <c r="AY20"/>
  <c r="AU20"/>
  <c r="AN20"/>
  <c r="AL20"/>
  <c r="AK20"/>
  <c r="AG20"/>
  <c r="X20"/>
  <c r="W20"/>
  <c r="S20"/>
  <c r="L20"/>
  <c r="J20"/>
  <c r="I20"/>
  <c r="E20"/>
  <c r="UF19"/>
  <c r="UC19"/>
  <c r="TU19"/>
  <c r="TR19"/>
  <c r="TJ19"/>
  <c r="TG19"/>
  <c r="SY19"/>
  <c r="SV19"/>
  <c r="SN19"/>
  <c r="SK19"/>
  <c r="SD19"/>
  <c r="SA19"/>
  <c r="RT19"/>
  <c r="RQ19"/>
  <c r="RK19"/>
  <c r="RJ19"/>
  <c r="RI19"/>
  <c r="RF19"/>
  <c r="QZ19"/>
  <c r="QY19"/>
  <c r="QX19"/>
  <c r="QW19"/>
  <c r="QS19"/>
  <c r="QJ19"/>
  <c r="QG19"/>
  <c r="QA19"/>
  <c r="PZ19"/>
  <c r="PY19"/>
  <c r="PX19"/>
  <c r="PT19"/>
  <c r="PK19"/>
  <c r="PH19"/>
  <c r="PB19"/>
  <c r="PA19"/>
  <c r="OZ19"/>
  <c r="OY19"/>
  <c r="OU19"/>
  <c r="OL19"/>
  <c r="OI19"/>
  <c r="OC19"/>
  <c r="OB19"/>
  <c r="OA19"/>
  <c r="NZ19"/>
  <c r="NV19"/>
  <c r="NN19"/>
  <c r="NK19"/>
  <c r="ND19"/>
  <c r="NA19"/>
  <c r="MU19"/>
  <c r="MT19"/>
  <c r="MQ19"/>
  <c r="MJ19"/>
  <c r="MG19"/>
  <c r="LY19"/>
  <c r="LV19"/>
  <c r="LP19"/>
  <c r="LO19"/>
  <c r="LL19"/>
  <c r="LD19"/>
  <c r="LA19"/>
  <c r="KT19"/>
  <c r="KS19"/>
  <c r="KP19"/>
  <c r="KI19"/>
  <c r="KH19"/>
  <c r="KE19"/>
  <c r="JX19"/>
  <c r="JU19"/>
  <c r="JM19"/>
  <c r="JL19"/>
  <c r="JH19"/>
  <c r="IX19"/>
  <c r="IT19"/>
  <c r="IK19"/>
  <c r="IH19"/>
  <c r="IB19"/>
  <c r="HZ19"/>
  <c r="HY19"/>
  <c r="HU19"/>
  <c r="HL19"/>
  <c r="HK19"/>
  <c r="HG19"/>
  <c r="GW19"/>
  <c r="GS19"/>
  <c r="GL19"/>
  <c r="GJ19"/>
  <c r="GI19"/>
  <c r="GE19"/>
  <c r="FX19"/>
  <c r="FV19"/>
  <c r="FU19"/>
  <c r="FQ19"/>
  <c r="FJ19"/>
  <c r="FH19"/>
  <c r="FG19"/>
  <c r="FC19"/>
  <c r="EV19"/>
  <c r="EU19"/>
  <c r="ET19"/>
  <c r="ES19"/>
  <c r="EO19"/>
  <c r="EF19"/>
  <c r="EE19"/>
  <c r="EA19"/>
  <c r="DR19"/>
  <c r="DQ19"/>
  <c r="DM19"/>
  <c r="DD19"/>
  <c r="DC19"/>
  <c r="CY19"/>
  <c r="CP19"/>
  <c r="CO19"/>
  <c r="CK19"/>
  <c r="CD19"/>
  <c r="CB19"/>
  <c r="CA19"/>
  <c r="BW19"/>
  <c r="BN19"/>
  <c r="BM19"/>
  <c r="BI19"/>
  <c r="BB19"/>
  <c r="AZ19"/>
  <c r="AY19"/>
  <c r="AU19"/>
  <c r="AN19"/>
  <c r="AL19"/>
  <c r="AK19"/>
  <c r="AG19"/>
  <c r="X19"/>
  <c r="W19"/>
  <c r="S19"/>
  <c r="L19"/>
  <c r="K19"/>
  <c r="J19"/>
  <c r="I19"/>
  <c r="E19"/>
  <c r="UF18"/>
  <c r="UC18"/>
  <c r="TU18"/>
  <c r="TR18"/>
  <c r="TJ18"/>
  <c r="TG18"/>
  <c r="SY18"/>
  <c r="SV18"/>
  <c r="SN18"/>
  <c r="SK18"/>
  <c r="SD18"/>
  <c r="SA18"/>
  <c r="RT18"/>
  <c r="RQ18"/>
  <c r="RK18"/>
  <c r="RJ18"/>
  <c r="RI18"/>
  <c r="RF18"/>
  <c r="QZ18"/>
  <c r="QX18"/>
  <c r="QW18"/>
  <c r="QS18"/>
  <c r="QJ18"/>
  <c r="QG18"/>
  <c r="QA18"/>
  <c r="PX18"/>
  <c r="PT18"/>
  <c r="PK18"/>
  <c r="PH18"/>
  <c r="PB18"/>
  <c r="OZ18"/>
  <c r="OY18"/>
  <c r="OU18"/>
  <c r="OL18"/>
  <c r="OI18"/>
  <c r="OC18"/>
  <c r="OA18"/>
  <c r="NZ18"/>
  <c r="NV18"/>
  <c r="NN18"/>
  <c r="NK18"/>
  <c r="NE18"/>
  <c r="ND18"/>
  <c r="NA18"/>
  <c r="MT18"/>
  <c r="MQ18"/>
  <c r="MJ18"/>
  <c r="MG18"/>
  <c r="LZ18"/>
  <c r="LY18"/>
  <c r="LV18"/>
  <c r="LO18"/>
  <c r="LL18"/>
  <c r="LD18"/>
  <c r="LA18"/>
  <c r="KS18"/>
  <c r="KP18"/>
  <c r="KH18"/>
  <c r="KE18"/>
  <c r="JX18"/>
  <c r="JU18"/>
  <c r="JM18"/>
  <c r="JL18"/>
  <c r="JH18"/>
  <c r="IY18"/>
  <c r="IX18"/>
  <c r="IT18"/>
  <c r="IL18"/>
  <c r="IK18"/>
  <c r="IH18"/>
  <c r="HZ18"/>
  <c r="HY18"/>
  <c r="HU18"/>
  <c r="HL18"/>
  <c r="HK18"/>
  <c r="HG18"/>
  <c r="GX18"/>
  <c r="GW18"/>
  <c r="GS18"/>
  <c r="GL18"/>
  <c r="GJ18"/>
  <c r="GI18"/>
  <c r="GE18"/>
  <c r="FX18"/>
  <c r="FV18"/>
  <c r="FU18"/>
  <c r="FQ18"/>
  <c r="FH18"/>
  <c r="FG18"/>
  <c r="FC18"/>
  <c r="ET18"/>
  <c r="ES18"/>
  <c r="EO18"/>
  <c r="EF18"/>
  <c r="EE18"/>
  <c r="EA18"/>
  <c r="DR18"/>
  <c r="DQ18"/>
  <c r="DM18"/>
  <c r="DD18"/>
  <c r="DC18"/>
  <c r="CY18"/>
  <c r="CP18"/>
  <c r="CO18"/>
  <c r="CK18"/>
  <c r="CD18"/>
  <c r="CB18"/>
  <c r="CA18"/>
  <c r="BW18"/>
  <c r="BN18"/>
  <c r="BM18"/>
  <c r="BI18"/>
  <c r="AZ18"/>
  <c r="AY18"/>
  <c r="AU18"/>
  <c r="AN18"/>
  <c r="AL18"/>
  <c r="AK18"/>
  <c r="AG18"/>
  <c r="Z18"/>
  <c r="X18"/>
  <c r="W18"/>
  <c r="S18"/>
  <c r="L18"/>
  <c r="J18"/>
  <c r="I18"/>
  <c r="E18"/>
  <c r="UF17"/>
  <c r="UC17"/>
  <c r="TU17"/>
  <c r="TR17"/>
  <c r="TJ17"/>
  <c r="TG17"/>
  <c r="SY17"/>
  <c r="SV17"/>
  <c r="SN17"/>
  <c r="SK17"/>
  <c r="SD17"/>
  <c r="SA17"/>
  <c r="RT17"/>
  <c r="RQ17"/>
  <c r="RK17"/>
  <c r="RJ17"/>
  <c r="RI17"/>
  <c r="RF17"/>
  <c r="QZ17"/>
  <c r="QX17"/>
  <c r="QW17"/>
  <c r="QS17"/>
  <c r="QJ17"/>
  <c r="QG17"/>
  <c r="QA17"/>
  <c r="PY17"/>
  <c r="PX17"/>
  <c r="PT17"/>
  <c r="PK17"/>
  <c r="PH17"/>
  <c r="PB17"/>
  <c r="OZ17"/>
  <c r="OY17"/>
  <c r="OU17"/>
  <c r="OL17"/>
  <c r="OI17"/>
  <c r="OC17"/>
  <c r="OA17"/>
  <c r="NZ17"/>
  <c r="NV17"/>
  <c r="NN17"/>
  <c r="NK17"/>
  <c r="NE17"/>
  <c r="ND17"/>
  <c r="NA17"/>
  <c r="MU17"/>
  <c r="MT17"/>
  <c r="MQ17"/>
  <c r="MJ17"/>
  <c r="MG17"/>
  <c r="LZ17"/>
  <c r="LY17"/>
  <c r="LV17"/>
  <c r="LQ17"/>
  <c r="LP17"/>
  <c r="LO17"/>
  <c r="LL17"/>
  <c r="LD17"/>
  <c r="LA17"/>
  <c r="KT17"/>
  <c r="KS17"/>
  <c r="KP17"/>
  <c r="KI17"/>
  <c r="KH17"/>
  <c r="KE17"/>
  <c r="JX17"/>
  <c r="JU17"/>
  <c r="JO17"/>
  <c r="JM17"/>
  <c r="JL17"/>
  <c r="JH17"/>
  <c r="JA17"/>
  <c r="IY17"/>
  <c r="IX17"/>
  <c r="IT17"/>
  <c r="IK17"/>
  <c r="IH17"/>
  <c r="HZ17"/>
  <c r="HY17"/>
  <c r="HU17"/>
  <c r="HL17"/>
  <c r="HK17"/>
  <c r="HG17"/>
  <c r="GW17"/>
  <c r="GS17"/>
  <c r="GL17"/>
  <c r="GK17"/>
  <c r="GJ17"/>
  <c r="GI17"/>
  <c r="GE17"/>
  <c r="FV17"/>
  <c r="FU17"/>
  <c r="FQ17"/>
  <c r="FH17"/>
  <c r="FG17"/>
  <c r="FC17"/>
  <c r="EV17"/>
  <c r="EU17"/>
  <c r="ET17"/>
  <c r="ES17"/>
  <c r="EO17"/>
  <c r="EF17"/>
  <c r="EE17"/>
  <c r="EA17"/>
  <c r="DR17"/>
  <c r="DQ17"/>
  <c r="DM17"/>
  <c r="DD17"/>
  <c r="DC17"/>
  <c r="CY17"/>
  <c r="CP17"/>
  <c r="CO17"/>
  <c r="CK17"/>
  <c r="CD17"/>
  <c r="CC17"/>
  <c r="CB17"/>
  <c r="CA17"/>
  <c r="BW17"/>
  <c r="BN17"/>
  <c r="BM17"/>
  <c r="BI17"/>
  <c r="BB17"/>
  <c r="AZ17"/>
  <c r="AY17"/>
  <c r="AU17"/>
  <c r="AN17"/>
  <c r="AL17"/>
  <c r="AK17"/>
  <c r="AG17"/>
  <c r="Z17"/>
  <c r="X17"/>
  <c r="W17"/>
  <c r="S17"/>
  <c r="L17"/>
  <c r="K17"/>
  <c r="J17"/>
  <c r="I17"/>
  <c r="E17"/>
  <c r="UF16"/>
  <c r="UC16"/>
  <c r="TU16"/>
  <c r="TR16"/>
  <c r="TJ16"/>
  <c r="TG16"/>
  <c r="SY16"/>
  <c r="SV16"/>
  <c r="SN16"/>
  <c r="SK16"/>
  <c r="SD16"/>
  <c r="SA16"/>
  <c r="RT16"/>
  <c r="RQ16"/>
  <c r="RK16"/>
  <c r="RJ16"/>
  <c r="RI16"/>
  <c r="RF16"/>
  <c r="QZ16"/>
  <c r="QX16"/>
  <c r="QW16"/>
  <c r="QS16"/>
  <c r="QJ16"/>
  <c r="QG16"/>
  <c r="QA16"/>
  <c r="PY16"/>
  <c r="PX16"/>
  <c r="PT16"/>
  <c r="PK16"/>
  <c r="PH16"/>
  <c r="PB16"/>
  <c r="OZ16"/>
  <c r="OY16"/>
  <c r="OU16"/>
  <c r="OL16"/>
  <c r="OI16"/>
  <c r="OC16"/>
  <c r="OA16"/>
  <c r="NZ16"/>
  <c r="NV16"/>
  <c r="NN16"/>
  <c r="NK16"/>
  <c r="NE16"/>
  <c r="ND16"/>
  <c r="NA16"/>
  <c r="MT16"/>
  <c r="MQ16"/>
  <c r="MK16"/>
  <c r="MJ16"/>
  <c r="MG16"/>
  <c r="LZ16"/>
  <c r="LY16"/>
  <c r="LV16"/>
  <c r="LP16"/>
  <c r="LO16"/>
  <c r="LL16"/>
  <c r="LD16"/>
  <c r="LA16"/>
  <c r="KS16"/>
  <c r="KP16"/>
  <c r="KI16"/>
  <c r="KH16"/>
  <c r="KE16"/>
  <c r="JX16"/>
  <c r="JU16"/>
  <c r="JM16"/>
  <c r="JL16"/>
  <c r="JH16"/>
  <c r="IX16"/>
  <c r="IT16"/>
  <c r="IL16"/>
  <c r="IK16"/>
  <c r="IH16"/>
  <c r="HZ16"/>
  <c r="HY16"/>
  <c r="HU16"/>
  <c r="HL16"/>
  <c r="HK16"/>
  <c r="HG16"/>
  <c r="GX16"/>
  <c r="GW16"/>
  <c r="GS16"/>
  <c r="GJ16"/>
  <c r="GI16"/>
  <c r="GE16"/>
  <c r="FV16"/>
  <c r="FU16"/>
  <c r="FQ16"/>
  <c r="FH16"/>
  <c r="FG16"/>
  <c r="FC16"/>
  <c r="EV16"/>
  <c r="ET16"/>
  <c r="ES16"/>
  <c r="EO16"/>
  <c r="EF16"/>
  <c r="EE16"/>
  <c r="EA16"/>
  <c r="DR16"/>
  <c r="DQ16"/>
  <c r="DM16"/>
  <c r="DD16"/>
  <c r="DC16"/>
  <c r="CY16"/>
  <c r="CP16"/>
  <c r="CO16"/>
  <c r="CK16"/>
  <c r="CD16"/>
  <c r="CB16"/>
  <c r="CA16"/>
  <c r="BW16"/>
  <c r="BN16"/>
  <c r="BM16"/>
  <c r="BI16"/>
  <c r="AZ16"/>
  <c r="AY16"/>
  <c r="AU16"/>
  <c r="AN16"/>
  <c r="AL16"/>
  <c r="AK16"/>
  <c r="AG16"/>
  <c r="Z16"/>
  <c r="X16"/>
  <c r="W16"/>
  <c r="S16"/>
  <c r="J16"/>
  <c r="I16"/>
  <c r="E16"/>
  <c r="UF15"/>
  <c r="UC15"/>
  <c r="TU15"/>
  <c r="TR15"/>
  <c r="TJ15"/>
  <c r="TG15"/>
  <c r="SY15"/>
  <c r="SV15"/>
  <c r="SN15"/>
  <c r="SK15"/>
  <c r="SD15"/>
  <c r="SA15"/>
  <c r="RT15"/>
  <c r="RQ15"/>
  <c r="RI15"/>
  <c r="RF15"/>
  <c r="QZ15"/>
  <c r="QX15"/>
  <c r="QW15"/>
  <c r="QS15"/>
  <c r="QJ15"/>
  <c r="QG15"/>
  <c r="QA15"/>
  <c r="PX15"/>
  <c r="PT15"/>
  <c r="PK15"/>
  <c r="PH15"/>
  <c r="PB15"/>
  <c r="OZ15"/>
  <c r="OY15"/>
  <c r="OU15"/>
  <c r="OL15"/>
  <c r="OI15"/>
  <c r="OC15"/>
  <c r="OA15"/>
  <c r="NZ15"/>
  <c r="NV15"/>
  <c r="NN15"/>
  <c r="NK15"/>
  <c r="ND15"/>
  <c r="NA15"/>
  <c r="MT15"/>
  <c r="MQ15"/>
  <c r="MJ15"/>
  <c r="MG15"/>
  <c r="LY15"/>
  <c r="LV15"/>
  <c r="LO15"/>
  <c r="LL15"/>
  <c r="LD15"/>
  <c r="LA15"/>
  <c r="KS15"/>
  <c r="KP15"/>
  <c r="KH15"/>
  <c r="KE15"/>
  <c r="JX15"/>
  <c r="JU15"/>
  <c r="JM15"/>
  <c r="JL15"/>
  <c r="JH15"/>
  <c r="IX15"/>
  <c r="IT15"/>
  <c r="IK15"/>
  <c r="IH15"/>
  <c r="HY15"/>
  <c r="HU15"/>
  <c r="HK15"/>
  <c r="HG15"/>
  <c r="GW15"/>
  <c r="GS15"/>
  <c r="GJ15"/>
  <c r="GI15"/>
  <c r="GE15"/>
  <c r="FV15"/>
  <c r="FU15"/>
  <c r="FQ15"/>
  <c r="FH15"/>
  <c r="FG15"/>
  <c r="FC15"/>
  <c r="EV15"/>
  <c r="ET15"/>
  <c r="ES15"/>
  <c r="EO15"/>
  <c r="EF15"/>
  <c r="EE15"/>
  <c r="EA15"/>
  <c r="DR15"/>
  <c r="DQ15"/>
  <c r="DM15"/>
  <c r="DD15"/>
  <c r="DC15"/>
  <c r="CY15"/>
  <c r="CP15"/>
  <c r="CO15"/>
  <c r="CK15"/>
  <c r="CB15"/>
  <c r="CA15"/>
  <c r="BW15"/>
  <c r="BN15"/>
  <c r="BM15"/>
  <c r="BI15"/>
  <c r="AZ15"/>
  <c r="AY15"/>
  <c r="AU15"/>
  <c r="AL15"/>
  <c r="AK15"/>
  <c r="AG15"/>
  <c r="X15"/>
  <c r="W15"/>
  <c r="S15"/>
  <c r="J15"/>
  <c r="I15"/>
  <c r="E15"/>
  <c r="UF14"/>
  <c r="UC14"/>
  <c r="TW14"/>
  <c r="TV14"/>
  <c r="TU14"/>
  <c r="TR14"/>
  <c r="TK14"/>
  <c r="TJ14"/>
  <c r="TG14"/>
  <c r="SZ14"/>
  <c r="SY14"/>
  <c r="SV14"/>
  <c r="SO14"/>
  <c r="SN14"/>
  <c r="SK14"/>
  <c r="SF14"/>
  <c r="SE14"/>
  <c r="SD14"/>
  <c r="SA14"/>
  <c r="RU14"/>
  <c r="RT14"/>
  <c r="RQ14"/>
  <c r="RI14"/>
  <c r="RF14"/>
  <c r="QZ14"/>
  <c r="QX14"/>
  <c r="QW14"/>
  <c r="QS14"/>
  <c r="QJ14"/>
  <c r="QG14"/>
  <c r="QA14"/>
  <c r="PY14"/>
  <c r="PX14"/>
  <c r="PT14"/>
  <c r="PK14"/>
  <c r="PH14"/>
  <c r="OZ14"/>
  <c r="OY14"/>
  <c r="OU14"/>
  <c r="OM14"/>
  <c r="OL14"/>
  <c r="OI14"/>
  <c r="OA14"/>
  <c r="NZ14"/>
  <c r="NV14"/>
  <c r="NN14"/>
  <c r="NK14"/>
  <c r="ND14"/>
  <c r="NA14"/>
  <c r="MT14"/>
  <c r="MQ14"/>
  <c r="MJ14"/>
  <c r="MG14"/>
  <c r="LZ14"/>
  <c r="LY14"/>
  <c r="LV14"/>
  <c r="LP14"/>
  <c r="LO14"/>
  <c r="LL14"/>
  <c r="LD14"/>
  <c r="LA14"/>
  <c r="KT14"/>
  <c r="KS14"/>
  <c r="KP14"/>
  <c r="KI14"/>
  <c r="KH14"/>
  <c r="KE14"/>
  <c r="JX14"/>
  <c r="JU14"/>
  <c r="JO14"/>
  <c r="JM14"/>
  <c r="JL14"/>
  <c r="JH14"/>
  <c r="IX14"/>
  <c r="IT14"/>
  <c r="IK14"/>
  <c r="IH14"/>
  <c r="HZ14"/>
  <c r="HY14"/>
  <c r="HU14"/>
  <c r="HN14"/>
  <c r="HL14"/>
  <c r="HK14"/>
  <c r="HG14"/>
  <c r="GX14"/>
  <c r="GW14"/>
  <c r="GS14"/>
  <c r="GL14"/>
  <c r="GJ14"/>
  <c r="GI14"/>
  <c r="GE14"/>
  <c r="FX14"/>
  <c r="FV14"/>
  <c r="FU14"/>
  <c r="FQ14"/>
  <c r="FJ14"/>
  <c r="FH14"/>
  <c r="FG14"/>
  <c r="FC14"/>
  <c r="EV14"/>
  <c r="ET14"/>
  <c r="ES14"/>
  <c r="EO14"/>
  <c r="EF14"/>
  <c r="EE14"/>
  <c r="EA14"/>
  <c r="DT14"/>
  <c r="DR14"/>
  <c r="DQ14"/>
  <c r="DM14"/>
  <c r="DF14"/>
  <c r="DD14"/>
  <c r="DC14"/>
  <c r="CY14"/>
  <c r="CP14"/>
  <c r="CO14"/>
  <c r="CK14"/>
  <c r="CD14"/>
  <c r="CB14"/>
  <c r="CA14"/>
  <c r="BW14"/>
  <c r="BP14"/>
  <c r="BN14"/>
  <c r="BM14"/>
  <c r="BI14"/>
  <c r="BB14"/>
  <c r="AZ14"/>
  <c r="AY14"/>
  <c r="AU14"/>
  <c r="AN14"/>
  <c r="AL14"/>
  <c r="AK14"/>
  <c r="AG14"/>
  <c r="Z14"/>
  <c r="X14"/>
  <c r="W14"/>
  <c r="S14"/>
  <c r="L14"/>
  <c r="J14"/>
  <c r="I14"/>
  <c r="E14"/>
  <c r="UF13"/>
  <c r="UC13"/>
  <c r="TU13"/>
  <c r="TR13"/>
  <c r="TJ13"/>
  <c r="TG13"/>
  <c r="SY13"/>
  <c r="SV13"/>
  <c r="SN13"/>
  <c r="SK13"/>
  <c r="SD13"/>
  <c r="SA13"/>
  <c r="RT13"/>
  <c r="RQ13"/>
  <c r="RK13"/>
  <c r="RJ13"/>
  <c r="RI13"/>
  <c r="RF13"/>
  <c r="QX13"/>
  <c r="QW13"/>
  <c r="QS13"/>
  <c r="QJ13"/>
  <c r="QG13"/>
  <c r="QA13"/>
  <c r="PX13"/>
  <c r="PT13"/>
  <c r="PK13"/>
  <c r="PH13"/>
  <c r="PB13"/>
  <c r="OZ13"/>
  <c r="OY13"/>
  <c r="OU13"/>
  <c r="OL13"/>
  <c r="OI13"/>
  <c r="OA13"/>
  <c r="NZ13"/>
  <c r="NV13"/>
  <c r="NO13"/>
  <c r="NN13"/>
  <c r="NK13"/>
  <c r="NE13"/>
  <c r="ND13"/>
  <c r="NA13"/>
  <c r="MT13"/>
  <c r="MQ13"/>
  <c r="MJ13"/>
  <c r="MG13"/>
  <c r="LZ13"/>
  <c r="LY13"/>
  <c r="LV13"/>
  <c r="LP13"/>
  <c r="LO13"/>
  <c r="LL13"/>
  <c r="LD13"/>
  <c r="LA13"/>
  <c r="KS13"/>
  <c r="KP13"/>
  <c r="KH13"/>
  <c r="KE13"/>
  <c r="JX13"/>
  <c r="JU13"/>
  <c r="JM13"/>
  <c r="JL13"/>
  <c r="JH13"/>
  <c r="IY13"/>
  <c r="IX13"/>
  <c r="IT13"/>
  <c r="IK13"/>
  <c r="IH13"/>
  <c r="HZ13"/>
  <c r="HY13"/>
  <c r="HU13"/>
  <c r="HK13"/>
  <c r="HG13"/>
  <c r="GW13"/>
  <c r="GS13"/>
  <c r="GJ13"/>
  <c r="GI13"/>
  <c r="GE13"/>
  <c r="FX13"/>
  <c r="FV13"/>
  <c r="FU13"/>
  <c r="FQ13"/>
  <c r="FH13"/>
  <c r="FG13"/>
  <c r="FC13"/>
  <c r="EV13"/>
  <c r="ET13"/>
  <c r="ES13"/>
  <c r="EO13"/>
  <c r="EF13"/>
  <c r="EE13"/>
  <c r="EA13"/>
  <c r="DR13"/>
  <c r="DQ13"/>
  <c r="DM13"/>
  <c r="DD13"/>
  <c r="DC13"/>
  <c r="CY13"/>
  <c r="CP13"/>
  <c r="CO13"/>
  <c r="CK13"/>
  <c r="CB13"/>
  <c r="CA13"/>
  <c r="BW13"/>
  <c r="BN13"/>
  <c r="BM13"/>
  <c r="BI13"/>
  <c r="AZ13"/>
  <c r="AY13"/>
  <c r="AU13"/>
  <c r="AL13"/>
  <c r="AK13"/>
  <c r="AG13"/>
  <c r="X13"/>
  <c r="W13"/>
  <c r="S13"/>
  <c r="L13"/>
  <c r="J13"/>
  <c r="I13"/>
  <c r="E13"/>
  <c r="W12"/>
  <c r="S12"/>
  <c r="L12"/>
  <c r="J12"/>
  <c r="I12"/>
  <c r="UL12" s="1"/>
  <c r="E12"/>
  <c r="UK12" s="1"/>
  <c r="UG11"/>
  <c r="UF11"/>
  <c r="UC11"/>
  <c r="TU11"/>
  <c r="TR11"/>
  <c r="TJ11"/>
  <c r="TG11"/>
  <c r="SY11"/>
  <c r="SV11"/>
  <c r="SO11"/>
  <c r="SN11"/>
  <c r="SK11"/>
  <c r="SD11"/>
  <c r="SA11"/>
  <c r="RT11"/>
  <c r="RQ11"/>
  <c r="RK11"/>
  <c r="RJ11"/>
  <c r="RI11"/>
  <c r="RF11"/>
  <c r="QX11"/>
  <c r="QW11"/>
  <c r="QS11"/>
  <c r="QJ11"/>
  <c r="QG11"/>
  <c r="QA11"/>
  <c r="PX11"/>
  <c r="PT11"/>
  <c r="PK11"/>
  <c r="PH11"/>
  <c r="PB11"/>
  <c r="OZ11"/>
  <c r="OY11"/>
  <c r="OU11"/>
  <c r="OL11"/>
  <c r="OI11"/>
  <c r="OA11"/>
  <c r="NZ11"/>
  <c r="NV11"/>
  <c r="NN11"/>
  <c r="NK11"/>
  <c r="ND11"/>
  <c r="NA11"/>
  <c r="MT11"/>
  <c r="MQ11"/>
  <c r="MJ11"/>
  <c r="MG11"/>
  <c r="LZ11"/>
  <c r="LY11"/>
  <c r="LV11"/>
  <c r="LP11"/>
  <c r="LO11"/>
  <c r="LL11"/>
  <c r="LD11"/>
  <c r="LA11"/>
  <c r="KS11"/>
  <c r="KP11"/>
  <c r="KI11"/>
  <c r="KH11"/>
  <c r="KE11"/>
  <c r="JX11"/>
  <c r="JU11"/>
  <c r="JM11"/>
  <c r="JL11"/>
  <c r="JH11"/>
  <c r="IX11"/>
  <c r="IT11"/>
  <c r="IL11"/>
  <c r="IK11"/>
  <c r="IH11"/>
  <c r="HZ11"/>
  <c r="HY11"/>
  <c r="HU11"/>
  <c r="HL11"/>
  <c r="HK11"/>
  <c r="HG11"/>
  <c r="GZ11"/>
  <c r="GX11"/>
  <c r="GW11"/>
  <c r="GS11"/>
  <c r="GJ11"/>
  <c r="GI11"/>
  <c r="GE11"/>
  <c r="FV11"/>
  <c r="FU11"/>
  <c r="FQ11"/>
  <c r="FH11"/>
  <c r="FG11"/>
  <c r="FC11"/>
  <c r="EV11"/>
  <c r="ET11"/>
  <c r="ES11"/>
  <c r="EO11"/>
  <c r="EF11"/>
  <c r="EE11"/>
  <c r="EA11"/>
  <c r="DR11"/>
  <c r="DQ11"/>
  <c r="DM11"/>
  <c r="DD11"/>
  <c r="DC11"/>
  <c r="CY11"/>
  <c r="CP11"/>
  <c r="CO11"/>
  <c r="CK11"/>
  <c r="CB11"/>
  <c r="CA11"/>
  <c r="BW11"/>
  <c r="BN11"/>
  <c r="BM11"/>
  <c r="BI11"/>
  <c r="AZ11"/>
  <c r="AY11"/>
  <c r="AU11"/>
  <c r="AL11"/>
  <c r="AK11"/>
  <c r="AG11"/>
  <c r="X11"/>
  <c r="W11"/>
  <c r="S11"/>
  <c r="J11"/>
  <c r="I11"/>
  <c r="E11"/>
  <c r="UF10"/>
  <c r="UC10"/>
  <c r="TU10"/>
  <c r="TR10"/>
  <c r="TJ10"/>
  <c r="TG10"/>
  <c r="SY10"/>
  <c r="SV10"/>
  <c r="SN10"/>
  <c r="SK10"/>
  <c r="SD10"/>
  <c r="SA10"/>
  <c r="RT10"/>
  <c r="RQ10"/>
  <c r="RK10"/>
  <c r="RJ10"/>
  <c r="RI10"/>
  <c r="RF10"/>
  <c r="QZ10"/>
  <c r="QX10"/>
  <c r="QW10"/>
  <c r="QS10"/>
  <c r="QJ10"/>
  <c r="QG10"/>
  <c r="QA10"/>
  <c r="PX10"/>
  <c r="PT10"/>
  <c r="PK10"/>
  <c r="PH10"/>
  <c r="PB10"/>
  <c r="OZ10"/>
  <c r="OY10"/>
  <c r="OU10"/>
  <c r="OL10"/>
  <c r="OI10"/>
  <c r="OC10"/>
  <c r="OA10"/>
  <c r="NZ10"/>
  <c r="NV10"/>
  <c r="NN10"/>
  <c r="NK10"/>
  <c r="NE10"/>
  <c r="ND10"/>
  <c r="NA10"/>
  <c r="MT10"/>
  <c r="MQ10"/>
  <c r="MJ10"/>
  <c r="MG10"/>
  <c r="LY10"/>
  <c r="LV10"/>
  <c r="LO10"/>
  <c r="LL10"/>
  <c r="LD10"/>
  <c r="LA10"/>
  <c r="KS10"/>
  <c r="KP10"/>
  <c r="KH10"/>
  <c r="KE10"/>
  <c r="JX10"/>
  <c r="JU10"/>
  <c r="JM10"/>
  <c r="JL10"/>
  <c r="JH10"/>
  <c r="IX10"/>
  <c r="IT10"/>
  <c r="IK10"/>
  <c r="IH10"/>
  <c r="HZ10"/>
  <c r="HY10"/>
  <c r="HU10"/>
  <c r="HL10"/>
  <c r="HK10"/>
  <c r="HG10"/>
  <c r="GW10"/>
  <c r="GS10"/>
  <c r="GJ10"/>
  <c r="GI10"/>
  <c r="GE10"/>
  <c r="FV10"/>
  <c r="FU10"/>
  <c r="FQ10"/>
  <c r="FJ10"/>
  <c r="FH10"/>
  <c r="FG10"/>
  <c r="FC10"/>
  <c r="EV10"/>
  <c r="ET10"/>
  <c r="ES10"/>
  <c r="EO10"/>
  <c r="EF10"/>
  <c r="EE10"/>
  <c r="EA10"/>
  <c r="DR10"/>
  <c r="DQ10"/>
  <c r="DM10"/>
  <c r="DD10"/>
  <c r="DC10"/>
  <c r="CY10"/>
  <c r="CP10"/>
  <c r="CO10"/>
  <c r="CK10"/>
  <c r="CB10"/>
  <c r="CA10"/>
  <c r="BW10"/>
  <c r="BN10"/>
  <c r="BM10"/>
  <c r="BI10"/>
  <c r="AZ10"/>
  <c r="AY10"/>
  <c r="AU10"/>
  <c r="AN10"/>
  <c r="AL10"/>
  <c r="AK10"/>
  <c r="AG10"/>
  <c r="Z10"/>
  <c r="X10"/>
  <c r="W10"/>
  <c r="S10"/>
  <c r="J10"/>
  <c r="I10"/>
  <c r="E10"/>
  <c r="UF9"/>
  <c r="UC9"/>
  <c r="TU9"/>
  <c r="TR9"/>
  <c r="TJ9"/>
  <c r="TG9"/>
  <c r="SY9"/>
  <c r="SV9"/>
  <c r="SN9"/>
  <c r="SK9"/>
  <c r="SD9"/>
  <c r="SA9"/>
  <c r="RT9"/>
  <c r="RQ9"/>
  <c r="RJ9"/>
  <c r="RI9"/>
  <c r="RF9"/>
  <c r="QX9"/>
  <c r="QW9"/>
  <c r="QS9"/>
  <c r="QJ9"/>
  <c r="QG9"/>
  <c r="PX9"/>
  <c r="PT9"/>
  <c r="PK9"/>
  <c r="PH9"/>
  <c r="PB9"/>
  <c r="OZ9"/>
  <c r="OY9"/>
  <c r="OU9"/>
  <c r="OL9"/>
  <c r="OI9"/>
  <c r="OC9"/>
  <c r="OA9"/>
  <c r="NZ9"/>
  <c r="NV9"/>
  <c r="NO9"/>
  <c r="NN9"/>
  <c r="NK9"/>
  <c r="NE9"/>
  <c r="ND9"/>
  <c r="NA9"/>
  <c r="MT9"/>
  <c r="MQ9"/>
  <c r="MJ9"/>
  <c r="MG9"/>
  <c r="LY9"/>
  <c r="LV9"/>
  <c r="LO9"/>
  <c r="LL9"/>
  <c r="LD9"/>
  <c r="LA9"/>
  <c r="KT9"/>
  <c r="KS9"/>
  <c r="KP9"/>
  <c r="KH9"/>
  <c r="KE9"/>
  <c r="JX9"/>
  <c r="JU9"/>
  <c r="JL9"/>
  <c r="JH9"/>
  <c r="IX9"/>
  <c r="IT9"/>
  <c r="IK9"/>
  <c r="IH9"/>
  <c r="HZ9"/>
  <c r="HY9"/>
  <c r="HU9"/>
  <c r="HL9"/>
  <c r="HK9"/>
  <c r="HG9"/>
  <c r="GW9"/>
  <c r="GS9"/>
  <c r="GJ9"/>
  <c r="GI9"/>
  <c r="GE9"/>
  <c r="FX9"/>
  <c r="FV9"/>
  <c r="FU9"/>
  <c r="FQ9"/>
  <c r="FH9"/>
  <c r="FG9"/>
  <c r="FC9"/>
  <c r="EV9"/>
  <c r="ET9"/>
  <c r="ES9"/>
  <c r="EO9"/>
  <c r="EH9"/>
  <c r="EF9"/>
  <c r="EE9"/>
  <c r="EA9"/>
  <c r="DR9"/>
  <c r="DQ9"/>
  <c r="DM9"/>
  <c r="DD9"/>
  <c r="DC9"/>
  <c r="CY9"/>
  <c r="CP9"/>
  <c r="CO9"/>
  <c r="CK9"/>
  <c r="CD9"/>
  <c r="CB9"/>
  <c r="CA9"/>
  <c r="BW9"/>
  <c r="BN9"/>
  <c r="BM9"/>
  <c r="BI9"/>
  <c r="AZ9"/>
  <c r="AY9"/>
  <c r="AU9"/>
  <c r="AL9"/>
  <c r="AK9"/>
  <c r="AG9"/>
  <c r="X9"/>
  <c r="W9"/>
  <c r="S9"/>
  <c r="L9"/>
  <c r="J9"/>
  <c r="I9"/>
  <c r="E9"/>
  <c r="UF8"/>
  <c r="UC8"/>
  <c r="TU8"/>
  <c r="TR8"/>
  <c r="TJ8"/>
  <c r="TG8"/>
  <c r="SY8"/>
  <c r="SV8"/>
  <c r="SN8"/>
  <c r="SK8"/>
  <c r="SD8"/>
  <c r="SA8"/>
  <c r="RT8"/>
  <c r="RQ8"/>
  <c r="RK8"/>
  <c r="RJ8"/>
  <c r="RI8"/>
  <c r="RF8"/>
  <c r="QZ8"/>
  <c r="QX8"/>
  <c r="QW8"/>
  <c r="QS8"/>
  <c r="QJ8"/>
  <c r="QG8"/>
  <c r="QA8"/>
  <c r="PX8"/>
  <c r="PT8"/>
  <c r="PK8"/>
  <c r="PH8"/>
  <c r="PB8"/>
  <c r="OZ8"/>
  <c r="OY8"/>
  <c r="OU8"/>
  <c r="OL8"/>
  <c r="OI8"/>
  <c r="OC8"/>
  <c r="OA8"/>
  <c r="NZ8"/>
  <c r="NV8"/>
  <c r="NO8"/>
  <c r="NN8"/>
  <c r="NK8"/>
  <c r="NE8"/>
  <c r="ND8"/>
  <c r="NA8"/>
  <c r="MU8"/>
  <c r="MT8"/>
  <c r="MQ8"/>
  <c r="MJ8"/>
  <c r="MG8"/>
  <c r="LZ8"/>
  <c r="LY8"/>
  <c r="LV8"/>
  <c r="LP8"/>
  <c r="LO8"/>
  <c r="LL8"/>
  <c r="LD8"/>
  <c r="LA8"/>
  <c r="KT8"/>
  <c r="KS8"/>
  <c r="KP8"/>
  <c r="KH8"/>
  <c r="KE8"/>
  <c r="JX8"/>
  <c r="JU8"/>
  <c r="JM8"/>
  <c r="JL8"/>
  <c r="JH8"/>
  <c r="IY8"/>
  <c r="IX8"/>
  <c r="IT8"/>
  <c r="IK8"/>
  <c r="IH8"/>
  <c r="HZ8"/>
  <c r="HY8"/>
  <c r="HU8"/>
  <c r="HL8"/>
  <c r="HK8"/>
  <c r="HG8"/>
  <c r="GW8"/>
  <c r="GS8"/>
  <c r="GJ8"/>
  <c r="GI8"/>
  <c r="GE8"/>
  <c r="FV8"/>
  <c r="FU8"/>
  <c r="FQ8"/>
  <c r="FH8"/>
  <c r="FG8"/>
  <c r="FC8"/>
  <c r="EV8"/>
  <c r="ET8"/>
  <c r="ES8"/>
  <c r="EO8"/>
  <c r="EF8"/>
  <c r="EE8"/>
  <c r="EA8"/>
  <c r="DR8"/>
  <c r="DQ8"/>
  <c r="DM8"/>
  <c r="DC8"/>
  <c r="CY8"/>
  <c r="CP8"/>
  <c r="CO8"/>
  <c r="CK8"/>
  <c r="CB8"/>
  <c r="CA8"/>
  <c r="BW8"/>
  <c r="BP8"/>
  <c r="BN8"/>
  <c r="BM8"/>
  <c r="BI8"/>
  <c r="AZ8"/>
  <c r="AY8"/>
  <c r="AU8"/>
  <c r="AN8"/>
  <c r="AL8"/>
  <c r="AK8"/>
  <c r="AG8"/>
  <c r="X8"/>
  <c r="W8"/>
  <c r="S8"/>
  <c r="J8"/>
  <c r="I8"/>
  <c r="E8"/>
  <c r="UF7"/>
  <c r="UC7"/>
  <c r="TU7"/>
  <c r="TR7"/>
  <c r="TJ7"/>
  <c r="TG7"/>
  <c r="SY7"/>
  <c r="SV7"/>
  <c r="SN7"/>
  <c r="SK7"/>
  <c r="SD7"/>
  <c r="SA7"/>
  <c r="RT7"/>
  <c r="RQ7"/>
  <c r="RK7"/>
  <c r="RJ7"/>
  <c r="RI7"/>
  <c r="RF7"/>
  <c r="QZ7"/>
  <c r="QX7"/>
  <c r="QW7"/>
  <c r="QS7"/>
  <c r="QL7"/>
  <c r="QK7"/>
  <c r="QJ7"/>
  <c r="QG7"/>
  <c r="QA7"/>
  <c r="PX7"/>
  <c r="PT7"/>
  <c r="PM7"/>
  <c r="PL7"/>
  <c r="PK7"/>
  <c r="PH7"/>
  <c r="PB7"/>
  <c r="OZ7"/>
  <c r="OY7"/>
  <c r="OU7"/>
  <c r="ON7"/>
  <c r="OM7"/>
  <c r="OL7"/>
  <c r="OI7"/>
  <c r="OC7"/>
  <c r="OA7"/>
  <c r="NZ7"/>
  <c r="NV7"/>
  <c r="NN7"/>
  <c r="NK7"/>
  <c r="ND7"/>
  <c r="NA7"/>
  <c r="MU7"/>
  <c r="MT7"/>
  <c r="MQ7"/>
  <c r="MK7"/>
  <c r="MJ7"/>
  <c r="MG7"/>
  <c r="LZ7"/>
  <c r="LY7"/>
  <c r="LV7"/>
  <c r="LO7"/>
  <c r="LL7"/>
  <c r="LD7"/>
  <c r="LA7"/>
  <c r="KT7"/>
  <c r="KS7"/>
  <c r="KP7"/>
  <c r="KI7"/>
  <c r="KH7"/>
  <c r="KE7"/>
  <c r="JX7"/>
  <c r="JU7"/>
  <c r="JO7"/>
  <c r="JN7"/>
  <c r="JM7"/>
  <c r="JL7"/>
  <c r="JH7"/>
  <c r="JA7"/>
  <c r="IZ7"/>
  <c r="IY7"/>
  <c r="IX7"/>
  <c r="IT7"/>
  <c r="IK7"/>
  <c r="IH7"/>
  <c r="IA7"/>
  <c r="HZ7"/>
  <c r="HY7"/>
  <c r="HU7"/>
  <c r="HN7"/>
  <c r="HL7"/>
  <c r="HK7"/>
  <c r="HG7"/>
  <c r="GZ7"/>
  <c r="GX7"/>
  <c r="GW7"/>
  <c r="GS7"/>
  <c r="GL7"/>
  <c r="GK7"/>
  <c r="GJ7"/>
  <c r="GI7"/>
  <c r="GE7"/>
  <c r="FX7"/>
  <c r="FW7"/>
  <c r="FV7"/>
  <c r="FU7"/>
  <c r="FQ7"/>
  <c r="FJ7"/>
  <c r="FI7"/>
  <c r="FH7"/>
  <c r="FG7"/>
  <c r="FC7"/>
  <c r="EV7"/>
  <c r="ET7"/>
  <c r="ES7"/>
  <c r="EO7"/>
  <c r="EH7"/>
  <c r="EF7"/>
  <c r="EE7"/>
  <c r="EA7"/>
  <c r="DT7"/>
  <c r="DS7"/>
  <c r="DR7"/>
  <c r="DQ7"/>
  <c r="DM7"/>
  <c r="DF7"/>
  <c r="DE7"/>
  <c r="DD7"/>
  <c r="DC7"/>
  <c r="CY7"/>
  <c r="CR7"/>
  <c r="CQ7"/>
  <c r="CP7"/>
  <c r="CO7"/>
  <c r="CK7"/>
  <c r="CD7"/>
  <c r="CC7"/>
  <c r="CB7"/>
  <c r="CA7"/>
  <c r="BW7"/>
  <c r="BP7"/>
  <c r="BO7"/>
  <c r="BN7"/>
  <c r="BM7"/>
  <c r="BI7"/>
  <c r="BB7"/>
  <c r="BA7"/>
  <c r="AZ7"/>
  <c r="AY7"/>
  <c r="AU7"/>
  <c r="AN7"/>
  <c r="AM7"/>
  <c r="AL7"/>
  <c r="AK7"/>
  <c r="AG7"/>
  <c r="Y7"/>
  <c r="X7"/>
  <c r="W7"/>
  <c r="S7"/>
  <c r="L7"/>
  <c r="K7"/>
  <c r="J7"/>
  <c r="I7"/>
  <c r="E7"/>
  <c r="UF6"/>
  <c r="UC6"/>
  <c r="TU6"/>
  <c r="TR6"/>
  <c r="TJ6"/>
  <c r="TG6"/>
  <c r="SY6"/>
  <c r="SV6"/>
  <c r="SN6"/>
  <c r="SK6"/>
  <c r="SD6"/>
  <c r="SA6"/>
  <c r="RT6"/>
  <c r="RQ6"/>
  <c r="RK6"/>
  <c r="RJ6"/>
  <c r="RI6"/>
  <c r="RF6"/>
  <c r="QZ6"/>
  <c r="QX6"/>
  <c r="QW6"/>
  <c r="QS6"/>
  <c r="QJ6"/>
  <c r="QG6"/>
  <c r="QA6"/>
  <c r="PX6"/>
  <c r="PT6"/>
  <c r="PK6"/>
  <c r="PH6"/>
  <c r="PB6"/>
  <c r="OZ6"/>
  <c r="OY6"/>
  <c r="OU6"/>
  <c r="OL6"/>
  <c r="OI6"/>
  <c r="OC6"/>
  <c r="OA6"/>
  <c r="NZ6"/>
  <c r="NV6"/>
  <c r="NO6"/>
  <c r="NN6"/>
  <c r="NK6"/>
  <c r="NE6"/>
  <c r="ND6"/>
  <c r="NA6"/>
  <c r="MU6"/>
  <c r="MT6"/>
  <c r="MQ6"/>
  <c r="MJ6"/>
  <c r="MG6"/>
  <c r="LZ6"/>
  <c r="LY6"/>
  <c r="LV6"/>
  <c r="LP6"/>
  <c r="LO6"/>
  <c r="LL6"/>
  <c r="LD6"/>
  <c r="LA6"/>
  <c r="KT6"/>
  <c r="KS6"/>
  <c r="KP6"/>
  <c r="KI6"/>
  <c r="KH6"/>
  <c r="KE6"/>
  <c r="JX6"/>
  <c r="JU6"/>
  <c r="JO6"/>
  <c r="JM6"/>
  <c r="JL6"/>
  <c r="JH6"/>
  <c r="IY6"/>
  <c r="IX6"/>
  <c r="IT6"/>
  <c r="IK6"/>
  <c r="IH6"/>
  <c r="HZ6"/>
  <c r="HY6"/>
  <c r="HU6"/>
  <c r="HN6"/>
  <c r="HL6"/>
  <c r="HK6"/>
  <c r="HG6"/>
  <c r="GX6"/>
  <c r="GW6"/>
  <c r="GS6"/>
  <c r="GL6"/>
  <c r="GJ6"/>
  <c r="GI6"/>
  <c r="GE6"/>
  <c r="FX6"/>
  <c r="FV6"/>
  <c r="FU6"/>
  <c r="FQ6"/>
  <c r="FJ6"/>
  <c r="FH6"/>
  <c r="FG6"/>
  <c r="FC6"/>
  <c r="EV6"/>
  <c r="ET6"/>
  <c r="ES6"/>
  <c r="EO6"/>
  <c r="EF6"/>
  <c r="EE6"/>
  <c r="EE23" s="1"/>
  <c r="EA6"/>
  <c r="DT6"/>
  <c r="DR6"/>
  <c r="DQ6"/>
  <c r="DM6"/>
  <c r="DF6"/>
  <c r="DD6"/>
  <c r="DC6"/>
  <c r="CY6"/>
  <c r="CR6"/>
  <c r="CP6"/>
  <c r="CO6"/>
  <c r="CK6"/>
  <c r="CD6"/>
  <c r="CB6"/>
  <c r="CA6"/>
  <c r="BW6"/>
  <c r="BP6"/>
  <c r="BN6"/>
  <c r="BM6"/>
  <c r="BI6"/>
  <c r="BB6"/>
  <c r="AZ6"/>
  <c r="AY6"/>
  <c r="AU6"/>
  <c r="AN6"/>
  <c r="AL6"/>
  <c r="AK6"/>
  <c r="AG6"/>
  <c r="Z6"/>
  <c r="X6"/>
  <c r="W6"/>
  <c r="W23" s="1"/>
  <c r="S6"/>
  <c r="L6"/>
  <c r="J6"/>
  <c r="I6"/>
  <c r="I23" s="1"/>
  <c r="E6"/>
  <c r="S23" l="1"/>
  <c r="AG23"/>
  <c r="AU23"/>
  <c r="BI23"/>
  <c r="CK23"/>
  <c r="DM23"/>
  <c r="ES23"/>
  <c r="FG23"/>
  <c r="GI23"/>
  <c r="JP16"/>
  <c r="FQ23"/>
  <c r="IT23"/>
  <c r="HG23"/>
  <c r="JU23"/>
  <c r="KV8"/>
  <c r="TB14"/>
  <c r="QB15"/>
  <c r="NG16"/>
  <c r="DG18"/>
  <c r="FK18"/>
  <c r="RL18"/>
  <c r="KK19"/>
  <c r="BQ20"/>
  <c r="FK20"/>
  <c r="MM20"/>
  <c r="AA21"/>
  <c r="EI21"/>
  <c r="MW22"/>
  <c r="RA22"/>
  <c r="SG14"/>
  <c r="SQ14"/>
  <c r="FY15"/>
  <c r="J23"/>
  <c r="AA13"/>
  <c r="CE13"/>
  <c r="EI13"/>
  <c r="LR13"/>
  <c r="OD13"/>
  <c r="RA13"/>
  <c r="JP8"/>
  <c r="BC13"/>
  <c r="DG13"/>
  <c r="JP15"/>
  <c r="BQ13"/>
  <c r="DU13"/>
  <c r="PC8"/>
  <c r="TM14"/>
  <c r="KK6"/>
  <c r="MW6"/>
  <c r="EI7"/>
  <c r="OO7"/>
  <c r="PC7"/>
  <c r="EW8"/>
  <c r="JB8"/>
  <c r="AO13"/>
  <c r="CS13"/>
  <c r="MB13"/>
  <c r="DG14"/>
  <c r="RW14"/>
  <c r="FK15"/>
  <c r="FC23"/>
  <c r="GE23"/>
  <c r="HU23"/>
  <c r="JH23"/>
  <c r="NQ6"/>
  <c r="NZ23"/>
  <c r="OD23" s="1"/>
  <c r="QB6"/>
  <c r="RA6"/>
  <c r="AA7"/>
  <c r="CS8"/>
  <c r="DU8"/>
  <c r="MW8"/>
  <c r="UL9"/>
  <c r="AA9"/>
  <c r="CE9"/>
  <c r="CS9"/>
  <c r="FK9"/>
  <c r="GM9"/>
  <c r="NQ9"/>
  <c r="GM11"/>
  <c r="HO11"/>
  <c r="KK11"/>
  <c r="QB11"/>
  <c r="RA11"/>
  <c r="SQ11"/>
  <c r="JB13"/>
  <c r="NG13"/>
  <c r="CS14"/>
  <c r="OD14"/>
  <c r="UK16"/>
  <c r="AA16"/>
  <c r="BC16"/>
  <c r="DU16"/>
  <c r="CE18"/>
  <c r="CS18"/>
  <c r="EW18"/>
  <c r="AO20"/>
  <c r="MB20"/>
  <c r="UL21"/>
  <c r="IA23"/>
  <c r="IK23"/>
  <c r="LP23"/>
  <c r="LY23"/>
  <c r="MJ23"/>
  <c r="MM23" s="1"/>
  <c r="MT23"/>
  <c r="ND23"/>
  <c r="NN23"/>
  <c r="OI23"/>
  <c r="OU23"/>
  <c r="QG23"/>
  <c r="RT23"/>
  <c r="SD23"/>
  <c r="TK23"/>
  <c r="TV23"/>
  <c r="UF23"/>
  <c r="UI23" s="1"/>
  <c r="AA23"/>
  <c r="AK23"/>
  <c r="AY23"/>
  <c r="BM23"/>
  <c r="CA23"/>
  <c r="DC23"/>
  <c r="DQ23"/>
  <c r="IH23"/>
  <c r="JP13"/>
  <c r="NQ13"/>
  <c r="EI17"/>
  <c r="MW17"/>
  <c r="QB17"/>
  <c r="UL18"/>
  <c r="AA18"/>
  <c r="AO18"/>
  <c r="BC18"/>
  <c r="OD18"/>
  <c r="QB18"/>
  <c r="AA19"/>
  <c r="DU19"/>
  <c r="IC19"/>
  <c r="JP19"/>
  <c r="DG20"/>
  <c r="IC20"/>
  <c r="KA20"/>
  <c r="OO20"/>
  <c r="PN20"/>
  <c r="QM20"/>
  <c r="RA20"/>
  <c r="RL20"/>
  <c r="UK21"/>
  <c r="CE21"/>
  <c r="FK21"/>
  <c r="FY21"/>
  <c r="JB21"/>
  <c r="RA21"/>
  <c r="RL21"/>
  <c r="BC22"/>
  <c r="DU22"/>
  <c r="GM22"/>
  <c r="JP22"/>
  <c r="Z23"/>
  <c r="LL23"/>
  <c r="QM23"/>
  <c r="EO23"/>
  <c r="GS23"/>
  <c r="HK23"/>
  <c r="HY23"/>
  <c r="JL23"/>
  <c r="NG9"/>
  <c r="OD10"/>
  <c r="FY11"/>
  <c r="RL13"/>
  <c r="GM15"/>
  <c r="AA17"/>
  <c r="MB17"/>
  <c r="EI18"/>
  <c r="NG18"/>
  <c r="AA20"/>
  <c r="GM20"/>
  <c r="LR20"/>
  <c r="CS21"/>
  <c r="DG21"/>
  <c r="L23"/>
  <c r="AO23"/>
  <c r="BC23"/>
  <c r="BQ23"/>
  <c r="CO23"/>
  <c r="CS23" s="1"/>
  <c r="DU23"/>
  <c r="EI8"/>
  <c r="FK8"/>
  <c r="MB8"/>
  <c r="NG8"/>
  <c r="AO9"/>
  <c r="JP9"/>
  <c r="OD9"/>
  <c r="RL9"/>
  <c r="M10"/>
  <c r="AO10"/>
  <c r="BC10"/>
  <c r="DG10"/>
  <c r="FY10"/>
  <c r="IC10"/>
  <c r="RL10"/>
  <c r="AO11"/>
  <c r="CS11"/>
  <c r="EW11"/>
  <c r="HA11"/>
  <c r="IC11"/>
  <c r="LR11"/>
  <c r="UK14"/>
  <c r="AA14"/>
  <c r="AO14"/>
  <c r="CE14"/>
  <c r="JP14"/>
  <c r="OO14"/>
  <c r="BQ16"/>
  <c r="EI16"/>
  <c r="RL16"/>
  <c r="CS17"/>
  <c r="KK17"/>
  <c r="DU18"/>
  <c r="FY18"/>
  <c r="HO18"/>
  <c r="JP18"/>
  <c r="MB18"/>
  <c r="BQ19"/>
  <c r="EI19"/>
  <c r="FY19"/>
  <c r="GM19"/>
  <c r="KV19"/>
  <c r="JP21"/>
  <c r="MA23"/>
  <c r="PB23"/>
  <c r="CY23"/>
  <c r="DG23" s="1"/>
  <c r="FU23"/>
  <c r="IX23"/>
  <c r="MB6"/>
  <c r="PC6"/>
  <c r="UK7"/>
  <c r="BQ7"/>
  <c r="DU7"/>
  <c r="HO7"/>
  <c r="IC7"/>
  <c r="MB7"/>
  <c r="QM7"/>
  <c r="BC8"/>
  <c r="FY8"/>
  <c r="NQ8"/>
  <c r="BC9"/>
  <c r="IN11"/>
  <c r="MB11"/>
  <c r="EW14"/>
  <c r="GM14"/>
  <c r="HA14"/>
  <c r="KK14"/>
  <c r="LR14"/>
  <c r="PC14"/>
  <c r="CS16"/>
  <c r="EW16"/>
  <c r="FK16"/>
  <c r="HO16"/>
  <c r="LR16"/>
  <c r="OD16"/>
  <c r="M17"/>
  <c r="CE17"/>
  <c r="DG17"/>
  <c r="GM17"/>
  <c r="KV17"/>
  <c r="IC18"/>
  <c r="PC19"/>
  <c r="UK20"/>
  <c r="BC20"/>
  <c r="EI20"/>
  <c r="HO21"/>
  <c r="KA21"/>
  <c r="MB21"/>
  <c r="QB21"/>
  <c r="UL22"/>
  <c r="AA22"/>
  <c r="CE22"/>
  <c r="CS22"/>
  <c r="EW22"/>
  <c r="X23"/>
  <c r="AN23"/>
  <c r="AZ23"/>
  <c r="BP23"/>
  <c r="CB23"/>
  <c r="CR23"/>
  <c r="MW23"/>
  <c r="PL23"/>
  <c r="QY23"/>
  <c r="SZ23"/>
  <c r="CE8"/>
  <c r="GM8"/>
  <c r="BQ9"/>
  <c r="OD11"/>
  <c r="MB14"/>
  <c r="RA14"/>
  <c r="UL15"/>
  <c r="BQ15"/>
  <c r="DU15"/>
  <c r="JB15"/>
  <c r="KK15"/>
  <c r="MB15"/>
  <c r="DG16"/>
  <c r="DU17"/>
  <c r="LR19"/>
  <c r="QB19"/>
  <c r="IN21"/>
  <c r="JX23"/>
  <c r="KA23" s="1"/>
  <c r="KH23"/>
  <c r="LO23"/>
  <c r="AL23"/>
  <c r="BB23"/>
  <c r="BN23"/>
  <c r="CD23"/>
  <c r="EH23"/>
  <c r="LZ23"/>
  <c r="QS23"/>
  <c r="JB6"/>
  <c r="LR6"/>
  <c r="OD6"/>
  <c r="M7"/>
  <c r="CE7"/>
  <c r="EW7"/>
  <c r="FK7"/>
  <c r="KV7"/>
  <c r="OD7"/>
  <c r="PN7"/>
  <c r="QB7"/>
  <c r="UK8"/>
  <c r="AA8"/>
  <c r="LR8"/>
  <c r="OD8"/>
  <c r="QB8"/>
  <c r="EI9"/>
  <c r="EW9"/>
  <c r="IC9"/>
  <c r="QB9"/>
  <c r="RA9"/>
  <c r="UL10"/>
  <c r="CS10"/>
  <c r="EW10"/>
  <c r="FK10"/>
  <c r="HO10"/>
  <c r="PC10"/>
  <c r="UK11"/>
  <c r="AA11"/>
  <c r="CE11"/>
  <c r="EI11"/>
  <c r="IC13"/>
  <c r="UL14"/>
  <c r="BC14"/>
  <c r="BQ14"/>
  <c r="DU14"/>
  <c r="EI14"/>
  <c r="BC15"/>
  <c r="DG15"/>
  <c r="MW15"/>
  <c r="PC15"/>
  <c r="RA15"/>
  <c r="UL16"/>
  <c r="UM16" s="1"/>
  <c r="HA16"/>
  <c r="KK16"/>
  <c r="AO17"/>
  <c r="BC17"/>
  <c r="BQ17"/>
  <c r="EW17"/>
  <c r="FY17"/>
  <c r="CE20"/>
  <c r="CS20"/>
  <c r="EW20"/>
  <c r="HO20"/>
  <c r="JP20"/>
  <c r="NQ20"/>
  <c r="UM21"/>
  <c r="AO21"/>
  <c r="BC21"/>
  <c r="BQ21"/>
  <c r="DU21"/>
  <c r="IC21"/>
  <c r="MM21"/>
  <c r="OD21"/>
  <c r="M22"/>
  <c r="AO22"/>
  <c r="DG22"/>
  <c r="FK22"/>
  <c r="FY22"/>
  <c r="JB22"/>
  <c r="PC22"/>
  <c r="K23"/>
  <c r="AM23"/>
  <c r="BO23"/>
  <c r="CQ23"/>
  <c r="DS23"/>
  <c r="ET23"/>
  <c r="FJ23"/>
  <c r="FV23"/>
  <c r="GL23"/>
  <c r="GX23"/>
  <c r="HN23"/>
  <c r="HZ23"/>
  <c r="JA23"/>
  <c r="JM23"/>
  <c r="PA23"/>
  <c r="QA23"/>
  <c r="QL23"/>
  <c r="QX23"/>
  <c r="SA23"/>
  <c r="SG23" s="1"/>
  <c r="SE23"/>
  <c r="SN23"/>
  <c r="SQ23" s="1"/>
  <c r="SY23"/>
  <c r="TB23" s="1"/>
  <c r="TJ23"/>
  <c r="TM23" s="1"/>
  <c r="TU23"/>
  <c r="TX23" s="1"/>
  <c r="UL19"/>
  <c r="CP23"/>
  <c r="DF23"/>
  <c r="DR23"/>
  <c r="FI23"/>
  <c r="GK23"/>
  <c r="IZ23"/>
  <c r="KE23"/>
  <c r="KP23"/>
  <c r="LA23"/>
  <c r="OC23"/>
  <c r="ON23"/>
  <c r="OZ23"/>
  <c r="SO23"/>
  <c r="E23"/>
  <c r="M23" s="1"/>
  <c r="BW23"/>
  <c r="CE23" s="1"/>
  <c r="EA23"/>
  <c r="EI23" s="1"/>
  <c r="EW23"/>
  <c r="FK23"/>
  <c r="FY23"/>
  <c r="GM23"/>
  <c r="GW23"/>
  <c r="HA23" s="1"/>
  <c r="JB23"/>
  <c r="JP23"/>
  <c r="KV6"/>
  <c r="NG6"/>
  <c r="QW23"/>
  <c r="RA23" s="1"/>
  <c r="RL6"/>
  <c r="BC7"/>
  <c r="DG7"/>
  <c r="GM7"/>
  <c r="HA7"/>
  <c r="JP7"/>
  <c r="MM7"/>
  <c r="RA7"/>
  <c r="RL7"/>
  <c r="AO8"/>
  <c r="BQ8"/>
  <c r="HO8"/>
  <c r="M9"/>
  <c r="DG9"/>
  <c r="FY9"/>
  <c r="PC9"/>
  <c r="AA10"/>
  <c r="BQ10"/>
  <c r="DU10"/>
  <c r="GM10"/>
  <c r="JP10"/>
  <c r="QB10"/>
  <c r="RA10"/>
  <c r="BC11"/>
  <c r="DG11"/>
  <c r="FK11"/>
  <c r="JP11"/>
  <c r="RL11"/>
  <c r="UL13"/>
  <c r="EW13"/>
  <c r="FK13"/>
  <c r="PC13"/>
  <c r="FK14"/>
  <c r="FY14"/>
  <c r="HO14"/>
  <c r="IC14"/>
  <c r="KV14"/>
  <c r="UK15"/>
  <c r="AA15"/>
  <c r="CE15"/>
  <c r="EI15"/>
  <c r="MM15"/>
  <c r="OD15"/>
  <c r="AO16"/>
  <c r="CE16"/>
  <c r="FY16"/>
  <c r="IC16"/>
  <c r="MB16"/>
  <c r="QB16"/>
  <c r="UK17"/>
  <c r="HO17"/>
  <c r="JB17"/>
  <c r="JP17"/>
  <c r="LR17"/>
  <c r="NG17"/>
  <c r="OD17"/>
  <c r="M18"/>
  <c r="BQ18"/>
  <c r="IN18"/>
  <c r="UK19"/>
  <c r="AO19"/>
  <c r="BC19"/>
  <c r="CE19"/>
  <c r="CS19"/>
  <c r="EW19"/>
  <c r="FK19"/>
  <c r="MW19"/>
  <c r="RA19"/>
  <c r="RL19"/>
  <c r="DU20"/>
  <c r="FY20"/>
  <c r="IN20"/>
  <c r="KK20"/>
  <c r="OD20"/>
  <c r="PC20"/>
  <c r="QB20"/>
  <c r="EW21"/>
  <c r="GM21"/>
  <c r="HA21"/>
  <c r="LR21"/>
  <c r="PC21"/>
  <c r="BQ22"/>
  <c r="EI22"/>
  <c r="IC22"/>
  <c r="OD22"/>
  <c r="QB22"/>
  <c r="RL22"/>
  <c r="Y23"/>
  <c r="BA23"/>
  <c r="CC23"/>
  <c r="DE23"/>
  <c r="EV23"/>
  <c r="FH23"/>
  <c r="FX23"/>
  <c r="GJ23"/>
  <c r="GZ23"/>
  <c r="HL23"/>
  <c r="IB23"/>
  <c r="IY23"/>
  <c r="JO23"/>
  <c r="LQ23"/>
  <c r="OB23"/>
  <c r="PH23"/>
  <c r="PK23"/>
  <c r="PN23" s="1"/>
  <c r="PX23"/>
  <c r="QZ23"/>
  <c r="RJ23"/>
  <c r="RQ23"/>
  <c r="RW23" s="1"/>
  <c r="RU23"/>
  <c r="SF23"/>
  <c r="AO7"/>
  <c r="CS7"/>
  <c r="FY7"/>
  <c r="JB7"/>
  <c r="KK7"/>
  <c r="MW7"/>
  <c r="UL8"/>
  <c r="UM8" s="1"/>
  <c r="IC8"/>
  <c r="RA8"/>
  <c r="RL8"/>
  <c r="DU9"/>
  <c r="HO9"/>
  <c r="KV9"/>
  <c r="CE10"/>
  <c r="EI10"/>
  <c r="NG10"/>
  <c r="UL11"/>
  <c r="BQ11"/>
  <c r="DU11"/>
  <c r="PC11"/>
  <c r="UI11"/>
  <c r="UK13"/>
  <c r="FY13"/>
  <c r="GM13"/>
  <c r="QB13"/>
  <c r="QB14"/>
  <c r="TX14"/>
  <c r="AO15"/>
  <c r="CS15"/>
  <c r="EW15"/>
  <c r="HO15"/>
  <c r="IN15"/>
  <c r="LR15"/>
  <c r="GM16"/>
  <c r="IN16"/>
  <c r="MM16"/>
  <c r="PC16"/>
  <c r="RA16"/>
  <c r="FK17"/>
  <c r="IC17"/>
  <c r="PC17"/>
  <c r="RA17"/>
  <c r="RL17"/>
  <c r="GM18"/>
  <c r="HA18"/>
  <c r="JB18"/>
  <c r="PC18"/>
  <c r="RA18"/>
  <c r="DG19"/>
  <c r="HO19"/>
  <c r="OD19"/>
  <c r="UL20"/>
  <c r="UM20" s="1"/>
  <c r="JB20"/>
  <c r="KV20"/>
  <c r="NG20"/>
  <c r="DD23"/>
  <c r="DT23"/>
  <c r="EF23"/>
  <c r="EU23"/>
  <c r="FW23"/>
  <c r="JN23"/>
  <c r="KS23"/>
  <c r="KV23" s="1"/>
  <c r="LD23"/>
  <c r="OA23"/>
  <c r="PM23"/>
  <c r="UM12"/>
  <c r="NG23"/>
  <c r="NQ23"/>
  <c r="LR23"/>
  <c r="OO23"/>
  <c r="QB23"/>
  <c r="HO23"/>
  <c r="IC23"/>
  <c r="UM11"/>
  <c r="IN23"/>
  <c r="KK23"/>
  <c r="BC6"/>
  <c r="DG6"/>
  <c r="AO6"/>
  <c r="AA6"/>
  <c r="CE6"/>
  <c r="EW6"/>
  <c r="HO6"/>
  <c r="IC6"/>
  <c r="M8"/>
  <c r="M11"/>
  <c r="M12"/>
  <c r="M14"/>
  <c r="M15"/>
  <c r="UL17"/>
  <c r="UM17" s="1"/>
  <c r="UK18"/>
  <c r="UM18" s="1"/>
  <c r="M19"/>
  <c r="M20"/>
  <c r="M21"/>
  <c r="UK22"/>
  <c r="UM22" s="1"/>
  <c r="OY23"/>
  <c r="PC23" s="1"/>
  <c r="QK23"/>
  <c r="RI23"/>
  <c r="RL23" s="1"/>
  <c r="TW23"/>
  <c r="UG23"/>
  <c r="CS6"/>
  <c r="FK6"/>
  <c r="M6"/>
  <c r="BQ6"/>
  <c r="DU6"/>
  <c r="EI6"/>
  <c r="GM6"/>
  <c r="HA6"/>
  <c r="JP6"/>
  <c r="UL6"/>
  <c r="UL7"/>
  <c r="UM7" s="1"/>
  <c r="UK9"/>
  <c r="UM9" s="1"/>
  <c r="M16"/>
  <c r="FY6"/>
  <c r="UK6"/>
  <c r="UK10"/>
  <c r="UM10" s="1"/>
  <c r="M13"/>
  <c r="IL23"/>
  <c r="JY23"/>
  <c r="KI23"/>
  <c r="KT23"/>
  <c r="MK23"/>
  <c r="MU23"/>
  <c r="NE23"/>
  <c r="NO23"/>
  <c r="OM23"/>
  <c r="PY23"/>
  <c r="LV23"/>
  <c r="MB23" s="1"/>
  <c r="UK23" l="1"/>
  <c r="UM14"/>
  <c r="UM15"/>
  <c r="UM19"/>
  <c r="UM13"/>
  <c r="UL23"/>
  <c r="UM6"/>
  <c r="UM23" l="1"/>
  <c r="R6" i="10" l="1"/>
  <c r="V6"/>
  <c r="W6"/>
  <c r="Y6"/>
  <c r="Z6"/>
  <c r="AE6"/>
  <c r="AI6"/>
  <c r="AJ6"/>
  <c r="AL6"/>
  <c r="AM6"/>
  <c r="AR6"/>
  <c r="AV6"/>
  <c r="AW6"/>
  <c r="AY6"/>
  <c r="AZ6"/>
  <c r="BE6"/>
  <c r="BI6"/>
  <c r="BM6" s="1"/>
  <c r="BJ6"/>
  <c r="BL6"/>
  <c r="BR6"/>
  <c r="BV6"/>
  <c r="BW6"/>
  <c r="BY6"/>
  <c r="BZ6"/>
  <c r="CE6"/>
  <c r="CI6"/>
  <c r="CJ6"/>
  <c r="CL6"/>
  <c r="CM6"/>
  <c r="CR6"/>
  <c r="CV6"/>
  <c r="CZ6" s="1"/>
  <c r="CW6"/>
  <c r="CY6"/>
  <c r="DE6"/>
  <c r="DI6"/>
  <c r="DM6" s="1"/>
  <c r="DJ6"/>
  <c r="DL6"/>
  <c r="DR6"/>
  <c r="DV6"/>
  <c r="DZ6" s="1"/>
  <c r="DW6"/>
  <c r="EE6"/>
  <c r="EI6"/>
  <c r="EJ6"/>
  <c r="EL6"/>
  <c r="EM6"/>
  <c r="ER6"/>
  <c r="EV6"/>
  <c r="EW6"/>
  <c r="EY6"/>
  <c r="EZ6"/>
  <c r="FE6"/>
  <c r="FI6"/>
  <c r="FJ6"/>
  <c r="FL6"/>
  <c r="FM6"/>
  <c r="FR6"/>
  <c r="FV6"/>
  <c r="FZ6" s="1"/>
  <c r="FW6"/>
  <c r="FY6"/>
  <c r="GE6"/>
  <c r="GI6"/>
  <c r="GM6" s="1"/>
  <c r="GJ6"/>
  <c r="GR6"/>
  <c r="GV6"/>
  <c r="GW6"/>
  <c r="GY6"/>
  <c r="GZ6"/>
  <c r="HE6"/>
  <c r="HI6"/>
  <c r="HJ6"/>
  <c r="HM6"/>
  <c r="HQ6"/>
  <c r="HT6"/>
  <c r="IB6"/>
  <c r="IF6"/>
  <c r="IJ6" s="1"/>
  <c r="IG6"/>
  <c r="IO6"/>
  <c r="IS6"/>
  <c r="IW6" s="1"/>
  <c r="IT6"/>
  <c r="IV6"/>
  <c r="JA6"/>
  <c r="JD6"/>
  <c r="JJ6"/>
  <c r="JM6"/>
  <c r="JN6"/>
  <c r="JP6"/>
  <c r="JT6"/>
  <c r="JW6"/>
  <c r="JX6"/>
  <c r="JZ6"/>
  <c r="KD6"/>
  <c r="KG6"/>
  <c r="KN6"/>
  <c r="KQ6"/>
  <c r="KT6" s="1"/>
  <c r="KR6"/>
  <c r="KW6"/>
  <c r="KZ6"/>
  <c r="LC6" s="1"/>
  <c r="LA6"/>
  <c r="LG6"/>
  <c r="LJ6"/>
  <c r="LP6"/>
  <c r="LS6"/>
  <c r="LT6"/>
  <c r="LV6"/>
  <c r="LY6"/>
  <c r="MB6"/>
  <c r="MC6"/>
  <c r="ME6"/>
  <c r="MH6"/>
  <c r="MK6"/>
  <c r="ML6"/>
  <c r="MN6"/>
  <c r="MR6"/>
  <c r="MV6"/>
  <c r="MW6"/>
  <c r="MY6"/>
  <c r="MZ6"/>
  <c r="ND6"/>
  <c r="NG6"/>
  <c r="NO6"/>
  <c r="NS6"/>
  <c r="NT6"/>
  <c r="NV6"/>
  <c r="NW6"/>
  <c r="OA6"/>
  <c r="OD6"/>
  <c r="OL6"/>
  <c r="OP6"/>
  <c r="OT6" s="1"/>
  <c r="OS6"/>
  <c r="OX6"/>
  <c r="PA6"/>
  <c r="PI6"/>
  <c r="PM6"/>
  <c r="PN6"/>
  <c r="PP6"/>
  <c r="PQ6"/>
  <c r="PU6"/>
  <c r="PX6"/>
  <c r="QA6" s="1"/>
  <c r="PY6"/>
  <c r="PZ6"/>
  <c r="QE6"/>
  <c r="QH6"/>
  <c r="QN6"/>
  <c r="QQ6"/>
  <c r="QW6"/>
  <c r="QZ6"/>
  <c r="RG6"/>
  <c r="RJ6"/>
  <c r="RQ6"/>
  <c r="RT6"/>
  <c r="SA6"/>
  <c r="SD6"/>
  <c r="SK6"/>
  <c r="SN6"/>
  <c r="R7"/>
  <c r="V7"/>
  <c r="W7"/>
  <c r="X7"/>
  <c r="Z7"/>
  <c r="AE7"/>
  <c r="AI7"/>
  <c r="AJ7"/>
  <c r="AK7"/>
  <c r="AL7"/>
  <c r="AM7"/>
  <c r="AR7"/>
  <c r="AZ7" s="1"/>
  <c r="AV7"/>
  <c r="AW7"/>
  <c r="AX7"/>
  <c r="AY7"/>
  <c r="BE7"/>
  <c r="BI7"/>
  <c r="BJ7"/>
  <c r="BK7"/>
  <c r="BL7"/>
  <c r="BM7"/>
  <c r="BR7"/>
  <c r="BZ7" s="1"/>
  <c r="BV7"/>
  <c r="BW7"/>
  <c r="BX7"/>
  <c r="BY7"/>
  <c r="CE7"/>
  <c r="CI7"/>
  <c r="CJ7"/>
  <c r="CK7"/>
  <c r="CL7"/>
  <c r="CM7"/>
  <c r="CR7"/>
  <c r="CZ7" s="1"/>
  <c r="CV7"/>
  <c r="CW7"/>
  <c r="CX7"/>
  <c r="CY7"/>
  <c r="DE7"/>
  <c r="DI7"/>
  <c r="DJ7"/>
  <c r="DK7"/>
  <c r="DL7"/>
  <c r="DM7"/>
  <c r="DR7"/>
  <c r="DV7"/>
  <c r="DW7"/>
  <c r="DY7"/>
  <c r="DZ7"/>
  <c r="EE7"/>
  <c r="EI7"/>
  <c r="EJ7"/>
  <c r="EL7"/>
  <c r="EM7"/>
  <c r="ER7"/>
  <c r="EV7"/>
  <c r="EW7"/>
  <c r="EX7"/>
  <c r="EY7"/>
  <c r="EZ7"/>
  <c r="FE7"/>
  <c r="FM7" s="1"/>
  <c r="FI7"/>
  <c r="FJ7"/>
  <c r="FK7"/>
  <c r="FL7"/>
  <c r="FR7"/>
  <c r="FV7"/>
  <c r="FW7"/>
  <c r="FX7"/>
  <c r="FY7"/>
  <c r="FZ7"/>
  <c r="GE7"/>
  <c r="GI7"/>
  <c r="GJ7"/>
  <c r="GL7"/>
  <c r="GM7"/>
  <c r="GR7"/>
  <c r="GV7"/>
  <c r="GW7"/>
  <c r="GY7"/>
  <c r="GZ7"/>
  <c r="HE7"/>
  <c r="HI7"/>
  <c r="HM7" s="1"/>
  <c r="HJ7"/>
  <c r="HK7"/>
  <c r="HQ7"/>
  <c r="HT7"/>
  <c r="IB7"/>
  <c r="IJ7" s="1"/>
  <c r="IF7"/>
  <c r="IG7"/>
  <c r="IH7"/>
  <c r="II7"/>
  <c r="IO7"/>
  <c r="IW7" s="1"/>
  <c r="IS7"/>
  <c r="IT7"/>
  <c r="IU7"/>
  <c r="IV7"/>
  <c r="JA7"/>
  <c r="JD7"/>
  <c r="JJ7"/>
  <c r="JM7"/>
  <c r="JP7" s="1"/>
  <c r="JN7"/>
  <c r="JT7"/>
  <c r="JW7"/>
  <c r="JZ7" s="1"/>
  <c r="JX7"/>
  <c r="KD7"/>
  <c r="KG7"/>
  <c r="KN7"/>
  <c r="KQ7"/>
  <c r="KW7"/>
  <c r="KZ7"/>
  <c r="LC7" s="1"/>
  <c r="LA7"/>
  <c r="LG7"/>
  <c r="LJ7"/>
  <c r="LM7" s="1"/>
  <c r="LK7"/>
  <c r="LP7"/>
  <c r="LS7"/>
  <c r="LV7" s="1"/>
  <c r="LT7"/>
  <c r="LY7"/>
  <c r="MB7"/>
  <c r="MH7"/>
  <c r="MK7"/>
  <c r="MR7"/>
  <c r="MV7"/>
  <c r="MW7"/>
  <c r="MY7"/>
  <c r="MZ7"/>
  <c r="ND7"/>
  <c r="NG7"/>
  <c r="NH7"/>
  <c r="NI7"/>
  <c r="NJ7"/>
  <c r="NO7"/>
  <c r="NS7"/>
  <c r="NT7"/>
  <c r="NV7"/>
  <c r="NW7"/>
  <c r="OA7"/>
  <c r="OD7"/>
  <c r="OG7" s="1"/>
  <c r="OE7"/>
  <c r="OF7"/>
  <c r="OL7"/>
  <c r="OP7"/>
  <c r="OT7" s="1"/>
  <c r="OS7"/>
  <c r="OX7"/>
  <c r="PA7"/>
  <c r="PB7"/>
  <c r="PC7"/>
  <c r="PD7"/>
  <c r="PI7"/>
  <c r="PM7"/>
  <c r="PN7"/>
  <c r="PP7"/>
  <c r="PQ7"/>
  <c r="PU7"/>
  <c r="PX7"/>
  <c r="PY7"/>
  <c r="PZ7"/>
  <c r="QA7"/>
  <c r="QE7"/>
  <c r="QH7"/>
  <c r="QN7"/>
  <c r="QQ7"/>
  <c r="QW7"/>
  <c r="QZ7"/>
  <c r="RG7"/>
  <c r="RJ7"/>
  <c r="RQ7"/>
  <c r="RT7"/>
  <c r="SA7"/>
  <c r="SD7"/>
  <c r="SK7"/>
  <c r="SN7"/>
  <c r="R8"/>
  <c r="V8"/>
  <c r="W8"/>
  <c r="Z8"/>
  <c r="AE8"/>
  <c r="AI8"/>
  <c r="AJ8"/>
  <c r="AL8"/>
  <c r="AM8"/>
  <c r="AR8"/>
  <c r="AV8"/>
  <c r="AW8"/>
  <c r="AZ8"/>
  <c r="BE8"/>
  <c r="BI8"/>
  <c r="BJ8"/>
  <c r="BL8"/>
  <c r="BM8"/>
  <c r="BR8"/>
  <c r="BV8"/>
  <c r="BZ8" s="1"/>
  <c r="BW8"/>
  <c r="CE8"/>
  <c r="CI8"/>
  <c r="CM8" s="1"/>
  <c r="CJ8"/>
  <c r="CR8"/>
  <c r="CV8"/>
  <c r="CZ8" s="1"/>
  <c r="DE8"/>
  <c r="DI8"/>
  <c r="DJ8"/>
  <c r="DM8"/>
  <c r="DR8"/>
  <c r="DV8"/>
  <c r="DW8"/>
  <c r="DZ8"/>
  <c r="EE8"/>
  <c r="EI8"/>
  <c r="EJ8"/>
  <c r="EL8"/>
  <c r="EM8"/>
  <c r="ER8"/>
  <c r="EV8"/>
  <c r="EZ8" s="1"/>
  <c r="EW8"/>
  <c r="FE8"/>
  <c r="FI8"/>
  <c r="FM8" s="1"/>
  <c r="FJ8"/>
  <c r="FR8"/>
  <c r="FV8"/>
  <c r="FZ8" s="1"/>
  <c r="FW8"/>
  <c r="GE8"/>
  <c r="GI8"/>
  <c r="GR8"/>
  <c r="GV8"/>
  <c r="GW8"/>
  <c r="GZ8"/>
  <c r="HE8"/>
  <c r="HI8"/>
  <c r="HJ8"/>
  <c r="HM8"/>
  <c r="HQ8"/>
  <c r="HT8"/>
  <c r="IB8"/>
  <c r="IF8"/>
  <c r="IJ8" s="1"/>
  <c r="IG8"/>
  <c r="IO8"/>
  <c r="IS8"/>
  <c r="IW8" s="1"/>
  <c r="IT8"/>
  <c r="JA8"/>
  <c r="JD8"/>
  <c r="JJ8"/>
  <c r="JM8"/>
  <c r="JT8"/>
  <c r="JW8"/>
  <c r="JZ8" s="1"/>
  <c r="JX8"/>
  <c r="KD8"/>
  <c r="KG8"/>
  <c r="KN8"/>
  <c r="KQ8"/>
  <c r="KR8"/>
  <c r="KT8"/>
  <c r="KW8"/>
  <c r="KZ8"/>
  <c r="LA8"/>
  <c r="LC8"/>
  <c r="LG8"/>
  <c r="LJ8"/>
  <c r="LP8"/>
  <c r="LS8"/>
  <c r="LV8" s="1"/>
  <c r="LT8"/>
  <c r="LY8"/>
  <c r="MB8"/>
  <c r="ME8" s="1"/>
  <c r="MC8"/>
  <c r="MH8"/>
  <c r="MK8"/>
  <c r="MN8" s="1"/>
  <c r="ML8"/>
  <c r="MR8"/>
  <c r="MV8"/>
  <c r="MZ8" s="1"/>
  <c r="MW8"/>
  <c r="MY8"/>
  <c r="ND8"/>
  <c r="NG8"/>
  <c r="NO8"/>
  <c r="NS8"/>
  <c r="NT8"/>
  <c r="NV8"/>
  <c r="NW8"/>
  <c r="OA8"/>
  <c r="OD8"/>
  <c r="OL8"/>
  <c r="OP8"/>
  <c r="OS8"/>
  <c r="OT8"/>
  <c r="OX8"/>
  <c r="PA8"/>
  <c r="PI8"/>
  <c r="PM8"/>
  <c r="PQ8" s="1"/>
  <c r="PN8"/>
  <c r="PP8"/>
  <c r="PU8"/>
  <c r="PX8"/>
  <c r="PY8"/>
  <c r="PZ8"/>
  <c r="QA8"/>
  <c r="QE8"/>
  <c r="QH8"/>
  <c r="QN8"/>
  <c r="QQ8"/>
  <c r="QW8"/>
  <c r="QZ8"/>
  <c r="RG8"/>
  <c r="RJ8"/>
  <c r="RQ8"/>
  <c r="RT8"/>
  <c r="SA8"/>
  <c r="SD8"/>
  <c r="SK8"/>
  <c r="SN8"/>
  <c r="R9"/>
  <c r="V9"/>
  <c r="Z9" s="1"/>
  <c r="W9"/>
  <c r="AE9"/>
  <c r="AI9"/>
  <c r="AM9" s="1"/>
  <c r="AJ9"/>
  <c r="AR9"/>
  <c r="AV9"/>
  <c r="AZ9" s="1"/>
  <c r="AW9"/>
  <c r="BE9"/>
  <c r="BI9"/>
  <c r="BM9" s="1"/>
  <c r="BJ9"/>
  <c r="BR9"/>
  <c r="BV9"/>
  <c r="BZ9" s="1"/>
  <c r="BW9"/>
  <c r="BY9"/>
  <c r="CE9"/>
  <c r="CI9"/>
  <c r="CM9" s="1"/>
  <c r="CJ9"/>
  <c r="CR9"/>
  <c r="CV9"/>
  <c r="CZ9" s="1"/>
  <c r="CW9"/>
  <c r="DE9"/>
  <c r="DI9"/>
  <c r="DM9" s="1"/>
  <c r="DJ9"/>
  <c r="DR9"/>
  <c r="DV9"/>
  <c r="DW9"/>
  <c r="DY9"/>
  <c r="DZ9"/>
  <c r="EE9"/>
  <c r="EI9"/>
  <c r="EJ9"/>
  <c r="EL9"/>
  <c r="EM9"/>
  <c r="ER9"/>
  <c r="EV9"/>
  <c r="EW9"/>
  <c r="EZ9"/>
  <c r="FE9"/>
  <c r="FI9"/>
  <c r="FJ9"/>
  <c r="FL9"/>
  <c r="FM9"/>
  <c r="FR9"/>
  <c r="FV9"/>
  <c r="FZ9" s="1"/>
  <c r="FW9"/>
  <c r="GE9"/>
  <c r="GI9"/>
  <c r="GR9"/>
  <c r="GV9"/>
  <c r="GW9"/>
  <c r="GZ9"/>
  <c r="HE9"/>
  <c r="HI9"/>
  <c r="HJ9"/>
  <c r="HM9"/>
  <c r="HQ9"/>
  <c r="HT9"/>
  <c r="IB9"/>
  <c r="IF9"/>
  <c r="IO9"/>
  <c r="IS9"/>
  <c r="IW9" s="1"/>
  <c r="JA9"/>
  <c r="JD9"/>
  <c r="JJ9"/>
  <c r="JM9"/>
  <c r="JT9"/>
  <c r="JW9"/>
  <c r="JZ9" s="1"/>
  <c r="JX9"/>
  <c r="KD9"/>
  <c r="KG9"/>
  <c r="KN9"/>
  <c r="KQ9"/>
  <c r="KW9"/>
  <c r="KZ9"/>
  <c r="LG9"/>
  <c r="LJ9"/>
  <c r="LP9"/>
  <c r="LS9"/>
  <c r="LY9"/>
  <c r="MB9"/>
  <c r="MC9"/>
  <c r="ME9"/>
  <c r="MH9"/>
  <c r="MK9"/>
  <c r="ML9"/>
  <c r="MN9"/>
  <c r="MR9"/>
  <c r="MV9"/>
  <c r="MW9"/>
  <c r="MY9"/>
  <c r="MZ9"/>
  <c r="ND9"/>
  <c r="NG9"/>
  <c r="NO9"/>
  <c r="NS9"/>
  <c r="NT9"/>
  <c r="NV9"/>
  <c r="NW9"/>
  <c r="OA9"/>
  <c r="OD9"/>
  <c r="OL9"/>
  <c r="OP9"/>
  <c r="OT9" s="1"/>
  <c r="OX9"/>
  <c r="PA9"/>
  <c r="PI9"/>
  <c r="PM9"/>
  <c r="PN9"/>
  <c r="PQ9"/>
  <c r="PU9"/>
  <c r="PX9"/>
  <c r="PY9"/>
  <c r="QA9"/>
  <c r="QE9"/>
  <c r="QH9"/>
  <c r="QN9"/>
  <c r="QQ9"/>
  <c r="QW9"/>
  <c r="QZ9"/>
  <c r="RG9"/>
  <c r="RJ9"/>
  <c r="RQ9"/>
  <c r="RT9"/>
  <c r="SA9"/>
  <c r="SD9"/>
  <c r="SK9"/>
  <c r="SN9"/>
  <c r="R10"/>
  <c r="V10"/>
  <c r="Z10" s="1"/>
  <c r="W10"/>
  <c r="Y10"/>
  <c r="AE10"/>
  <c r="AI10"/>
  <c r="AJ10"/>
  <c r="AL10"/>
  <c r="AM10"/>
  <c r="AR10"/>
  <c r="AV10"/>
  <c r="AW10"/>
  <c r="AZ10"/>
  <c r="BE10"/>
  <c r="BI10"/>
  <c r="BJ10"/>
  <c r="BM10"/>
  <c r="BR10"/>
  <c r="BV10"/>
  <c r="BW10"/>
  <c r="BZ10"/>
  <c r="CE10"/>
  <c r="CI10"/>
  <c r="CJ10"/>
  <c r="CM10"/>
  <c r="CR10"/>
  <c r="CV10"/>
  <c r="CW10"/>
  <c r="CZ10"/>
  <c r="DE10"/>
  <c r="DI10"/>
  <c r="DJ10"/>
  <c r="DM10"/>
  <c r="DR10"/>
  <c r="DV10"/>
  <c r="DW10"/>
  <c r="DZ10"/>
  <c r="EE10"/>
  <c r="EI10"/>
  <c r="EJ10"/>
  <c r="EL10"/>
  <c r="EM10"/>
  <c r="ER10"/>
  <c r="EV10"/>
  <c r="EW10"/>
  <c r="EY10"/>
  <c r="EZ10"/>
  <c r="FE10"/>
  <c r="FI10"/>
  <c r="FM10" s="1"/>
  <c r="FJ10"/>
  <c r="FR10"/>
  <c r="FV10"/>
  <c r="FZ10" s="1"/>
  <c r="FW10"/>
  <c r="GE10"/>
  <c r="GI10"/>
  <c r="GR10"/>
  <c r="GV10"/>
  <c r="GW10"/>
  <c r="GZ10"/>
  <c r="HE10"/>
  <c r="HI10"/>
  <c r="HJ10"/>
  <c r="HM10"/>
  <c r="HQ10"/>
  <c r="HT10"/>
  <c r="IB10"/>
  <c r="IF10"/>
  <c r="IO10"/>
  <c r="IS10"/>
  <c r="IT10"/>
  <c r="IW10"/>
  <c r="JA10"/>
  <c r="JD10"/>
  <c r="JJ10"/>
  <c r="JM10"/>
  <c r="JT10"/>
  <c r="JW10"/>
  <c r="KD10"/>
  <c r="KG10"/>
  <c r="KN10"/>
  <c r="KQ10"/>
  <c r="KW10"/>
  <c r="KZ10"/>
  <c r="LG10"/>
  <c r="LJ10"/>
  <c r="LP10"/>
  <c r="LS10"/>
  <c r="LY10"/>
  <c r="MB10"/>
  <c r="MC10"/>
  <c r="ME10"/>
  <c r="MH10"/>
  <c r="MK10"/>
  <c r="MR10"/>
  <c r="MV10"/>
  <c r="MZ10" s="1"/>
  <c r="MW10"/>
  <c r="MY10"/>
  <c r="ND10"/>
  <c r="NG10"/>
  <c r="NO10"/>
  <c r="NS10"/>
  <c r="NT10"/>
  <c r="NV10"/>
  <c r="NW10"/>
  <c r="OA10"/>
  <c r="OD10"/>
  <c r="OL10"/>
  <c r="OP10"/>
  <c r="OS10"/>
  <c r="OT10"/>
  <c r="OX10"/>
  <c r="PA10"/>
  <c r="PI10"/>
  <c r="PM10"/>
  <c r="PQ10" s="1"/>
  <c r="PN10"/>
  <c r="PP10"/>
  <c r="PU10"/>
  <c r="PX10"/>
  <c r="PY10"/>
  <c r="PZ10"/>
  <c r="QA10"/>
  <c r="QE10"/>
  <c r="QH10"/>
  <c r="QN10"/>
  <c r="QQ10"/>
  <c r="QW10"/>
  <c r="QZ10"/>
  <c r="RG10"/>
  <c r="RJ10"/>
  <c r="RQ10"/>
  <c r="RT10"/>
  <c r="SA10"/>
  <c r="SD10"/>
  <c r="SK10"/>
  <c r="SN10"/>
  <c r="R11"/>
  <c r="V11"/>
  <c r="Z11" s="1"/>
  <c r="W11"/>
  <c r="AE11"/>
  <c r="AI11"/>
  <c r="AM11" s="1"/>
  <c r="AJ11"/>
  <c r="AR11"/>
  <c r="AV11"/>
  <c r="AZ11" s="1"/>
  <c r="AW11"/>
  <c r="BE11"/>
  <c r="BI11"/>
  <c r="BM11" s="1"/>
  <c r="BJ11"/>
  <c r="BR11"/>
  <c r="BV11"/>
  <c r="BZ11" s="1"/>
  <c r="BW11"/>
  <c r="CE11"/>
  <c r="CI11"/>
  <c r="CM11" s="1"/>
  <c r="CJ11"/>
  <c r="CR11"/>
  <c r="CV11"/>
  <c r="CZ11" s="1"/>
  <c r="CW11"/>
  <c r="DE11"/>
  <c r="DI11"/>
  <c r="DM11" s="1"/>
  <c r="DJ11"/>
  <c r="DR11"/>
  <c r="DV11"/>
  <c r="DZ11" s="1"/>
  <c r="DW11"/>
  <c r="EE11"/>
  <c r="EI11"/>
  <c r="EM11" s="1"/>
  <c r="EJ11"/>
  <c r="EL11"/>
  <c r="ER11"/>
  <c r="EV11"/>
  <c r="EZ11" s="1"/>
  <c r="EW11"/>
  <c r="FE11"/>
  <c r="FI11"/>
  <c r="FM11" s="1"/>
  <c r="FJ11"/>
  <c r="FR11"/>
  <c r="FV11"/>
  <c r="FZ11" s="1"/>
  <c r="FW11"/>
  <c r="GE11"/>
  <c r="GI11"/>
  <c r="GJ11"/>
  <c r="GL11"/>
  <c r="GM11"/>
  <c r="GR11"/>
  <c r="GV11"/>
  <c r="GW11"/>
  <c r="GZ11"/>
  <c r="HE11"/>
  <c r="HI11"/>
  <c r="HJ11"/>
  <c r="HM11"/>
  <c r="HQ11"/>
  <c r="HT11"/>
  <c r="HU11"/>
  <c r="HW11"/>
  <c r="IB11"/>
  <c r="IF11"/>
  <c r="IO11"/>
  <c r="IS11"/>
  <c r="IW11" s="1"/>
  <c r="IT11"/>
  <c r="JA11"/>
  <c r="JD11"/>
  <c r="JJ11"/>
  <c r="JM11"/>
  <c r="JN11"/>
  <c r="JP11"/>
  <c r="JT11"/>
  <c r="JW11"/>
  <c r="KD11"/>
  <c r="KG11"/>
  <c r="KN11"/>
  <c r="KQ11"/>
  <c r="KR11"/>
  <c r="KT11"/>
  <c r="KW11"/>
  <c r="KZ11"/>
  <c r="LA11"/>
  <c r="LC11"/>
  <c r="LG11"/>
  <c r="LJ11"/>
  <c r="LP11"/>
  <c r="LS11"/>
  <c r="LY11"/>
  <c r="MB11"/>
  <c r="MH11"/>
  <c r="MK11"/>
  <c r="MR11"/>
  <c r="MV11"/>
  <c r="MW11"/>
  <c r="MZ11"/>
  <c r="ND11"/>
  <c r="NG11"/>
  <c r="NO11"/>
  <c r="NS11"/>
  <c r="NW11" s="1"/>
  <c r="NT11"/>
  <c r="NV11"/>
  <c r="OA11"/>
  <c r="OD11"/>
  <c r="OL11"/>
  <c r="OP11"/>
  <c r="OS11"/>
  <c r="OT11"/>
  <c r="OX11"/>
  <c r="PA11"/>
  <c r="PI11"/>
  <c r="PM11"/>
  <c r="PQ11" s="1"/>
  <c r="PN11"/>
  <c r="PU11"/>
  <c r="PX11"/>
  <c r="PY11"/>
  <c r="PZ11"/>
  <c r="QA11"/>
  <c r="QE11"/>
  <c r="QH11"/>
  <c r="QN11"/>
  <c r="QQ11"/>
  <c r="QW11"/>
  <c r="QZ11"/>
  <c r="RA11"/>
  <c r="RC11"/>
  <c r="RG11"/>
  <c r="RJ11"/>
  <c r="RQ11"/>
  <c r="RT11"/>
  <c r="SA11"/>
  <c r="SD11"/>
  <c r="SK11"/>
  <c r="SN11"/>
  <c r="SQ11" s="1"/>
  <c r="SO11"/>
  <c r="R12"/>
  <c r="V12"/>
  <c r="R13"/>
  <c r="V13"/>
  <c r="W13"/>
  <c r="Z13"/>
  <c r="AE13"/>
  <c r="AI13"/>
  <c r="AJ13"/>
  <c r="AM13"/>
  <c r="AR13"/>
  <c r="AV13"/>
  <c r="AW13"/>
  <c r="AZ13"/>
  <c r="BE13"/>
  <c r="BI13"/>
  <c r="BJ13"/>
  <c r="BM13"/>
  <c r="BR13"/>
  <c r="BV13"/>
  <c r="BW13"/>
  <c r="BZ13"/>
  <c r="CE13"/>
  <c r="CI13"/>
  <c r="CJ13"/>
  <c r="CM13"/>
  <c r="CR13"/>
  <c r="CV13"/>
  <c r="CW13"/>
  <c r="CZ13"/>
  <c r="DE13"/>
  <c r="DI13"/>
  <c r="DJ13"/>
  <c r="DM13"/>
  <c r="DR13"/>
  <c r="DV13"/>
  <c r="DW13"/>
  <c r="DZ13"/>
  <c r="EE13"/>
  <c r="EI13"/>
  <c r="EJ13"/>
  <c r="EL13"/>
  <c r="EM13"/>
  <c r="ER13"/>
  <c r="EV13"/>
  <c r="EW13"/>
  <c r="EZ13"/>
  <c r="FE13"/>
  <c r="FI13"/>
  <c r="FJ13"/>
  <c r="FL13"/>
  <c r="FM13"/>
  <c r="FR13"/>
  <c r="FV13"/>
  <c r="FZ13" s="1"/>
  <c r="FW13"/>
  <c r="GE13"/>
  <c r="GI13"/>
  <c r="GR13"/>
  <c r="GV13"/>
  <c r="HE13"/>
  <c r="HI13"/>
  <c r="HM13" s="1"/>
  <c r="HJ13"/>
  <c r="HQ13"/>
  <c r="HT13"/>
  <c r="IB13"/>
  <c r="IF13"/>
  <c r="IG13"/>
  <c r="IJ13"/>
  <c r="IO13"/>
  <c r="IS13"/>
  <c r="IT13"/>
  <c r="IW13"/>
  <c r="JA13"/>
  <c r="JD13"/>
  <c r="JJ13"/>
  <c r="JM13"/>
  <c r="JT13"/>
  <c r="JW13"/>
  <c r="KD13"/>
  <c r="KG13"/>
  <c r="KN13"/>
  <c r="KQ13"/>
  <c r="KR13"/>
  <c r="KT13"/>
  <c r="KW13"/>
  <c r="KZ13"/>
  <c r="LA13"/>
  <c r="LC13"/>
  <c r="LG13"/>
  <c r="LJ13"/>
  <c r="LP13"/>
  <c r="LS13"/>
  <c r="LY13"/>
  <c r="MB13"/>
  <c r="MC13"/>
  <c r="ME13"/>
  <c r="MH13"/>
  <c r="MK13"/>
  <c r="ML13"/>
  <c r="MN13"/>
  <c r="MR13"/>
  <c r="MV13"/>
  <c r="MW13"/>
  <c r="MZ13"/>
  <c r="ND13"/>
  <c r="NG13"/>
  <c r="NO13"/>
  <c r="NS13"/>
  <c r="NW13" s="1"/>
  <c r="NT13"/>
  <c r="NV13"/>
  <c r="OA13"/>
  <c r="OD13"/>
  <c r="OL13"/>
  <c r="OP13"/>
  <c r="OS13"/>
  <c r="OT13"/>
  <c r="OX13"/>
  <c r="PA13"/>
  <c r="PI13"/>
  <c r="PM13"/>
  <c r="PQ13" s="1"/>
  <c r="PN13"/>
  <c r="PU13"/>
  <c r="PX13"/>
  <c r="PY13"/>
  <c r="PZ13"/>
  <c r="QA13"/>
  <c r="QE13"/>
  <c r="QH13"/>
  <c r="QN13"/>
  <c r="QQ13"/>
  <c r="QW13"/>
  <c r="QZ13"/>
  <c r="RG13"/>
  <c r="RJ13"/>
  <c r="RQ13"/>
  <c r="RT13"/>
  <c r="SA13"/>
  <c r="SD13"/>
  <c r="SK13"/>
  <c r="SN13"/>
  <c r="R14"/>
  <c r="V14"/>
  <c r="Z14" s="1"/>
  <c r="W14"/>
  <c r="Y14"/>
  <c r="AE14"/>
  <c r="AI14"/>
  <c r="AJ14"/>
  <c r="AL14"/>
  <c r="AM14"/>
  <c r="AR14"/>
  <c r="AV14"/>
  <c r="AW14"/>
  <c r="AY14"/>
  <c r="AZ14"/>
  <c r="BE14"/>
  <c r="BI14"/>
  <c r="BJ14"/>
  <c r="BL14"/>
  <c r="BM14"/>
  <c r="BR14"/>
  <c r="BV14"/>
  <c r="BZ14" s="1"/>
  <c r="BW14"/>
  <c r="BY14"/>
  <c r="CE14"/>
  <c r="CI14"/>
  <c r="CM14" s="1"/>
  <c r="CJ14"/>
  <c r="CR14"/>
  <c r="CV14"/>
  <c r="CW14"/>
  <c r="CY14"/>
  <c r="CZ14"/>
  <c r="DE14"/>
  <c r="DI14"/>
  <c r="DJ14"/>
  <c r="DL14"/>
  <c r="DM14"/>
  <c r="DR14"/>
  <c r="DV14"/>
  <c r="DW14"/>
  <c r="DZ14"/>
  <c r="EE14"/>
  <c r="EI14"/>
  <c r="EJ14"/>
  <c r="EL14"/>
  <c r="EM14"/>
  <c r="ER14"/>
  <c r="EV14"/>
  <c r="EZ14" s="1"/>
  <c r="EW14"/>
  <c r="EY14"/>
  <c r="FE14"/>
  <c r="FI14"/>
  <c r="FJ14"/>
  <c r="FL14"/>
  <c r="FM14"/>
  <c r="FR14"/>
  <c r="FV14"/>
  <c r="FW14"/>
  <c r="FY14"/>
  <c r="FZ14"/>
  <c r="GE14"/>
  <c r="GI14"/>
  <c r="GJ14"/>
  <c r="GM14"/>
  <c r="GR14"/>
  <c r="GV14"/>
  <c r="GW14"/>
  <c r="GY14"/>
  <c r="GZ14"/>
  <c r="HE14"/>
  <c r="HI14"/>
  <c r="HM14" s="1"/>
  <c r="HJ14"/>
  <c r="HQ14"/>
  <c r="HT14"/>
  <c r="IB14"/>
  <c r="IF14"/>
  <c r="IO14"/>
  <c r="IS14"/>
  <c r="IW14" s="1"/>
  <c r="IT14"/>
  <c r="IV14"/>
  <c r="JA14"/>
  <c r="JD14"/>
  <c r="JJ14"/>
  <c r="JM14"/>
  <c r="JN14"/>
  <c r="JP14"/>
  <c r="JT14"/>
  <c r="JW14"/>
  <c r="JX14"/>
  <c r="JZ14"/>
  <c r="KD14"/>
  <c r="KG14"/>
  <c r="KN14"/>
  <c r="KQ14"/>
  <c r="KT14" s="1"/>
  <c r="KR14"/>
  <c r="KW14"/>
  <c r="KZ14"/>
  <c r="LC14" s="1"/>
  <c r="LA14"/>
  <c r="LG14"/>
  <c r="LJ14"/>
  <c r="LP14"/>
  <c r="LS14"/>
  <c r="LY14"/>
  <c r="MB14"/>
  <c r="MH14"/>
  <c r="MK14"/>
  <c r="MR14"/>
  <c r="MV14"/>
  <c r="MZ14" s="1"/>
  <c r="MW14"/>
  <c r="ND14"/>
  <c r="NG14"/>
  <c r="NJ14" s="1"/>
  <c r="NH14"/>
  <c r="NO14"/>
  <c r="NS14"/>
  <c r="NW14" s="1"/>
  <c r="NT14"/>
  <c r="OA14"/>
  <c r="OD14"/>
  <c r="OL14"/>
  <c r="OP14"/>
  <c r="OQ14"/>
  <c r="OS14"/>
  <c r="OT14"/>
  <c r="OX14"/>
  <c r="PA14"/>
  <c r="PI14"/>
  <c r="PM14"/>
  <c r="PN14"/>
  <c r="PP14"/>
  <c r="PQ14"/>
  <c r="PU14"/>
  <c r="PX14"/>
  <c r="QE14"/>
  <c r="QH14"/>
  <c r="QK14" s="1"/>
  <c r="QI14"/>
  <c r="QN14"/>
  <c r="QQ14"/>
  <c r="QR14"/>
  <c r="QS14"/>
  <c r="QT14"/>
  <c r="QW14"/>
  <c r="QZ14"/>
  <c r="RA14"/>
  <c r="RC14"/>
  <c r="RG14"/>
  <c r="RJ14"/>
  <c r="RK14"/>
  <c r="RM14"/>
  <c r="RQ14"/>
  <c r="RT14"/>
  <c r="RU14"/>
  <c r="RW14"/>
  <c r="SA14"/>
  <c r="SD14"/>
  <c r="SE14"/>
  <c r="SF14"/>
  <c r="SG14"/>
  <c r="SK14"/>
  <c r="SN14"/>
  <c r="R15"/>
  <c r="V15"/>
  <c r="Z15" s="1"/>
  <c r="W15"/>
  <c r="AE15"/>
  <c r="AI15"/>
  <c r="AM15" s="1"/>
  <c r="AJ15"/>
  <c r="AR15"/>
  <c r="AV15"/>
  <c r="AZ15" s="1"/>
  <c r="AW15"/>
  <c r="BE15"/>
  <c r="BI15"/>
  <c r="BM15" s="1"/>
  <c r="BJ15"/>
  <c r="BR15"/>
  <c r="BV15"/>
  <c r="BZ15" s="1"/>
  <c r="BW15"/>
  <c r="CE15"/>
  <c r="CI15"/>
  <c r="CM15" s="1"/>
  <c r="CJ15"/>
  <c r="CR15"/>
  <c r="CV15"/>
  <c r="CZ15" s="1"/>
  <c r="CW15"/>
  <c r="DE15"/>
  <c r="DI15"/>
  <c r="DM15" s="1"/>
  <c r="DJ15"/>
  <c r="DR15"/>
  <c r="DV15"/>
  <c r="DZ15" s="1"/>
  <c r="DW15"/>
  <c r="EE15"/>
  <c r="EI15"/>
  <c r="EJ15"/>
  <c r="EL15"/>
  <c r="EM15"/>
  <c r="ER15"/>
  <c r="EV15"/>
  <c r="EW15"/>
  <c r="EZ15"/>
  <c r="FE15"/>
  <c r="FI15"/>
  <c r="FJ15"/>
  <c r="FM15"/>
  <c r="FR15"/>
  <c r="FV15"/>
  <c r="FW15"/>
  <c r="FZ15"/>
  <c r="GE15"/>
  <c r="GI15"/>
  <c r="GR15"/>
  <c r="GV15"/>
  <c r="GZ15" s="1"/>
  <c r="HE15"/>
  <c r="HI15"/>
  <c r="HQ15"/>
  <c r="HT15"/>
  <c r="HW15" s="1"/>
  <c r="IB15"/>
  <c r="IF15"/>
  <c r="IJ15" s="1"/>
  <c r="IO15"/>
  <c r="IS15"/>
  <c r="IT15"/>
  <c r="IW15"/>
  <c r="JA15"/>
  <c r="JD15"/>
  <c r="JJ15"/>
  <c r="JM15"/>
  <c r="JP15" s="1"/>
  <c r="JT15"/>
  <c r="JW15"/>
  <c r="KD15"/>
  <c r="KG15"/>
  <c r="KN15"/>
  <c r="KQ15"/>
  <c r="KT15" s="1"/>
  <c r="KW15"/>
  <c r="KZ15"/>
  <c r="LC15"/>
  <c r="LG15"/>
  <c r="LJ15"/>
  <c r="LM15" s="1"/>
  <c r="LP15"/>
  <c r="LS15"/>
  <c r="LV15" s="1"/>
  <c r="LY15"/>
  <c r="MB15"/>
  <c r="MH15"/>
  <c r="MK15"/>
  <c r="MR15"/>
  <c r="MV15"/>
  <c r="MZ15" s="1"/>
  <c r="MW15"/>
  <c r="MY15"/>
  <c r="ND15"/>
  <c r="NG15"/>
  <c r="NO15"/>
  <c r="NS15"/>
  <c r="NT15"/>
  <c r="NV15"/>
  <c r="NW15"/>
  <c r="OA15"/>
  <c r="OD15"/>
  <c r="OL15"/>
  <c r="OP15"/>
  <c r="OS15"/>
  <c r="OT15"/>
  <c r="OX15"/>
  <c r="PA15"/>
  <c r="PI15"/>
  <c r="PM15"/>
  <c r="PQ15" s="1"/>
  <c r="PN15"/>
  <c r="PP15"/>
  <c r="PU15"/>
  <c r="PX15"/>
  <c r="QE15"/>
  <c r="QH15"/>
  <c r="QN15"/>
  <c r="QQ15"/>
  <c r="QW15"/>
  <c r="QZ15"/>
  <c r="RG15"/>
  <c r="RJ15"/>
  <c r="RQ15"/>
  <c r="RT15"/>
  <c r="SA15"/>
  <c r="SD15"/>
  <c r="SK15"/>
  <c r="SN15"/>
  <c r="R16"/>
  <c r="V16"/>
  <c r="W16"/>
  <c r="Y16"/>
  <c r="Z16"/>
  <c r="AE16"/>
  <c r="AI16"/>
  <c r="AJ16"/>
  <c r="AL16"/>
  <c r="AM16"/>
  <c r="AR16"/>
  <c r="AV16"/>
  <c r="AW16"/>
  <c r="AZ16"/>
  <c r="BE16"/>
  <c r="BI16"/>
  <c r="BJ16"/>
  <c r="BM16"/>
  <c r="BR16"/>
  <c r="BV16"/>
  <c r="BW16"/>
  <c r="BY16"/>
  <c r="BZ16"/>
  <c r="CE16"/>
  <c r="CI16"/>
  <c r="CM16" s="1"/>
  <c r="CJ16"/>
  <c r="CR16"/>
  <c r="CV16"/>
  <c r="CZ16" s="1"/>
  <c r="CW16"/>
  <c r="DE16"/>
  <c r="DI16"/>
  <c r="DM16" s="1"/>
  <c r="DJ16"/>
  <c r="DR16"/>
  <c r="DV16"/>
  <c r="DZ16" s="1"/>
  <c r="DW16"/>
  <c r="EE16"/>
  <c r="EI16"/>
  <c r="EM16" s="1"/>
  <c r="EJ16"/>
  <c r="EL16"/>
  <c r="ER16"/>
  <c r="EV16"/>
  <c r="EZ16" s="1"/>
  <c r="EW16"/>
  <c r="FE16"/>
  <c r="FI16"/>
  <c r="FM16" s="1"/>
  <c r="FJ16"/>
  <c r="FR16"/>
  <c r="FV16"/>
  <c r="FZ16" s="1"/>
  <c r="FW16"/>
  <c r="GE16"/>
  <c r="GI16"/>
  <c r="GM16" s="1"/>
  <c r="GJ16"/>
  <c r="GR16"/>
  <c r="GV16"/>
  <c r="GZ16" s="1"/>
  <c r="GW16"/>
  <c r="HE16"/>
  <c r="HI16"/>
  <c r="HM16" s="1"/>
  <c r="HJ16"/>
  <c r="HQ16"/>
  <c r="HT16"/>
  <c r="HW16" s="1"/>
  <c r="HU16"/>
  <c r="IB16"/>
  <c r="IF16"/>
  <c r="IO16"/>
  <c r="IS16"/>
  <c r="IT16"/>
  <c r="IW16"/>
  <c r="JA16"/>
  <c r="JD16"/>
  <c r="JJ16"/>
  <c r="JM16"/>
  <c r="JP16" s="1"/>
  <c r="JN16"/>
  <c r="JT16"/>
  <c r="JW16"/>
  <c r="KD16"/>
  <c r="KG16"/>
  <c r="KN16"/>
  <c r="KQ16"/>
  <c r="KT16" s="1"/>
  <c r="KR16"/>
  <c r="KW16"/>
  <c r="KZ16"/>
  <c r="LC16" s="1"/>
  <c r="LA16"/>
  <c r="LG16"/>
  <c r="LJ16"/>
  <c r="LM16" s="1"/>
  <c r="LK16"/>
  <c r="LP16"/>
  <c r="LS16"/>
  <c r="LY16"/>
  <c r="MB16"/>
  <c r="MC16"/>
  <c r="ME16"/>
  <c r="MH16"/>
  <c r="MK16"/>
  <c r="MR16"/>
  <c r="MV16"/>
  <c r="MW16"/>
  <c r="MY16"/>
  <c r="MZ16"/>
  <c r="ND16"/>
  <c r="NG16"/>
  <c r="NO16"/>
  <c r="NS16"/>
  <c r="NW16" s="1"/>
  <c r="NT16"/>
  <c r="NV16"/>
  <c r="OA16"/>
  <c r="OD16"/>
  <c r="OL16"/>
  <c r="OP16"/>
  <c r="OQ16"/>
  <c r="OS16"/>
  <c r="OT16"/>
  <c r="OX16"/>
  <c r="PA16"/>
  <c r="PI16"/>
  <c r="PM16"/>
  <c r="PN16"/>
  <c r="PP16"/>
  <c r="PQ16"/>
  <c r="PU16"/>
  <c r="PX16"/>
  <c r="PY16"/>
  <c r="PZ16"/>
  <c r="QA16"/>
  <c r="QE16"/>
  <c r="QH16"/>
  <c r="QN16"/>
  <c r="QQ16"/>
  <c r="QW16"/>
  <c r="QZ16"/>
  <c r="RG16"/>
  <c r="RJ16"/>
  <c r="RQ16"/>
  <c r="RT16"/>
  <c r="SA16"/>
  <c r="SD16"/>
  <c r="SK16"/>
  <c r="SN16"/>
  <c r="R17"/>
  <c r="V17"/>
  <c r="W17"/>
  <c r="Y17"/>
  <c r="Z17"/>
  <c r="AE17"/>
  <c r="AI17"/>
  <c r="AJ17"/>
  <c r="AL17"/>
  <c r="AM17"/>
  <c r="AR17"/>
  <c r="AV17"/>
  <c r="AZ17" s="1"/>
  <c r="AW17"/>
  <c r="AY17"/>
  <c r="BE17"/>
  <c r="BI17"/>
  <c r="BM17" s="1"/>
  <c r="BJ17"/>
  <c r="BR17"/>
  <c r="BZ17" s="1"/>
  <c r="BV17"/>
  <c r="BW17"/>
  <c r="BX17"/>
  <c r="BY17"/>
  <c r="CE17"/>
  <c r="CI17"/>
  <c r="CJ17"/>
  <c r="CM17"/>
  <c r="CR17"/>
  <c r="CV17"/>
  <c r="CW17"/>
  <c r="CZ17"/>
  <c r="DE17"/>
  <c r="DI17"/>
  <c r="DJ17"/>
  <c r="DM17"/>
  <c r="DR17"/>
  <c r="DV17"/>
  <c r="DW17"/>
  <c r="DZ17"/>
  <c r="EE17"/>
  <c r="EI17"/>
  <c r="EJ17"/>
  <c r="EK17"/>
  <c r="EL17"/>
  <c r="EM17"/>
  <c r="ER17"/>
  <c r="EV17"/>
  <c r="EZ17" s="1"/>
  <c r="EW17"/>
  <c r="FE17"/>
  <c r="FI17"/>
  <c r="FM17" s="1"/>
  <c r="FJ17"/>
  <c r="FR17"/>
  <c r="FV17"/>
  <c r="FW17"/>
  <c r="FX17"/>
  <c r="FY17"/>
  <c r="FZ17"/>
  <c r="GE17"/>
  <c r="GI17"/>
  <c r="GR17"/>
  <c r="GV17"/>
  <c r="GZ17" s="1"/>
  <c r="GW17"/>
  <c r="HE17"/>
  <c r="HI17"/>
  <c r="HM17" s="1"/>
  <c r="HJ17"/>
  <c r="HQ17"/>
  <c r="HT17"/>
  <c r="IB17"/>
  <c r="IF17"/>
  <c r="IG17"/>
  <c r="II17"/>
  <c r="IJ17"/>
  <c r="IO17"/>
  <c r="IS17"/>
  <c r="IT17"/>
  <c r="IV17"/>
  <c r="IW17"/>
  <c r="JA17"/>
  <c r="JD17"/>
  <c r="JJ17"/>
  <c r="JM17"/>
  <c r="JN17"/>
  <c r="JP17"/>
  <c r="JT17"/>
  <c r="JW17"/>
  <c r="JX17"/>
  <c r="JZ17"/>
  <c r="KD17"/>
  <c r="KG17"/>
  <c r="KN17"/>
  <c r="KQ17"/>
  <c r="KT17" s="1"/>
  <c r="KR17"/>
  <c r="KS17"/>
  <c r="KW17"/>
  <c r="KZ17"/>
  <c r="LC17" s="1"/>
  <c r="LA17"/>
  <c r="LG17"/>
  <c r="LJ17"/>
  <c r="LP17"/>
  <c r="LS17"/>
  <c r="LT17"/>
  <c r="LV17"/>
  <c r="LY17"/>
  <c r="MB17"/>
  <c r="MC17"/>
  <c r="ME17"/>
  <c r="MH17"/>
  <c r="MK17"/>
  <c r="MR17"/>
  <c r="MV17"/>
  <c r="MW17"/>
  <c r="MY17"/>
  <c r="MZ17"/>
  <c r="ND17"/>
  <c r="NG17"/>
  <c r="NO17"/>
  <c r="NS17"/>
  <c r="NW17" s="1"/>
  <c r="NT17"/>
  <c r="NV17"/>
  <c r="OA17"/>
  <c r="OD17"/>
  <c r="OL17"/>
  <c r="OP17"/>
  <c r="OQ17"/>
  <c r="OS17"/>
  <c r="OX17"/>
  <c r="PA17"/>
  <c r="PI17"/>
  <c r="PM17"/>
  <c r="PN17"/>
  <c r="PP17"/>
  <c r="PQ17"/>
  <c r="PU17"/>
  <c r="PX17"/>
  <c r="QA17" s="1"/>
  <c r="PY17"/>
  <c r="PZ17"/>
  <c r="QE17"/>
  <c r="QH17"/>
  <c r="QN17"/>
  <c r="QQ17"/>
  <c r="QW17"/>
  <c r="QZ17"/>
  <c r="RG17"/>
  <c r="RJ17"/>
  <c r="RQ17"/>
  <c r="RT17"/>
  <c r="SA17"/>
  <c r="SD17"/>
  <c r="SK17"/>
  <c r="SN17"/>
  <c r="R18"/>
  <c r="V18"/>
  <c r="Z18" s="1"/>
  <c r="W18"/>
  <c r="Y18"/>
  <c r="AE18"/>
  <c r="AI18"/>
  <c r="AJ18"/>
  <c r="AL18"/>
  <c r="AM18"/>
  <c r="AR18"/>
  <c r="AV18"/>
  <c r="AW18"/>
  <c r="AZ18"/>
  <c r="BE18"/>
  <c r="BI18"/>
  <c r="BJ18"/>
  <c r="BM18"/>
  <c r="BR18"/>
  <c r="BV18"/>
  <c r="BZ18" s="1"/>
  <c r="BW18"/>
  <c r="BY18"/>
  <c r="CE18"/>
  <c r="CI18"/>
  <c r="CM18" s="1"/>
  <c r="CJ18"/>
  <c r="CR18"/>
  <c r="CV18"/>
  <c r="CW18"/>
  <c r="DE18"/>
  <c r="DI18"/>
  <c r="DM18" s="1"/>
  <c r="DJ18"/>
  <c r="DR18"/>
  <c r="DV18"/>
  <c r="DZ18" s="1"/>
  <c r="DW18"/>
  <c r="EE18"/>
  <c r="EI18"/>
  <c r="EM18" s="1"/>
  <c r="EJ18"/>
  <c r="ER18"/>
  <c r="EV18"/>
  <c r="EW18"/>
  <c r="FE18"/>
  <c r="FI18"/>
  <c r="FM18" s="1"/>
  <c r="FJ18"/>
  <c r="FL18"/>
  <c r="FR18"/>
  <c r="FV18"/>
  <c r="FW18"/>
  <c r="FY18"/>
  <c r="FZ18"/>
  <c r="GE18"/>
  <c r="GI18"/>
  <c r="GJ18"/>
  <c r="GM18"/>
  <c r="GR18"/>
  <c r="GV18"/>
  <c r="GW18"/>
  <c r="GZ18"/>
  <c r="HE18"/>
  <c r="HI18"/>
  <c r="HJ18"/>
  <c r="HM18"/>
  <c r="HQ18"/>
  <c r="HT18"/>
  <c r="HU18"/>
  <c r="HW18"/>
  <c r="IB18"/>
  <c r="IF18"/>
  <c r="IG18"/>
  <c r="IJ18"/>
  <c r="IO18"/>
  <c r="IS18"/>
  <c r="IT18"/>
  <c r="IW18"/>
  <c r="JA18"/>
  <c r="JD18"/>
  <c r="JJ18"/>
  <c r="JM18"/>
  <c r="JT18"/>
  <c r="JW18"/>
  <c r="KD18"/>
  <c r="KG18"/>
  <c r="KN18"/>
  <c r="KQ18"/>
  <c r="KW18"/>
  <c r="KZ18"/>
  <c r="LC18" s="1"/>
  <c r="LA18"/>
  <c r="LG18"/>
  <c r="LJ18"/>
  <c r="LP18"/>
  <c r="LS18"/>
  <c r="LY18"/>
  <c r="MB18"/>
  <c r="ME18" s="1"/>
  <c r="MC18"/>
  <c r="MH18"/>
  <c r="MK18"/>
  <c r="MR18"/>
  <c r="MV18"/>
  <c r="MZ18" s="1"/>
  <c r="MW18"/>
  <c r="MY18"/>
  <c r="ND18"/>
  <c r="NG18"/>
  <c r="NO18"/>
  <c r="NS18"/>
  <c r="NW18" s="1"/>
  <c r="NT18"/>
  <c r="NV18"/>
  <c r="OA18"/>
  <c r="OD18"/>
  <c r="OL18"/>
  <c r="OP18"/>
  <c r="OT18" s="1"/>
  <c r="OS18"/>
  <c r="OX18"/>
  <c r="PA18"/>
  <c r="PI18"/>
  <c r="PM18"/>
  <c r="PQ18" s="1"/>
  <c r="PN18"/>
  <c r="PP18"/>
  <c r="PU18"/>
  <c r="PX18"/>
  <c r="QA18" s="1"/>
  <c r="PY18"/>
  <c r="PZ18"/>
  <c r="QE18"/>
  <c r="QH18"/>
  <c r="QN18"/>
  <c r="QQ18"/>
  <c r="QW18"/>
  <c r="QZ18"/>
  <c r="RG18"/>
  <c r="RJ18"/>
  <c r="RQ18"/>
  <c r="RT18"/>
  <c r="SA18"/>
  <c r="SD18"/>
  <c r="SK18"/>
  <c r="SN18"/>
  <c r="R19"/>
  <c r="V19"/>
  <c r="W19"/>
  <c r="Z19"/>
  <c r="AE19"/>
  <c r="AI19"/>
  <c r="AJ19"/>
  <c r="AL19"/>
  <c r="AM19"/>
  <c r="AR19"/>
  <c r="AV19"/>
  <c r="AZ19" s="1"/>
  <c r="AW19"/>
  <c r="AY19"/>
  <c r="BE19"/>
  <c r="BI19"/>
  <c r="BM19" s="1"/>
  <c r="BJ19"/>
  <c r="BR19"/>
  <c r="BV19"/>
  <c r="BZ19" s="1"/>
  <c r="BW19"/>
  <c r="BY19"/>
  <c r="CE19"/>
  <c r="CI19"/>
  <c r="CM19" s="1"/>
  <c r="CJ19"/>
  <c r="CR19"/>
  <c r="CV19"/>
  <c r="CZ19" s="1"/>
  <c r="CW19"/>
  <c r="DE19"/>
  <c r="DI19"/>
  <c r="DM19" s="1"/>
  <c r="DJ19"/>
  <c r="DR19"/>
  <c r="DV19"/>
  <c r="DW19"/>
  <c r="EE19"/>
  <c r="EI19"/>
  <c r="EJ19"/>
  <c r="EK19"/>
  <c r="EL19"/>
  <c r="ER19"/>
  <c r="EV19"/>
  <c r="EW19"/>
  <c r="EY19"/>
  <c r="EZ19"/>
  <c r="FE19"/>
  <c r="FI19"/>
  <c r="FM19" s="1"/>
  <c r="FJ19"/>
  <c r="FL19"/>
  <c r="FR19"/>
  <c r="FV19"/>
  <c r="FZ19" s="1"/>
  <c r="FW19"/>
  <c r="FY19"/>
  <c r="GE19"/>
  <c r="GI19"/>
  <c r="GR19"/>
  <c r="GZ19" s="1"/>
  <c r="GV19"/>
  <c r="GW19"/>
  <c r="HE19"/>
  <c r="HI19"/>
  <c r="HJ19"/>
  <c r="HL19"/>
  <c r="HQ19"/>
  <c r="HT19"/>
  <c r="IB19"/>
  <c r="IF19"/>
  <c r="IO19"/>
  <c r="IS19"/>
  <c r="IT19"/>
  <c r="JA19"/>
  <c r="JD19"/>
  <c r="JJ19"/>
  <c r="JM19"/>
  <c r="JN19"/>
  <c r="JP19"/>
  <c r="JT19"/>
  <c r="JW19"/>
  <c r="JX19"/>
  <c r="JZ19"/>
  <c r="KD19"/>
  <c r="KG19"/>
  <c r="KN19"/>
  <c r="KQ19"/>
  <c r="KT19" s="1"/>
  <c r="KR19"/>
  <c r="KW19"/>
  <c r="KZ19"/>
  <c r="LG19"/>
  <c r="LJ19"/>
  <c r="LP19"/>
  <c r="LS19"/>
  <c r="LV19" s="1"/>
  <c r="LT19"/>
  <c r="LY19"/>
  <c r="MB19"/>
  <c r="MH19"/>
  <c r="MK19"/>
  <c r="MR19"/>
  <c r="MZ19" s="1"/>
  <c r="MV19"/>
  <c r="MW19"/>
  <c r="MX19"/>
  <c r="MY19"/>
  <c r="ND19"/>
  <c r="NG19"/>
  <c r="NO19"/>
  <c r="NW19" s="1"/>
  <c r="NS19"/>
  <c r="NT19"/>
  <c r="NU19"/>
  <c r="NV19"/>
  <c r="OA19"/>
  <c r="OD19"/>
  <c r="OL19"/>
  <c r="OT19" s="1"/>
  <c r="OP19"/>
  <c r="OQ19"/>
  <c r="OR19"/>
  <c r="OS19"/>
  <c r="OX19"/>
  <c r="PA19"/>
  <c r="PI19"/>
  <c r="PM19"/>
  <c r="PN19"/>
  <c r="PO19"/>
  <c r="PP19"/>
  <c r="PQ19"/>
  <c r="PU19"/>
  <c r="PX19"/>
  <c r="QA19" s="1"/>
  <c r="PY19"/>
  <c r="PZ19"/>
  <c r="QE19"/>
  <c r="QH19"/>
  <c r="QN19"/>
  <c r="QQ19"/>
  <c r="QW19"/>
  <c r="QZ19"/>
  <c r="RG19"/>
  <c r="RJ19"/>
  <c r="RQ19"/>
  <c r="RT19"/>
  <c r="SA19"/>
  <c r="SD19"/>
  <c r="SK19"/>
  <c r="SN19"/>
  <c r="R20"/>
  <c r="V20"/>
  <c r="Z20" s="1"/>
  <c r="W20"/>
  <c r="AE20"/>
  <c r="AI20"/>
  <c r="AJ20"/>
  <c r="AL20"/>
  <c r="AM20"/>
  <c r="AR20"/>
  <c r="AV20"/>
  <c r="AW20"/>
  <c r="BE20"/>
  <c r="BI20"/>
  <c r="BJ20"/>
  <c r="BL20"/>
  <c r="BM20"/>
  <c r="BR20"/>
  <c r="BV20"/>
  <c r="BZ20" s="1"/>
  <c r="BW20"/>
  <c r="BY20"/>
  <c r="CE20"/>
  <c r="CI20"/>
  <c r="CM20" s="1"/>
  <c r="CJ20"/>
  <c r="CR20"/>
  <c r="CV20"/>
  <c r="CZ20" s="1"/>
  <c r="CW20"/>
  <c r="DE20"/>
  <c r="DI20"/>
  <c r="DM20" s="1"/>
  <c r="DJ20"/>
  <c r="DR20"/>
  <c r="DV20"/>
  <c r="DZ20" s="1"/>
  <c r="DW20"/>
  <c r="EE20"/>
  <c r="EI20"/>
  <c r="EM20" s="1"/>
  <c r="EJ20"/>
  <c r="EL20"/>
  <c r="ER20"/>
  <c r="EV20"/>
  <c r="EZ20" s="1"/>
  <c r="EW20"/>
  <c r="FE20"/>
  <c r="FI20"/>
  <c r="FM20" s="1"/>
  <c r="FJ20"/>
  <c r="FR20"/>
  <c r="FV20"/>
  <c r="FW20"/>
  <c r="FY20"/>
  <c r="FZ20"/>
  <c r="GE20"/>
  <c r="GI20"/>
  <c r="GR20"/>
  <c r="GZ20" s="1"/>
  <c r="GV20"/>
  <c r="GW20"/>
  <c r="HE20"/>
  <c r="HM20" s="1"/>
  <c r="HI20"/>
  <c r="HJ20"/>
  <c r="HQ20"/>
  <c r="HW20" s="1"/>
  <c r="HT20"/>
  <c r="HU20"/>
  <c r="IB20"/>
  <c r="IJ20" s="1"/>
  <c r="IF20"/>
  <c r="IG20"/>
  <c r="IO20"/>
  <c r="IW20" s="1"/>
  <c r="IS20"/>
  <c r="IT20"/>
  <c r="JA20"/>
  <c r="JG20" s="1"/>
  <c r="JD20"/>
  <c r="JE20"/>
  <c r="JJ20"/>
  <c r="JP20" s="1"/>
  <c r="JM20"/>
  <c r="JN20"/>
  <c r="JT20"/>
  <c r="JZ20" s="1"/>
  <c r="JW20"/>
  <c r="JX20"/>
  <c r="KD20"/>
  <c r="KG20"/>
  <c r="KN20"/>
  <c r="KQ20"/>
  <c r="KT20" s="1"/>
  <c r="KR20"/>
  <c r="KW20"/>
  <c r="KZ20"/>
  <c r="LC20" s="1"/>
  <c r="LA20"/>
  <c r="LG20"/>
  <c r="LJ20"/>
  <c r="LM20" s="1"/>
  <c r="LK20"/>
  <c r="LP20"/>
  <c r="LS20"/>
  <c r="LY20"/>
  <c r="MB20"/>
  <c r="MC20"/>
  <c r="MH20"/>
  <c r="MK20"/>
  <c r="MN20" s="1"/>
  <c r="ML20"/>
  <c r="MR20"/>
  <c r="MV20"/>
  <c r="MZ20" s="1"/>
  <c r="MW20"/>
  <c r="MY20"/>
  <c r="ND20"/>
  <c r="NG20"/>
  <c r="NJ20" s="1"/>
  <c r="NH20"/>
  <c r="NI20"/>
  <c r="NO20"/>
  <c r="NS20"/>
  <c r="NW20" s="1"/>
  <c r="NT20"/>
  <c r="NV20"/>
  <c r="OA20"/>
  <c r="OD20"/>
  <c r="OG20" s="1"/>
  <c r="OE20"/>
  <c r="OF20"/>
  <c r="OL20"/>
  <c r="OP20"/>
  <c r="OQ20"/>
  <c r="OS20"/>
  <c r="OX20"/>
  <c r="PA20"/>
  <c r="PB20"/>
  <c r="PC20"/>
  <c r="PI20"/>
  <c r="PM20"/>
  <c r="PN20"/>
  <c r="PP20"/>
  <c r="PQ20"/>
  <c r="PU20"/>
  <c r="PX20"/>
  <c r="PY20"/>
  <c r="QA20"/>
  <c r="QE20"/>
  <c r="QH20"/>
  <c r="QN20"/>
  <c r="QQ20"/>
  <c r="QW20"/>
  <c r="QZ20"/>
  <c r="RG20"/>
  <c r="RJ20"/>
  <c r="RQ20"/>
  <c r="RT20"/>
  <c r="SA20"/>
  <c r="SD20"/>
  <c r="SK20"/>
  <c r="SN20"/>
  <c r="R21"/>
  <c r="V21"/>
  <c r="Z21" s="1"/>
  <c r="W21"/>
  <c r="Y21"/>
  <c r="AE21"/>
  <c r="AI21"/>
  <c r="AM21" s="1"/>
  <c r="AJ21"/>
  <c r="AL21"/>
  <c r="AR21"/>
  <c r="AV21"/>
  <c r="AZ21" s="1"/>
  <c r="AW21"/>
  <c r="AY21"/>
  <c r="BE21"/>
  <c r="BM21" s="1"/>
  <c r="BI21"/>
  <c r="BJ21"/>
  <c r="BR21"/>
  <c r="BZ21" s="1"/>
  <c r="BV21"/>
  <c r="BW21"/>
  <c r="CE21"/>
  <c r="CI21"/>
  <c r="CJ21"/>
  <c r="CL21"/>
  <c r="CM21"/>
  <c r="CR21"/>
  <c r="CV21"/>
  <c r="CW21"/>
  <c r="CZ21"/>
  <c r="DE21"/>
  <c r="DI21"/>
  <c r="DJ21"/>
  <c r="DM21"/>
  <c r="DR21"/>
  <c r="DV21"/>
  <c r="DW21"/>
  <c r="DZ21"/>
  <c r="EE21"/>
  <c r="EI21"/>
  <c r="EM21" s="1"/>
  <c r="EJ21"/>
  <c r="EL21"/>
  <c r="ER21"/>
  <c r="EV21"/>
  <c r="EW21"/>
  <c r="EY21"/>
  <c r="FE21"/>
  <c r="FI21"/>
  <c r="FJ21"/>
  <c r="FM21"/>
  <c r="FR21"/>
  <c r="FV21"/>
  <c r="FW21"/>
  <c r="FY21"/>
  <c r="FZ21"/>
  <c r="GE21"/>
  <c r="GI21"/>
  <c r="GM21" s="1"/>
  <c r="GJ21"/>
  <c r="GR21"/>
  <c r="GV21"/>
  <c r="GZ21" s="1"/>
  <c r="GW21"/>
  <c r="GY21"/>
  <c r="HE21"/>
  <c r="HI21"/>
  <c r="HM21" s="1"/>
  <c r="HJ21"/>
  <c r="HQ21"/>
  <c r="HT21"/>
  <c r="HW21" s="1"/>
  <c r="HU21"/>
  <c r="IB21"/>
  <c r="IF21"/>
  <c r="IG21"/>
  <c r="IO21"/>
  <c r="IS21"/>
  <c r="IT21"/>
  <c r="JA21"/>
  <c r="JD21"/>
  <c r="JG21" s="1"/>
  <c r="JE21"/>
  <c r="JJ21"/>
  <c r="JM21"/>
  <c r="JT21"/>
  <c r="JW21"/>
  <c r="KD21"/>
  <c r="KG21"/>
  <c r="KN21"/>
  <c r="KT21" s="1"/>
  <c r="KQ21"/>
  <c r="KR21"/>
  <c r="KW21"/>
  <c r="LC21" s="1"/>
  <c r="KZ21"/>
  <c r="LA21"/>
  <c r="LG21"/>
  <c r="LM21" s="1"/>
  <c r="LJ21"/>
  <c r="LK21"/>
  <c r="LP21"/>
  <c r="LS21"/>
  <c r="LY21"/>
  <c r="MB21"/>
  <c r="MH21"/>
  <c r="MK21"/>
  <c r="MR21"/>
  <c r="MV21"/>
  <c r="MZ21" s="1"/>
  <c r="MW21"/>
  <c r="MY21"/>
  <c r="ND21"/>
  <c r="NG21"/>
  <c r="NO21"/>
  <c r="NS21"/>
  <c r="NT21"/>
  <c r="NV21"/>
  <c r="NW21"/>
  <c r="OA21"/>
  <c r="OD21"/>
  <c r="OL21"/>
  <c r="OP21"/>
  <c r="OQ21"/>
  <c r="OS21"/>
  <c r="OX21"/>
  <c r="PA21"/>
  <c r="PI21"/>
  <c r="PM21"/>
  <c r="PN21"/>
  <c r="PP21"/>
  <c r="PU21"/>
  <c r="PX21"/>
  <c r="PY21"/>
  <c r="PZ21"/>
  <c r="QE21"/>
  <c r="QH21"/>
  <c r="QN21"/>
  <c r="QQ21"/>
  <c r="QW21"/>
  <c r="QZ21"/>
  <c r="RG21"/>
  <c r="RJ21"/>
  <c r="RQ21"/>
  <c r="RT21"/>
  <c r="SA21"/>
  <c r="SD21"/>
  <c r="SK21"/>
  <c r="SN21"/>
  <c r="R22"/>
  <c r="V22"/>
  <c r="Z22" s="1"/>
  <c r="W22"/>
  <c r="AE22"/>
  <c r="AI22"/>
  <c r="AM22" s="1"/>
  <c r="AJ22"/>
  <c r="AR22"/>
  <c r="AV22"/>
  <c r="AW22"/>
  <c r="BE22"/>
  <c r="BI22"/>
  <c r="BJ22"/>
  <c r="BR22"/>
  <c r="BV22"/>
  <c r="BW22"/>
  <c r="BY22"/>
  <c r="CE22"/>
  <c r="CI22"/>
  <c r="CM22" s="1"/>
  <c r="CJ22"/>
  <c r="CR22"/>
  <c r="CV22"/>
  <c r="CW22"/>
  <c r="DE22"/>
  <c r="DE23" s="1"/>
  <c r="DI22"/>
  <c r="DJ22"/>
  <c r="DR22"/>
  <c r="DR23" s="1"/>
  <c r="DV22"/>
  <c r="DW22"/>
  <c r="EE22"/>
  <c r="EI22"/>
  <c r="EM22" s="1"/>
  <c r="EJ22"/>
  <c r="ER22"/>
  <c r="EV22"/>
  <c r="EZ22" s="1"/>
  <c r="EW22"/>
  <c r="EY22"/>
  <c r="FE22"/>
  <c r="FI22"/>
  <c r="FM22" s="1"/>
  <c r="FJ22"/>
  <c r="FR22"/>
  <c r="FV22"/>
  <c r="FZ22" s="1"/>
  <c r="FW22"/>
  <c r="FY22"/>
  <c r="GE22"/>
  <c r="GI22"/>
  <c r="GR22"/>
  <c r="GV22"/>
  <c r="HE22"/>
  <c r="HI22"/>
  <c r="HJ22"/>
  <c r="HQ22"/>
  <c r="HT22"/>
  <c r="IB22"/>
  <c r="IF22"/>
  <c r="IG22"/>
  <c r="IO22"/>
  <c r="IS22"/>
  <c r="IT22"/>
  <c r="JA22"/>
  <c r="JD22"/>
  <c r="JJ22"/>
  <c r="JM22"/>
  <c r="JT22"/>
  <c r="JW22"/>
  <c r="KD22"/>
  <c r="KG22"/>
  <c r="KN22"/>
  <c r="KQ22"/>
  <c r="KW22"/>
  <c r="KZ22"/>
  <c r="LG22"/>
  <c r="LJ22"/>
  <c r="LP22"/>
  <c r="LS22"/>
  <c r="LV22" s="1"/>
  <c r="LT22"/>
  <c r="LY22"/>
  <c r="MB22"/>
  <c r="MH22"/>
  <c r="MK22"/>
  <c r="MR22"/>
  <c r="MV22"/>
  <c r="MZ22" s="1"/>
  <c r="MW22"/>
  <c r="ND22"/>
  <c r="NG22"/>
  <c r="NO22"/>
  <c r="NS22"/>
  <c r="NW22" s="1"/>
  <c r="NT22"/>
  <c r="NV22"/>
  <c r="OA22"/>
  <c r="OD22"/>
  <c r="OL22"/>
  <c r="OP22"/>
  <c r="OT22" s="1"/>
  <c r="OQ22"/>
  <c r="OS22"/>
  <c r="OX22"/>
  <c r="PA22"/>
  <c r="PI22"/>
  <c r="PM22"/>
  <c r="PN22"/>
  <c r="PU22"/>
  <c r="QA22" s="1"/>
  <c r="PX22"/>
  <c r="PY22"/>
  <c r="PZ22"/>
  <c r="QE22"/>
  <c r="QH22"/>
  <c r="QN22"/>
  <c r="QQ22"/>
  <c r="QW22"/>
  <c r="QZ22"/>
  <c r="RG22"/>
  <c r="RJ22"/>
  <c r="RQ22"/>
  <c r="RT22"/>
  <c r="SA22"/>
  <c r="SD22"/>
  <c r="SK22"/>
  <c r="SN22"/>
  <c r="O23"/>
  <c r="P23"/>
  <c r="Q23"/>
  <c r="Y23" s="1"/>
  <c r="S23"/>
  <c r="W23" s="1"/>
  <c r="T23"/>
  <c r="U23"/>
  <c r="X23"/>
  <c r="AB23"/>
  <c r="AC23"/>
  <c r="AD23"/>
  <c r="AF23"/>
  <c r="AJ23" s="1"/>
  <c r="AG23"/>
  <c r="AH23"/>
  <c r="AO23"/>
  <c r="AW23" s="1"/>
  <c r="AP23"/>
  <c r="AQ23"/>
  <c r="AS23"/>
  <c r="AT23"/>
  <c r="AX23" s="1"/>
  <c r="AU23"/>
  <c r="AY23" s="1"/>
  <c r="BB23"/>
  <c r="BC23"/>
  <c r="BD23"/>
  <c r="BL23" s="1"/>
  <c r="BF23"/>
  <c r="BJ23" s="1"/>
  <c r="BG23"/>
  <c r="BH23"/>
  <c r="BO23"/>
  <c r="BP23"/>
  <c r="BQ23"/>
  <c r="BR23"/>
  <c r="BS23"/>
  <c r="BT23"/>
  <c r="BU23"/>
  <c r="BY23" s="1"/>
  <c r="BW23"/>
  <c r="BX23"/>
  <c r="CB23"/>
  <c r="CC23"/>
  <c r="CD23"/>
  <c r="CF23"/>
  <c r="CG23"/>
  <c r="CH23"/>
  <c r="CO23"/>
  <c r="CP23"/>
  <c r="CQ23"/>
  <c r="CS23"/>
  <c r="CT23"/>
  <c r="CX23" s="1"/>
  <c r="CU23"/>
  <c r="CY23"/>
  <c r="DB23"/>
  <c r="DC23"/>
  <c r="DD23"/>
  <c r="DF23"/>
  <c r="DG23"/>
  <c r="DK23" s="1"/>
  <c r="DH23"/>
  <c r="DO23"/>
  <c r="DP23"/>
  <c r="DQ23"/>
  <c r="DS23"/>
  <c r="DT23"/>
  <c r="DU23"/>
  <c r="DW23"/>
  <c r="EB23"/>
  <c r="EC23"/>
  <c r="ED23"/>
  <c r="EE23"/>
  <c r="EF23"/>
  <c r="EG23"/>
  <c r="EK23" s="1"/>
  <c r="EH23"/>
  <c r="EL23" s="1"/>
  <c r="EI23"/>
  <c r="EM23" s="1"/>
  <c r="EJ23"/>
  <c r="EO23"/>
  <c r="EW23" s="1"/>
  <c r="EP23"/>
  <c r="EQ23"/>
  <c r="ES23"/>
  <c r="ET23"/>
  <c r="EX23" s="1"/>
  <c r="EU23"/>
  <c r="EY23"/>
  <c r="FB23"/>
  <c r="FC23"/>
  <c r="FD23"/>
  <c r="FE23"/>
  <c r="FF23"/>
  <c r="FG23"/>
  <c r="FK23" s="1"/>
  <c r="FH23"/>
  <c r="FL23" s="1"/>
  <c r="FI23"/>
  <c r="FM23" s="1"/>
  <c r="FJ23"/>
  <c r="FO23"/>
  <c r="FP23"/>
  <c r="FQ23"/>
  <c r="FR23"/>
  <c r="FS23"/>
  <c r="FW23" s="1"/>
  <c r="FT23"/>
  <c r="FX23" s="1"/>
  <c r="FU23"/>
  <c r="FY23" s="1"/>
  <c r="FV23"/>
  <c r="FZ23" s="1"/>
  <c r="GB23"/>
  <c r="GC23"/>
  <c r="GD23"/>
  <c r="GE23"/>
  <c r="GF23"/>
  <c r="GG23"/>
  <c r="GH23"/>
  <c r="GI23"/>
  <c r="GM23" s="1"/>
  <c r="GJ23"/>
  <c r="GL23"/>
  <c r="GO23"/>
  <c r="GP23"/>
  <c r="GQ23"/>
  <c r="GS23"/>
  <c r="GT23"/>
  <c r="GU23"/>
  <c r="GY23" s="1"/>
  <c r="GV23"/>
  <c r="GW23"/>
  <c r="HB23"/>
  <c r="HC23"/>
  <c r="HD23"/>
  <c r="HF23"/>
  <c r="HJ23" s="1"/>
  <c r="HG23"/>
  <c r="HH23"/>
  <c r="HK23"/>
  <c r="HL23"/>
  <c r="HO23"/>
  <c r="HP23"/>
  <c r="HR23"/>
  <c r="HT23" s="1"/>
  <c r="HS23"/>
  <c r="HY23"/>
  <c r="HZ23"/>
  <c r="IA23"/>
  <c r="IC23"/>
  <c r="IG23" s="1"/>
  <c r="ID23"/>
  <c r="IH23" s="1"/>
  <c r="IE23"/>
  <c r="II23" s="1"/>
  <c r="IL23"/>
  <c r="IM23"/>
  <c r="IN23"/>
  <c r="IP23"/>
  <c r="IT23" s="1"/>
  <c r="IQ23"/>
  <c r="IU23" s="1"/>
  <c r="IR23"/>
  <c r="IV23"/>
  <c r="IY23"/>
  <c r="IZ23"/>
  <c r="JB23"/>
  <c r="JE23" s="1"/>
  <c r="JC23"/>
  <c r="JH23"/>
  <c r="JI23"/>
  <c r="JK23"/>
  <c r="JL23"/>
  <c r="JR23"/>
  <c r="JS23"/>
  <c r="JU23"/>
  <c r="JV23"/>
  <c r="KB23"/>
  <c r="KD23" s="1"/>
  <c r="KC23"/>
  <c r="KE23"/>
  <c r="KF23"/>
  <c r="KL23"/>
  <c r="KM23"/>
  <c r="KN23"/>
  <c r="KO23"/>
  <c r="KR23" s="1"/>
  <c r="KP23"/>
  <c r="KS23" s="1"/>
  <c r="KU23"/>
  <c r="KW23" s="1"/>
  <c r="KV23"/>
  <c r="KX23"/>
  <c r="KY23"/>
  <c r="LB23" s="1"/>
  <c r="KZ23"/>
  <c r="LE23"/>
  <c r="LG23" s="1"/>
  <c r="LF23"/>
  <c r="LH23"/>
  <c r="LI23"/>
  <c r="LN23"/>
  <c r="LP23" s="1"/>
  <c r="LO23"/>
  <c r="LQ23"/>
  <c r="LR23"/>
  <c r="LW23"/>
  <c r="LY23" s="1"/>
  <c r="LX23"/>
  <c r="LZ23"/>
  <c r="MA23"/>
  <c r="MF23"/>
  <c r="MH23" s="1"/>
  <c r="MG23"/>
  <c r="MI23"/>
  <c r="MJ23"/>
  <c r="MO23"/>
  <c r="MP23"/>
  <c r="MQ23"/>
  <c r="MS23"/>
  <c r="MW23" s="1"/>
  <c r="MT23"/>
  <c r="MU23"/>
  <c r="MX23"/>
  <c r="MY23"/>
  <c r="NB23"/>
  <c r="ND23" s="1"/>
  <c r="NC23"/>
  <c r="NE23"/>
  <c r="NF23"/>
  <c r="NI23" s="1"/>
  <c r="NL23"/>
  <c r="NM23"/>
  <c r="NN23"/>
  <c r="NO23"/>
  <c r="NP23"/>
  <c r="NQ23"/>
  <c r="NR23"/>
  <c r="NS23"/>
  <c r="NW23" s="1"/>
  <c r="NT23"/>
  <c r="NU23"/>
  <c r="NV23"/>
  <c r="NY23"/>
  <c r="OA23" s="1"/>
  <c r="NZ23"/>
  <c r="OB23"/>
  <c r="OC23"/>
  <c r="OF23" s="1"/>
  <c r="OI23"/>
  <c r="OJ23"/>
  <c r="OR23" s="1"/>
  <c r="OK23"/>
  <c r="OM23"/>
  <c r="ON23"/>
  <c r="OO23"/>
  <c r="OQ23"/>
  <c r="OV23"/>
  <c r="OW23"/>
  <c r="OX23"/>
  <c r="OY23"/>
  <c r="OZ23"/>
  <c r="PA23"/>
  <c r="PB23"/>
  <c r="PF23"/>
  <c r="PG23"/>
  <c r="PH23"/>
  <c r="PP23" s="1"/>
  <c r="PJ23"/>
  <c r="PN23" s="1"/>
  <c r="PK23"/>
  <c r="PL23"/>
  <c r="PO23"/>
  <c r="PS23"/>
  <c r="PT23"/>
  <c r="PV23"/>
  <c r="PY23" s="1"/>
  <c r="PW23"/>
  <c r="QC23"/>
  <c r="QD23"/>
  <c r="QF23"/>
  <c r="QH23" s="1"/>
  <c r="QG23"/>
  <c r="QL23"/>
  <c r="QM23"/>
  <c r="QO23"/>
  <c r="QQ23" s="1"/>
  <c r="QP23"/>
  <c r="QU23"/>
  <c r="QW23" s="1"/>
  <c r="QV23"/>
  <c r="QX23"/>
  <c r="QY23"/>
  <c r="RE23"/>
  <c r="RG23" s="1"/>
  <c r="RF23"/>
  <c r="RH23"/>
  <c r="RI23"/>
  <c r="RO23"/>
  <c r="RP23"/>
  <c r="RQ23"/>
  <c r="RR23"/>
  <c r="RT23" s="1"/>
  <c r="RW23" s="1"/>
  <c r="RS23"/>
  <c r="RY23"/>
  <c r="RZ23"/>
  <c r="SA23"/>
  <c r="SB23"/>
  <c r="SD23" s="1"/>
  <c r="SC23"/>
  <c r="SF23"/>
  <c r="SI23"/>
  <c r="SK23" s="1"/>
  <c r="SJ23"/>
  <c r="SL23"/>
  <c r="SO23" s="1"/>
  <c r="SM23"/>
  <c r="J15"/>
  <c r="L12"/>
  <c r="J12"/>
  <c r="I12"/>
  <c r="ST12" s="1"/>
  <c r="E12"/>
  <c r="SS12" s="1"/>
  <c r="LC23" l="1"/>
  <c r="SN23"/>
  <c r="SQ23" s="1"/>
  <c r="SG23"/>
  <c r="PZ23"/>
  <c r="PI23"/>
  <c r="OP23"/>
  <c r="MR23"/>
  <c r="JT23"/>
  <c r="JJ23"/>
  <c r="IB23"/>
  <c r="GR23"/>
  <c r="GZ23" s="1"/>
  <c r="DL23"/>
  <c r="PQ22"/>
  <c r="JA23"/>
  <c r="HQ23"/>
  <c r="HW23" s="1"/>
  <c r="DZ22"/>
  <c r="BI23"/>
  <c r="QA21"/>
  <c r="IS23"/>
  <c r="ER23"/>
  <c r="PD20"/>
  <c r="OT20"/>
  <c r="ME20"/>
  <c r="BE23"/>
  <c r="AE23"/>
  <c r="IW19"/>
  <c r="HM19"/>
  <c r="DZ19"/>
  <c r="EZ18"/>
  <c r="CZ18"/>
  <c r="QZ23"/>
  <c r="RC23" s="1"/>
  <c r="QS23"/>
  <c r="PX23"/>
  <c r="PU23"/>
  <c r="PC23"/>
  <c r="LA23"/>
  <c r="KQ23"/>
  <c r="KT23" s="1"/>
  <c r="EV23"/>
  <c r="DJ23"/>
  <c r="CK23"/>
  <c r="CJ23"/>
  <c r="BK23"/>
  <c r="AL23"/>
  <c r="AK23"/>
  <c r="IO23"/>
  <c r="HM22"/>
  <c r="CR23"/>
  <c r="AV23"/>
  <c r="PM23"/>
  <c r="PQ23" s="1"/>
  <c r="IF23"/>
  <c r="IJ23" s="1"/>
  <c r="R23"/>
  <c r="RK23"/>
  <c r="QN23"/>
  <c r="QE23"/>
  <c r="PD23"/>
  <c r="OS23"/>
  <c r="OL23"/>
  <c r="OT23" s="1"/>
  <c r="OD23"/>
  <c r="OG23" s="1"/>
  <c r="NG23"/>
  <c r="NJ23" s="1"/>
  <c r="MK23"/>
  <c r="MN23" s="1"/>
  <c r="MB23"/>
  <c r="ME23" s="1"/>
  <c r="LS23"/>
  <c r="LV23" s="1"/>
  <c r="LJ23"/>
  <c r="LM23" s="1"/>
  <c r="KG23"/>
  <c r="JW23"/>
  <c r="JZ23" s="1"/>
  <c r="JM23"/>
  <c r="HE23"/>
  <c r="DY23"/>
  <c r="CW23"/>
  <c r="CL23"/>
  <c r="CE23"/>
  <c r="OT21"/>
  <c r="EM19"/>
  <c r="OT17"/>
  <c r="QA23"/>
  <c r="QT23"/>
  <c r="IW23"/>
  <c r="QK23"/>
  <c r="SU12"/>
  <c r="EZ21"/>
  <c r="SE23"/>
  <c r="RU23"/>
  <c r="RA23"/>
  <c r="OE23"/>
  <c r="MV23"/>
  <c r="MZ23" s="1"/>
  <c r="HI23"/>
  <c r="BZ22"/>
  <c r="BV23"/>
  <c r="BZ23" s="1"/>
  <c r="BM23"/>
  <c r="PQ21"/>
  <c r="DV23"/>
  <c r="DZ23" s="1"/>
  <c r="DI23"/>
  <c r="DM23" s="1"/>
  <c r="CV23"/>
  <c r="CZ23" s="1"/>
  <c r="CI23"/>
  <c r="RJ23"/>
  <c r="RM23" s="1"/>
  <c r="QR23"/>
  <c r="QI23"/>
  <c r="NH23"/>
  <c r="ML23"/>
  <c r="MC23"/>
  <c r="LT23"/>
  <c r="LK23"/>
  <c r="JX23"/>
  <c r="JN23"/>
  <c r="JD23"/>
  <c r="JG23" s="1"/>
  <c r="HU23"/>
  <c r="IJ22"/>
  <c r="CZ22"/>
  <c r="IW21"/>
  <c r="IJ21"/>
  <c r="IW22"/>
  <c r="DM22"/>
  <c r="BM22"/>
  <c r="AZ22"/>
  <c r="AR23"/>
  <c r="AZ23" s="1"/>
  <c r="AI23"/>
  <c r="AM23" s="1"/>
  <c r="AZ20"/>
  <c r="V23"/>
  <c r="M12"/>
  <c r="K7"/>
  <c r="K17"/>
  <c r="J8"/>
  <c r="I8"/>
  <c r="ST8" s="1"/>
  <c r="SU8" s="1"/>
  <c r="E8"/>
  <c r="SS8" s="1"/>
  <c r="L9"/>
  <c r="J9"/>
  <c r="I9"/>
  <c r="ST9" s="1"/>
  <c r="SU9" s="1"/>
  <c r="E9"/>
  <c r="SS9" s="1"/>
  <c r="Z23" l="1"/>
  <c r="CM23"/>
  <c r="HM23"/>
  <c r="EZ23"/>
  <c r="JP23"/>
  <c r="M9"/>
  <c r="M8"/>
  <c r="L22" l="1"/>
  <c r="J22"/>
  <c r="I22"/>
  <c r="ST22" s="1"/>
  <c r="E22"/>
  <c r="SS22" s="1"/>
  <c r="L14"/>
  <c r="J14"/>
  <c r="I14"/>
  <c r="ST14" s="1"/>
  <c r="E14"/>
  <c r="SS14" s="1"/>
  <c r="SU14" l="1"/>
  <c r="SU22"/>
  <c r="M22"/>
  <c r="M14"/>
  <c r="L13"/>
  <c r="J13"/>
  <c r="I13"/>
  <c r="ST13" s="1"/>
  <c r="E13"/>
  <c r="SS13" s="1"/>
  <c r="SU13" l="1"/>
  <c r="M13"/>
  <c r="L19"/>
  <c r="K19"/>
  <c r="J19"/>
  <c r="I19"/>
  <c r="ST19" s="1"/>
  <c r="E19"/>
  <c r="SS19" s="1"/>
  <c r="L18"/>
  <c r="J18"/>
  <c r="I18"/>
  <c r="ST18" s="1"/>
  <c r="E18"/>
  <c r="SS18" s="1"/>
  <c r="SU18" l="1"/>
  <c r="SU19"/>
  <c r="M19"/>
  <c r="M18"/>
  <c r="J11"/>
  <c r="I11"/>
  <c r="ST11" s="1"/>
  <c r="E11"/>
  <c r="SS11" s="1"/>
  <c r="J10"/>
  <c r="I10"/>
  <c r="ST10" s="1"/>
  <c r="E10"/>
  <c r="SS10" s="1"/>
  <c r="SU11" l="1"/>
  <c r="SU10"/>
  <c r="M10"/>
  <c r="M11"/>
  <c r="L7"/>
  <c r="J7"/>
  <c r="I7"/>
  <c r="ST7" s="1"/>
  <c r="E7"/>
  <c r="SS7" s="1"/>
  <c r="L6"/>
  <c r="J6"/>
  <c r="I6"/>
  <c r="ST6" s="1"/>
  <c r="E6"/>
  <c r="SS6" s="1"/>
  <c r="SU6" l="1"/>
  <c r="SU7"/>
  <c r="M7"/>
  <c r="M6"/>
  <c r="L17"/>
  <c r="J17"/>
  <c r="I17"/>
  <c r="ST17" s="1"/>
  <c r="E17"/>
  <c r="SS17" s="1"/>
  <c r="J16"/>
  <c r="I16"/>
  <c r="ST16" s="1"/>
  <c r="SU16" s="1"/>
  <c r="E16"/>
  <c r="SS16" s="1"/>
  <c r="SU17" l="1"/>
  <c r="M16"/>
  <c r="M17"/>
  <c r="L20"/>
  <c r="L21"/>
  <c r="J20"/>
  <c r="J21"/>
  <c r="G23"/>
  <c r="H23"/>
  <c r="F23"/>
  <c r="I15"/>
  <c r="ST15" s="1"/>
  <c r="I20"/>
  <c r="ST20" s="1"/>
  <c r="I21"/>
  <c r="ST21" s="1"/>
  <c r="ST23" l="1"/>
  <c r="I23"/>
  <c r="D23" l="1"/>
  <c r="L23" s="1"/>
  <c r="C23"/>
  <c r="K23" s="1"/>
  <c r="B23"/>
  <c r="J23" s="1"/>
  <c r="E21"/>
  <c r="SS21" s="1"/>
  <c r="SU21" s="1"/>
  <c r="E20"/>
  <c r="SS20" s="1"/>
  <c r="SU20" s="1"/>
  <c r="E15"/>
  <c r="SS15" s="1"/>
  <c r="SS23" l="1"/>
  <c r="SU23" s="1"/>
  <c r="SU15"/>
  <c r="M21"/>
  <c r="M20"/>
  <c r="M15"/>
  <c r="E23"/>
  <c r="M23" s="1"/>
  <c r="MD7" i="9" l="1"/>
  <c r="MD8"/>
  <c r="MD9"/>
  <c r="MD10"/>
  <c r="MD11"/>
  <c r="MD12"/>
  <c r="MD13"/>
  <c r="MD14"/>
  <c r="MD15"/>
  <c r="MD16"/>
  <c r="MD17"/>
  <c r="MD18"/>
  <c r="MD19"/>
  <c r="MD20"/>
  <c r="MD21"/>
  <c r="MD6"/>
  <c r="MD5"/>
  <c r="MD22" l="1"/>
  <c r="EP22"/>
  <c r="ER6"/>
  <c r="MC6" l="1"/>
  <c r="MC7"/>
  <c r="MC8"/>
  <c r="MC9"/>
  <c r="MC10"/>
  <c r="MC11"/>
  <c r="MC12"/>
  <c r="MC13"/>
  <c r="MC14"/>
  <c r="MC15"/>
  <c r="MC16"/>
  <c r="MC17"/>
  <c r="MC18"/>
  <c r="MC19"/>
  <c r="MC20"/>
  <c r="MC21"/>
  <c r="MC5"/>
  <c r="LY22"/>
  <c r="LX22"/>
  <c r="LV22"/>
  <c r="LU22"/>
  <c r="LW6"/>
  <c r="MA6" s="1"/>
  <c r="LW7"/>
  <c r="MA7" s="1"/>
  <c r="LW8"/>
  <c r="MA8" s="1"/>
  <c r="LW9"/>
  <c r="MA9" s="1"/>
  <c r="LW10"/>
  <c r="MA10" s="1"/>
  <c r="LW11"/>
  <c r="MA11" s="1"/>
  <c r="LW12"/>
  <c r="MA12" s="1"/>
  <c r="LW13"/>
  <c r="MA13" s="1"/>
  <c r="LW14"/>
  <c r="MA14" s="1"/>
  <c r="LW15"/>
  <c r="MA15" s="1"/>
  <c r="LW16"/>
  <c r="MA16" s="1"/>
  <c r="LW17"/>
  <c r="MA17" s="1"/>
  <c r="LW18"/>
  <c r="MA18" s="1"/>
  <c r="LW19"/>
  <c r="MA19" s="1"/>
  <c r="LW20"/>
  <c r="MA20" s="1"/>
  <c r="LW21"/>
  <c r="MA21" s="1"/>
  <c r="LW5"/>
  <c r="MA5" s="1"/>
  <c r="LR22"/>
  <c r="LQ22"/>
  <c r="LO22"/>
  <c r="LN22"/>
  <c r="LP6"/>
  <c r="LT6" s="1"/>
  <c r="LP7"/>
  <c r="LT7" s="1"/>
  <c r="LP8"/>
  <c r="LT8" s="1"/>
  <c r="LP9"/>
  <c r="LT9" s="1"/>
  <c r="LP10"/>
  <c r="LT10" s="1"/>
  <c r="LP11"/>
  <c r="LT11" s="1"/>
  <c r="LP12"/>
  <c r="LT12" s="1"/>
  <c r="LP13"/>
  <c r="LS13" s="1"/>
  <c r="LP14"/>
  <c r="LT14" s="1"/>
  <c r="LP15"/>
  <c r="LT15" s="1"/>
  <c r="LP16"/>
  <c r="LT16" s="1"/>
  <c r="LP17"/>
  <c r="LT17" s="1"/>
  <c r="LP18"/>
  <c r="LT18" s="1"/>
  <c r="LP19"/>
  <c r="LT19" s="1"/>
  <c r="LP20"/>
  <c r="LT20" s="1"/>
  <c r="LP21"/>
  <c r="LT21" s="1"/>
  <c r="LP5"/>
  <c r="LS5" s="1"/>
  <c r="LK22"/>
  <c r="LJ22"/>
  <c r="LH22"/>
  <c r="LG22"/>
  <c r="LI22" s="1"/>
  <c r="LI6"/>
  <c r="LM6" s="1"/>
  <c r="LI7"/>
  <c r="LL7" s="1"/>
  <c r="LI8"/>
  <c r="LM8" s="1"/>
  <c r="LI9"/>
  <c r="LL9" s="1"/>
  <c r="LI10"/>
  <c r="LM10" s="1"/>
  <c r="LI11"/>
  <c r="LL11" s="1"/>
  <c r="LI12"/>
  <c r="LM12" s="1"/>
  <c r="LI13"/>
  <c r="LL13" s="1"/>
  <c r="LI14"/>
  <c r="LM14" s="1"/>
  <c r="LI15"/>
  <c r="LL15" s="1"/>
  <c r="LI16"/>
  <c r="LM16" s="1"/>
  <c r="LI17"/>
  <c r="LL17" s="1"/>
  <c r="LI18"/>
  <c r="LM18" s="1"/>
  <c r="LI19"/>
  <c r="LL19" s="1"/>
  <c r="LI20"/>
  <c r="LM20" s="1"/>
  <c r="LI21"/>
  <c r="LL21" s="1"/>
  <c r="LI5"/>
  <c r="LM5" s="1"/>
  <c r="LD22"/>
  <c r="LC22"/>
  <c r="LA22"/>
  <c r="KZ22"/>
  <c r="LB22" s="1"/>
  <c r="LB6"/>
  <c r="LF6" s="1"/>
  <c r="LB7"/>
  <c r="LF7" s="1"/>
  <c r="LB8"/>
  <c r="LF8" s="1"/>
  <c r="LB9"/>
  <c r="LF9" s="1"/>
  <c r="LB10"/>
  <c r="LF10" s="1"/>
  <c r="LB11"/>
  <c r="LF11" s="1"/>
  <c r="LB12"/>
  <c r="LF12" s="1"/>
  <c r="LB13"/>
  <c r="LF13" s="1"/>
  <c r="LB14"/>
  <c r="LF14" s="1"/>
  <c r="LB15"/>
  <c r="LF15" s="1"/>
  <c r="LB16"/>
  <c r="LF16" s="1"/>
  <c r="LB17"/>
  <c r="LF17" s="1"/>
  <c r="LB18"/>
  <c r="LF18" s="1"/>
  <c r="LB19"/>
  <c r="LF19" s="1"/>
  <c r="LB20"/>
  <c r="LF20" s="1"/>
  <c r="LB21"/>
  <c r="LF21" s="1"/>
  <c r="LB5"/>
  <c r="LE5" s="1"/>
  <c r="KW22"/>
  <c r="KV22"/>
  <c r="KT22"/>
  <c r="KS22"/>
  <c r="KU6"/>
  <c r="KY6" s="1"/>
  <c r="KU7"/>
  <c r="KX7" s="1"/>
  <c r="KU8"/>
  <c r="KY8" s="1"/>
  <c r="KU9"/>
  <c r="KX9" s="1"/>
  <c r="KU10"/>
  <c r="KY10" s="1"/>
  <c r="KU11"/>
  <c r="KX11" s="1"/>
  <c r="KU12"/>
  <c r="KY12" s="1"/>
  <c r="KU13"/>
  <c r="KX13" s="1"/>
  <c r="KU14"/>
  <c r="KY14" s="1"/>
  <c r="KU15"/>
  <c r="KX15" s="1"/>
  <c r="KU16"/>
  <c r="KY16" s="1"/>
  <c r="KU17"/>
  <c r="KX17" s="1"/>
  <c r="KU18"/>
  <c r="KY18" s="1"/>
  <c r="KU19"/>
  <c r="KX19" s="1"/>
  <c r="KU20"/>
  <c r="KY20" s="1"/>
  <c r="KU21"/>
  <c r="KX21" s="1"/>
  <c r="KU5"/>
  <c r="KY5" s="1"/>
  <c r="KP22"/>
  <c r="KO22"/>
  <c r="KM22"/>
  <c r="KL22"/>
  <c r="KN22" s="1"/>
  <c r="KN6"/>
  <c r="KR6" s="1"/>
  <c r="KN7"/>
  <c r="KR7" s="1"/>
  <c r="KN8"/>
  <c r="KR8" s="1"/>
  <c r="KN9"/>
  <c r="KR9" s="1"/>
  <c r="KN10"/>
  <c r="KR10" s="1"/>
  <c r="KN11"/>
  <c r="KR11" s="1"/>
  <c r="KN12"/>
  <c r="KR12" s="1"/>
  <c r="KN13"/>
  <c r="KR13" s="1"/>
  <c r="KN14"/>
  <c r="KR14" s="1"/>
  <c r="KN15"/>
  <c r="KR15" s="1"/>
  <c r="KN16"/>
  <c r="KR16" s="1"/>
  <c r="KN17"/>
  <c r="KR17" s="1"/>
  <c r="KN18"/>
  <c r="KR18" s="1"/>
  <c r="KN19"/>
  <c r="KR19" s="1"/>
  <c r="KN20"/>
  <c r="KR20" s="1"/>
  <c r="KN21"/>
  <c r="KR21" s="1"/>
  <c r="KN5"/>
  <c r="KQ5" s="1"/>
  <c r="KI22"/>
  <c r="KH22"/>
  <c r="KF22"/>
  <c r="KE22"/>
  <c r="KG22" s="1"/>
  <c r="KJ22" s="1"/>
  <c r="KG6"/>
  <c r="KJ6" s="1"/>
  <c r="KG7"/>
  <c r="KK7" s="1"/>
  <c r="KG8"/>
  <c r="KJ8" s="1"/>
  <c r="KG9"/>
  <c r="KK9" s="1"/>
  <c r="KG10"/>
  <c r="KJ10" s="1"/>
  <c r="KG11"/>
  <c r="KK11" s="1"/>
  <c r="KG12"/>
  <c r="KJ12" s="1"/>
  <c r="KG13"/>
  <c r="KK13" s="1"/>
  <c r="KG14"/>
  <c r="KJ14" s="1"/>
  <c r="KG15"/>
  <c r="KK15" s="1"/>
  <c r="KG16"/>
  <c r="KJ16" s="1"/>
  <c r="KG17"/>
  <c r="KK17" s="1"/>
  <c r="KG18"/>
  <c r="KJ18" s="1"/>
  <c r="KG19"/>
  <c r="KK19" s="1"/>
  <c r="KG20"/>
  <c r="KJ20" s="1"/>
  <c r="KG21"/>
  <c r="KK21" s="1"/>
  <c r="KG5"/>
  <c r="KJ5" s="1"/>
  <c r="JZ5"/>
  <c r="KC5" s="1"/>
  <c r="JS5"/>
  <c r="JV5" s="1"/>
  <c r="JK5"/>
  <c r="JO5" s="1"/>
  <c r="JC5"/>
  <c r="JC6"/>
  <c r="JC7"/>
  <c r="JC8"/>
  <c r="JF8" s="1"/>
  <c r="JC9"/>
  <c r="JF9" s="1"/>
  <c r="JC10"/>
  <c r="JC11"/>
  <c r="JC12"/>
  <c r="JF12" s="1"/>
  <c r="JC13"/>
  <c r="JF13" s="1"/>
  <c r="JC14"/>
  <c r="JC15"/>
  <c r="JC16"/>
  <c r="JF16" s="1"/>
  <c r="JC17"/>
  <c r="JF17" s="1"/>
  <c r="JC18"/>
  <c r="JC19"/>
  <c r="JC20"/>
  <c r="JF20" s="1"/>
  <c r="JC21"/>
  <c r="JF21" s="1"/>
  <c r="IV9"/>
  <c r="IN9"/>
  <c r="IG9"/>
  <c r="JZ6"/>
  <c r="JZ7"/>
  <c r="JZ8"/>
  <c r="KC8" s="1"/>
  <c r="JZ9"/>
  <c r="KD9" s="1"/>
  <c r="JZ10"/>
  <c r="JZ11"/>
  <c r="JZ12"/>
  <c r="JZ13"/>
  <c r="KC13" s="1"/>
  <c r="JZ14"/>
  <c r="KD14" s="1"/>
  <c r="JZ15"/>
  <c r="JZ16"/>
  <c r="JZ17"/>
  <c r="KC17" s="1"/>
  <c r="JZ18"/>
  <c r="JZ19"/>
  <c r="JZ20"/>
  <c r="KD20" s="1"/>
  <c r="JZ21"/>
  <c r="KC21" s="1"/>
  <c r="KC6"/>
  <c r="KD6"/>
  <c r="KC7"/>
  <c r="KD7"/>
  <c r="KC10"/>
  <c r="KD10"/>
  <c r="KC11"/>
  <c r="KD11"/>
  <c r="KC12"/>
  <c r="KD12"/>
  <c r="KC14"/>
  <c r="KC15"/>
  <c r="KD15"/>
  <c r="KD16"/>
  <c r="KC18"/>
  <c r="KD18"/>
  <c r="KC19"/>
  <c r="KD19"/>
  <c r="KC20"/>
  <c r="KD5"/>
  <c r="KB22"/>
  <c r="KA22"/>
  <c r="JY22"/>
  <c r="JX22"/>
  <c r="JU22"/>
  <c r="JT22"/>
  <c r="JR22"/>
  <c r="JQ22"/>
  <c r="JP22"/>
  <c r="JS6"/>
  <c r="JW6" s="1"/>
  <c r="JS7"/>
  <c r="JW7" s="1"/>
  <c r="JS8"/>
  <c r="JW8" s="1"/>
  <c r="JS9"/>
  <c r="JW9" s="1"/>
  <c r="JS10"/>
  <c r="JV10" s="1"/>
  <c r="JS11"/>
  <c r="JW11" s="1"/>
  <c r="JS12"/>
  <c r="JV12" s="1"/>
  <c r="JS13"/>
  <c r="JW13" s="1"/>
  <c r="JS14"/>
  <c r="JW14" s="1"/>
  <c r="JS15"/>
  <c r="JW15" s="1"/>
  <c r="JS16"/>
  <c r="JW16" s="1"/>
  <c r="JS17"/>
  <c r="JW17" s="1"/>
  <c r="JS18"/>
  <c r="JW18" s="1"/>
  <c r="JS19"/>
  <c r="JW19" s="1"/>
  <c r="JS20"/>
  <c r="JW20" s="1"/>
  <c r="JS21"/>
  <c r="JV21" s="1"/>
  <c r="JM22"/>
  <c r="JL22"/>
  <c r="JJ22"/>
  <c r="JI22"/>
  <c r="JH22"/>
  <c r="JK6"/>
  <c r="JO6" s="1"/>
  <c r="JK7"/>
  <c r="JO7" s="1"/>
  <c r="JK8"/>
  <c r="JO8" s="1"/>
  <c r="JK9"/>
  <c r="JO9" s="1"/>
  <c r="JK10"/>
  <c r="JO10" s="1"/>
  <c r="JK11"/>
  <c r="JO11" s="1"/>
  <c r="JK12"/>
  <c r="JO12" s="1"/>
  <c r="JK13"/>
  <c r="JO13" s="1"/>
  <c r="JK14"/>
  <c r="JO14" s="1"/>
  <c r="JK15"/>
  <c r="JO15" s="1"/>
  <c r="JK16"/>
  <c r="JO16" s="1"/>
  <c r="JK17"/>
  <c r="JO17" s="1"/>
  <c r="JK18"/>
  <c r="JO18" s="1"/>
  <c r="JK19"/>
  <c r="JO19" s="1"/>
  <c r="JK20"/>
  <c r="JO20" s="1"/>
  <c r="JK21"/>
  <c r="JO21" s="1"/>
  <c r="JF6"/>
  <c r="JG6"/>
  <c r="JF7"/>
  <c r="JG7"/>
  <c r="JG8"/>
  <c r="JF10"/>
  <c r="JG10"/>
  <c r="JF11"/>
  <c r="JG11"/>
  <c r="JF14"/>
  <c r="JG14"/>
  <c r="JF15"/>
  <c r="JG15"/>
  <c r="JG16"/>
  <c r="JF18"/>
  <c r="JG18"/>
  <c r="JF19"/>
  <c r="JG19"/>
  <c r="JG5"/>
  <c r="JF5"/>
  <c r="JE22"/>
  <c r="JD22"/>
  <c r="JB22"/>
  <c r="JA22"/>
  <c r="JC22" s="1"/>
  <c r="JG22" s="1"/>
  <c r="IV21"/>
  <c r="IY9"/>
  <c r="IZ21"/>
  <c r="IX22"/>
  <c r="IW22"/>
  <c r="IU22"/>
  <c r="IT22"/>
  <c r="IS22"/>
  <c r="IE22"/>
  <c r="IV6"/>
  <c r="IY6" s="1"/>
  <c r="IV7"/>
  <c r="IY7" s="1"/>
  <c r="IV8"/>
  <c r="IY8" s="1"/>
  <c r="IZ9"/>
  <c r="IV10"/>
  <c r="IY10" s="1"/>
  <c r="IV11"/>
  <c r="IZ11" s="1"/>
  <c r="IV12"/>
  <c r="IY12" s="1"/>
  <c r="IV13"/>
  <c r="IZ13" s="1"/>
  <c r="IV14"/>
  <c r="IY14" s="1"/>
  <c r="IV15"/>
  <c r="IZ15" s="1"/>
  <c r="IV16"/>
  <c r="IY16" s="1"/>
  <c r="IV17"/>
  <c r="IZ17" s="1"/>
  <c r="IV18"/>
  <c r="IZ18" s="1"/>
  <c r="IV19"/>
  <c r="IZ19" s="1"/>
  <c r="IV20"/>
  <c r="IZ20" s="1"/>
  <c r="IY21"/>
  <c r="IN17"/>
  <c r="IQ17" s="1"/>
  <c r="IN18"/>
  <c r="IQ18" s="1"/>
  <c r="IN19"/>
  <c r="IQ19" s="1"/>
  <c r="IG17"/>
  <c r="IJ17" s="1"/>
  <c r="IG18"/>
  <c r="IK18" s="1"/>
  <c r="IG19"/>
  <c r="IJ19" s="1"/>
  <c r="HY18"/>
  <c r="IB18" s="1"/>
  <c r="HY19"/>
  <c r="IC19" s="1"/>
  <c r="HY17"/>
  <c r="IB17" s="1"/>
  <c r="HR17"/>
  <c r="HU17" s="1"/>
  <c r="HR18"/>
  <c r="HU18" s="1"/>
  <c r="HR19"/>
  <c r="HV19" s="1"/>
  <c r="HK17"/>
  <c r="HN17" s="1"/>
  <c r="HK18"/>
  <c r="HN18" s="1"/>
  <c r="HK19"/>
  <c r="HN19" s="1"/>
  <c r="HD17"/>
  <c r="HG17" s="1"/>
  <c r="HD18"/>
  <c r="HG18" s="1"/>
  <c r="HD19"/>
  <c r="HG19" s="1"/>
  <c r="GW17"/>
  <c r="GZ17" s="1"/>
  <c r="GW18"/>
  <c r="HA18" s="1"/>
  <c r="GW19"/>
  <c r="GZ19" s="1"/>
  <c r="GP17"/>
  <c r="GS17" s="1"/>
  <c r="GP18"/>
  <c r="GS18" s="1"/>
  <c r="GP19"/>
  <c r="GS19" s="1"/>
  <c r="GI17"/>
  <c r="GL17" s="1"/>
  <c r="GI18"/>
  <c r="GL18" s="1"/>
  <c r="GI19"/>
  <c r="GL19" s="1"/>
  <c r="GB17"/>
  <c r="GE17" s="1"/>
  <c r="GB18"/>
  <c r="GF18" s="1"/>
  <c r="GB19"/>
  <c r="GF19" s="1"/>
  <c r="GB20"/>
  <c r="FU17"/>
  <c r="FX17" s="1"/>
  <c r="FU18"/>
  <c r="FX18" s="1"/>
  <c r="FU19"/>
  <c r="FX19" s="1"/>
  <c r="FN17"/>
  <c r="FN18"/>
  <c r="FN19"/>
  <c r="FQ19" s="1"/>
  <c r="FG17"/>
  <c r="FJ17" s="1"/>
  <c r="FG18"/>
  <c r="FJ18" s="1"/>
  <c r="FG19"/>
  <c r="FJ19" s="1"/>
  <c r="EZ17"/>
  <c r="FC17" s="1"/>
  <c r="EZ18"/>
  <c r="FD18" s="1"/>
  <c r="EZ19"/>
  <c r="FC19" s="1"/>
  <c r="ER17"/>
  <c r="EU17" s="1"/>
  <c r="ER18"/>
  <c r="EU18" s="1"/>
  <c r="ER19"/>
  <c r="EU19" s="1"/>
  <c r="EJ17"/>
  <c r="EM17" s="1"/>
  <c r="EJ18"/>
  <c r="EN18" s="1"/>
  <c r="EJ19"/>
  <c r="EM19" s="1"/>
  <c r="DM18"/>
  <c r="DP18" s="1"/>
  <c r="DM19"/>
  <c r="DP19" s="1"/>
  <c r="EC19"/>
  <c r="EF19" s="1"/>
  <c r="DU19"/>
  <c r="DX19" s="1"/>
  <c r="DE19"/>
  <c r="DH19" s="1"/>
  <c r="CW19"/>
  <c r="CZ19" s="1"/>
  <c r="CO19"/>
  <c r="CR19" s="1"/>
  <c r="CG19"/>
  <c r="CJ19" s="1"/>
  <c r="BY19"/>
  <c r="CC19" s="1"/>
  <c r="BQ19"/>
  <c r="BT19" s="1"/>
  <c r="BI19"/>
  <c r="BL19" s="1"/>
  <c r="BA19"/>
  <c r="BD19" s="1"/>
  <c r="AS19"/>
  <c r="AV19" s="1"/>
  <c r="AK19"/>
  <c r="AO19" s="1"/>
  <c r="AC19"/>
  <c r="AG19" s="1"/>
  <c r="U19"/>
  <c r="X19" s="1"/>
  <c r="M19"/>
  <c r="Q19" s="1"/>
  <c r="E19"/>
  <c r="H19" s="1"/>
  <c r="EC18"/>
  <c r="EF18" s="1"/>
  <c r="DU18"/>
  <c r="DX18" s="1"/>
  <c r="DE18"/>
  <c r="DH18" s="1"/>
  <c r="CW18"/>
  <c r="CZ18" s="1"/>
  <c r="CO18"/>
  <c r="CR18" s="1"/>
  <c r="CG18"/>
  <c r="CJ18" s="1"/>
  <c r="BY18"/>
  <c r="CC18" s="1"/>
  <c r="BQ18"/>
  <c r="BT18" s="1"/>
  <c r="BI18"/>
  <c r="BL18" s="1"/>
  <c r="BA18"/>
  <c r="BD18" s="1"/>
  <c r="AS18"/>
  <c r="AV18" s="1"/>
  <c r="AK18"/>
  <c r="AO18" s="1"/>
  <c r="AC18"/>
  <c r="AG18" s="1"/>
  <c r="U18"/>
  <c r="Y18" s="1"/>
  <c r="M18"/>
  <c r="E18"/>
  <c r="I18" s="1"/>
  <c r="EC17"/>
  <c r="EG17" s="1"/>
  <c r="DU17"/>
  <c r="DX17" s="1"/>
  <c r="DM17"/>
  <c r="DQ17" s="1"/>
  <c r="DE17"/>
  <c r="DI17" s="1"/>
  <c r="CW17"/>
  <c r="CZ17" s="1"/>
  <c r="CO17"/>
  <c r="CS17" s="1"/>
  <c r="CG17"/>
  <c r="CK17" s="1"/>
  <c r="BY17"/>
  <c r="CC17" s="1"/>
  <c r="BQ17"/>
  <c r="BU17" s="1"/>
  <c r="BI17"/>
  <c r="BM17" s="1"/>
  <c r="BA17"/>
  <c r="BE17" s="1"/>
  <c r="AS17"/>
  <c r="AV17" s="1"/>
  <c r="AK17"/>
  <c r="AO17" s="1"/>
  <c r="AC17"/>
  <c r="AG17" s="1"/>
  <c r="U17"/>
  <c r="Y17" s="1"/>
  <c r="M17"/>
  <c r="P17" s="1"/>
  <c r="E17"/>
  <c r="I17" s="1"/>
  <c r="HH18" l="1"/>
  <c r="JN5"/>
  <c r="LM22"/>
  <c r="LZ5"/>
  <c r="IK17"/>
  <c r="IR19"/>
  <c r="JG20"/>
  <c r="JG12"/>
  <c r="LS21"/>
  <c r="KU22"/>
  <c r="KY22" s="1"/>
  <c r="LS17"/>
  <c r="LW22"/>
  <c r="LZ22" s="1"/>
  <c r="I19"/>
  <c r="H17"/>
  <c r="AN19"/>
  <c r="CK18"/>
  <c r="CR17"/>
  <c r="EG19"/>
  <c r="EN17"/>
  <c r="EV19"/>
  <c r="FD19"/>
  <c r="GT18"/>
  <c r="IJ18"/>
  <c r="IY18"/>
  <c r="IY13"/>
  <c r="JN21"/>
  <c r="JN19"/>
  <c r="JN17"/>
  <c r="JN15"/>
  <c r="JN13"/>
  <c r="JN11"/>
  <c r="JN9"/>
  <c r="JN7"/>
  <c r="JW21"/>
  <c r="JV19"/>
  <c r="JV17"/>
  <c r="JV15"/>
  <c r="JW12"/>
  <c r="JV9"/>
  <c r="JV7"/>
  <c r="KC9"/>
  <c r="JW5"/>
  <c r="KK22"/>
  <c r="KK20"/>
  <c r="KK18"/>
  <c r="KK16"/>
  <c r="KK14"/>
  <c r="KK12"/>
  <c r="KK10"/>
  <c r="KK8"/>
  <c r="KK6"/>
  <c r="KR5"/>
  <c r="KQ20"/>
  <c r="KQ18"/>
  <c r="KQ16"/>
  <c r="KQ14"/>
  <c r="KQ12"/>
  <c r="KQ10"/>
  <c r="KQ8"/>
  <c r="KQ6"/>
  <c r="KY21"/>
  <c r="KY19"/>
  <c r="KY17"/>
  <c r="KY15"/>
  <c r="KY13"/>
  <c r="KY11"/>
  <c r="KY9"/>
  <c r="KY7"/>
  <c r="LE21"/>
  <c r="LE19"/>
  <c r="LE17"/>
  <c r="LE15"/>
  <c r="LE13"/>
  <c r="LE11"/>
  <c r="LE9"/>
  <c r="LE7"/>
  <c r="LL5"/>
  <c r="LM21"/>
  <c r="LM19"/>
  <c r="LM17"/>
  <c r="LM15"/>
  <c r="LM13"/>
  <c r="LM11"/>
  <c r="LM9"/>
  <c r="LM7"/>
  <c r="LS19"/>
  <c r="LS15"/>
  <c r="LS12"/>
  <c r="LS10"/>
  <c r="LS8"/>
  <c r="LS6"/>
  <c r="LZ20"/>
  <c r="LZ18"/>
  <c r="LZ16"/>
  <c r="LZ14"/>
  <c r="LZ12"/>
  <c r="LZ10"/>
  <c r="LZ8"/>
  <c r="LZ6"/>
  <c r="Q17"/>
  <c r="EM18"/>
  <c r="GE19"/>
  <c r="HU19"/>
  <c r="IB19"/>
  <c r="IY15"/>
  <c r="JV13"/>
  <c r="JG9"/>
  <c r="KK5"/>
  <c r="KJ21"/>
  <c r="KJ19"/>
  <c r="KJ17"/>
  <c r="KJ15"/>
  <c r="KJ13"/>
  <c r="KJ11"/>
  <c r="KJ9"/>
  <c r="KJ7"/>
  <c r="KX22"/>
  <c r="KX20"/>
  <c r="KX18"/>
  <c r="KX16"/>
  <c r="KX14"/>
  <c r="KX12"/>
  <c r="KX10"/>
  <c r="KX8"/>
  <c r="KX6"/>
  <c r="LL22"/>
  <c r="LL20"/>
  <c r="LL18"/>
  <c r="LL16"/>
  <c r="LL14"/>
  <c r="LL12"/>
  <c r="LL10"/>
  <c r="LL8"/>
  <c r="LL6"/>
  <c r="H18"/>
  <c r="BT17"/>
  <c r="IY19"/>
  <c r="IZ16"/>
  <c r="JN20"/>
  <c r="JN18"/>
  <c r="JN16"/>
  <c r="JN14"/>
  <c r="JN12"/>
  <c r="JN10"/>
  <c r="JN8"/>
  <c r="JN6"/>
  <c r="JV20"/>
  <c r="JV18"/>
  <c r="JV16"/>
  <c r="JV14"/>
  <c r="JV11"/>
  <c r="JV8"/>
  <c r="JV6"/>
  <c r="KQ21"/>
  <c r="KQ19"/>
  <c r="KQ17"/>
  <c r="KQ15"/>
  <c r="KQ13"/>
  <c r="KQ11"/>
  <c r="KQ9"/>
  <c r="KQ7"/>
  <c r="LF5"/>
  <c r="LE20"/>
  <c r="LE18"/>
  <c r="LE16"/>
  <c r="LE14"/>
  <c r="LE12"/>
  <c r="LE10"/>
  <c r="LE8"/>
  <c r="LE6"/>
  <c r="LT5"/>
  <c r="LS20"/>
  <c r="LS18"/>
  <c r="LS16"/>
  <c r="LS14"/>
  <c r="LS11"/>
  <c r="LS9"/>
  <c r="LS7"/>
  <c r="LZ21"/>
  <c r="LZ19"/>
  <c r="LZ17"/>
  <c r="LZ15"/>
  <c r="LZ13"/>
  <c r="LZ11"/>
  <c r="LZ9"/>
  <c r="LZ7"/>
  <c r="AF19"/>
  <c r="BD17"/>
  <c r="CB19"/>
  <c r="DH17"/>
  <c r="EF17"/>
  <c r="IY17"/>
  <c r="JF22"/>
  <c r="LP22"/>
  <c r="GE18"/>
  <c r="JZ22"/>
  <c r="KD22" s="1"/>
  <c r="KC16"/>
  <c r="FQ17"/>
  <c r="MB17"/>
  <c r="FQ18"/>
  <c r="MB18"/>
  <c r="LT13"/>
  <c r="GT19"/>
  <c r="GT17"/>
  <c r="HA19"/>
  <c r="EN19"/>
  <c r="EV17"/>
  <c r="KD8"/>
  <c r="JW10"/>
  <c r="IR18"/>
  <c r="IR17"/>
  <c r="IK19"/>
  <c r="IC18"/>
  <c r="IC17"/>
  <c r="HV18"/>
  <c r="HV17"/>
  <c r="HO17"/>
  <c r="HO19"/>
  <c r="HO18"/>
  <c r="HH17"/>
  <c r="HH19"/>
  <c r="GZ18"/>
  <c r="HA17"/>
  <c r="GM19"/>
  <c r="GM18"/>
  <c r="GM17"/>
  <c r="FY19"/>
  <c r="FY18"/>
  <c r="FY17"/>
  <c r="GF17"/>
  <c r="FR19"/>
  <c r="FR18"/>
  <c r="FR17"/>
  <c r="FK19"/>
  <c r="FK18"/>
  <c r="FK17"/>
  <c r="FC18"/>
  <c r="FD17"/>
  <c r="EV18"/>
  <c r="EG18"/>
  <c r="DY19"/>
  <c r="DY18"/>
  <c r="DY17"/>
  <c r="MC22"/>
  <c r="DP17"/>
  <c r="DQ19"/>
  <c r="DQ18"/>
  <c r="DI19"/>
  <c r="DI18"/>
  <c r="DA19"/>
  <c r="DA18"/>
  <c r="DA17"/>
  <c r="BM19"/>
  <c r="CS19"/>
  <c r="CS18"/>
  <c r="CK19"/>
  <c r="CJ17"/>
  <c r="CB18"/>
  <c r="CB17"/>
  <c r="BU19"/>
  <c r="BU18"/>
  <c r="BL17"/>
  <c r="BM18"/>
  <c r="BE19"/>
  <c r="BE18"/>
  <c r="AW19"/>
  <c r="AW18"/>
  <c r="AW17"/>
  <c r="AN18"/>
  <c r="AN17"/>
  <c r="AF18"/>
  <c r="AF17"/>
  <c r="X18"/>
  <c r="Y19"/>
  <c r="X17"/>
  <c r="P18"/>
  <c r="P19"/>
  <c r="MB19"/>
  <c r="Q18"/>
  <c r="MA22"/>
  <c r="LT22"/>
  <c r="LS22"/>
  <c r="LF22"/>
  <c r="LE22"/>
  <c r="KX5"/>
  <c r="KR22"/>
  <c r="KQ22"/>
  <c r="JG21"/>
  <c r="JG17"/>
  <c r="JG13"/>
  <c r="KD21"/>
  <c r="KD17"/>
  <c r="KD13"/>
  <c r="JS22"/>
  <c r="JW22" s="1"/>
  <c r="JK22"/>
  <c r="JO22" s="1"/>
  <c r="IZ12"/>
  <c r="IY11"/>
  <c r="IZ8"/>
  <c r="IY20"/>
  <c r="IZ14"/>
  <c r="IZ10"/>
  <c r="IZ7"/>
  <c r="IZ6"/>
  <c r="IV22"/>
  <c r="IZ22" s="1"/>
  <c r="JN22" l="1"/>
  <c r="KC22"/>
  <c r="MF18"/>
  <c r="ME18"/>
  <c r="ME19"/>
  <c r="MF19"/>
  <c r="ME17"/>
  <c r="MF17"/>
  <c r="JV22"/>
  <c r="IY22"/>
  <c r="IV5" l="1"/>
  <c r="IP22"/>
  <c r="IO22"/>
  <c r="IM22"/>
  <c r="IL22"/>
  <c r="IN16"/>
  <c r="IR16" s="1"/>
  <c r="IN20"/>
  <c r="IQ20" s="1"/>
  <c r="IN21"/>
  <c r="IR21" s="1"/>
  <c r="IN7"/>
  <c r="IQ7" s="1"/>
  <c r="IN8"/>
  <c r="IQ8" s="1"/>
  <c r="IQ9"/>
  <c r="IN10"/>
  <c r="IQ10" s="1"/>
  <c r="IN11"/>
  <c r="IQ11" s="1"/>
  <c r="IN12"/>
  <c r="IR12" s="1"/>
  <c r="IN13"/>
  <c r="IQ13" s="1"/>
  <c r="IN14"/>
  <c r="IR14" s="1"/>
  <c r="IN15"/>
  <c r="IQ15" s="1"/>
  <c r="IN6"/>
  <c r="IR6" s="1"/>
  <c r="IN5"/>
  <c r="IR5" s="1"/>
  <c r="II22"/>
  <c r="IF22"/>
  <c r="ID22"/>
  <c r="IG6"/>
  <c r="IK6" s="1"/>
  <c r="IG7"/>
  <c r="IJ7" s="1"/>
  <c r="IG8"/>
  <c r="IK8" s="1"/>
  <c r="IJ9"/>
  <c r="IG10"/>
  <c r="IK10" s="1"/>
  <c r="IG11"/>
  <c r="IJ11" s="1"/>
  <c r="IG12"/>
  <c r="IK12" s="1"/>
  <c r="IG13"/>
  <c r="IJ13" s="1"/>
  <c r="IG14"/>
  <c r="IJ14" s="1"/>
  <c r="IG15"/>
  <c r="IK15" s="1"/>
  <c r="IG16"/>
  <c r="IJ16" s="1"/>
  <c r="IG20"/>
  <c r="IG21"/>
  <c r="IJ21" s="1"/>
  <c r="IG5"/>
  <c r="IK5" s="1"/>
  <c r="IA22"/>
  <c r="HZ22"/>
  <c r="HX22"/>
  <c r="HW22"/>
  <c r="HY6"/>
  <c r="IB6" s="1"/>
  <c r="HY7"/>
  <c r="IB7" s="1"/>
  <c r="HY8"/>
  <c r="IB8" s="1"/>
  <c r="HY9"/>
  <c r="IC9" s="1"/>
  <c r="HY10"/>
  <c r="IB10" s="1"/>
  <c r="HY11"/>
  <c r="IC11" s="1"/>
  <c r="HY12"/>
  <c r="IB12" s="1"/>
  <c r="HY13"/>
  <c r="IC13" s="1"/>
  <c r="HY14"/>
  <c r="IB14" s="1"/>
  <c r="HY15"/>
  <c r="IB15" s="1"/>
  <c r="HY16"/>
  <c r="IB16" s="1"/>
  <c r="HY20"/>
  <c r="IC20" s="1"/>
  <c r="HY21"/>
  <c r="IC21" s="1"/>
  <c r="HY5"/>
  <c r="IC5" s="1"/>
  <c r="HT22"/>
  <c r="HS22"/>
  <c r="HQ22"/>
  <c r="HP22"/>
  <c r="HR6"/>
  <c r="HU6" s="1"/>
  <c r="HR7"/>
  <c r="HU7" s="1"/>
  <c r="HR8"/>
  <c r="HU8" s="1"/>
  <c r="HR9"/>
  <c r="HU9" s="1"/>
  <c r="HR10"/>
  <c r="HU10" s="1"/>
  <c r="HR11"/>
  <c r="HU11" s="1"/>
  <c r="HR12"/>
  <c r="HU12" s="1"/>
  <c r="HR13"/>
  <c r="HU13" s="1"/>
  <c r="HR14"/>
  <c r="HU14" s="1"/>
  <c r="HR15"/>
  <c r="HU15" s="1"/>
  <c r="HR16"/>
  <c r="HU16" s="1"/>
  <c r="HR20"/>
  <c r="HU20" s="1"/>
  <c r="HR21"/>
  <c r="HU21" s="1"/>
  <c r="HR5"/>
  <c r="HV5" s="1"/>
  <c r="HM22"/>
  <c r="HL22"/>
  <c r="HJ22"/>
  <c r="HI22"/>
  <c r="HK6"/>
  <c r="HK7"/>
  <c r="HN7" s="1"/>
  <c r="HK8"/>
  <c r="HO8" s="1"/>
  <c r="HK9"/>
  <c r="HN9" s="1"/>
  <c r="HK10"/>
  <c r="HO10" s="1"/>
  <c r="HK11"/>
  <c r="HN11" s="1"/>
  <c r="HK12"/>
  <c r="HN12" s="1"/>
  <c r="HK13"/>
  <c r="HK14"/>
  <c r="HN14" s="1"/>
  <c r="HK15"/>
  <c r="HK16"/>
  <c r="HN16" s="1"/>
  <c r="HK20"/>
  <c r="HN20" s="1"/>
  <c r="HK21"/>
  <c r="HN21" s="1"/>
  <c r="HK5"/>
  <c r="HN5" s="1"/>
  <c r="HF22"/>
  <c r="HE22"/>
  <c r="HC22"/>
  <c r="HB22"/>
  <c r="HD6"/>
  <c r="HG6" s="1"/>
  <c r="HD7"/>
  <c r="HG7" s="1"/>
  <c r="HD8"/>
  <c r="HG8" s="1"/>
  <c r="HD9"/>
  <c r="HG9" s="1"/>
  <c r="HD10"/>
  <c r="HG10" s="1"/>
  <c r="HD11"/>
  <c r="HG11" s="1"/>
  <c r="HD12"/>
  <c r="HG12" s="1"/>
  <c r="HD13"/>
  <c r="HG13" s="1"/>
  <c r="HD14"/>
  <c r="HH14" s="1"/>
  <c r="HD15"/>
  <c r="HG15" s="1"/>
  <c r="HD16"/>
  <c r="HG16" s="1"/>
  <c r="HD20"/>
  <c r="HG20" s="1"/>
  <c r="HD21"/>
  <c r="HG21" s="1"/>
  <c r="HD5"/>
  <c r="HH5" s="1"/>
  <c r="GY22"/>
  <c r="GX22"/>
  <c r="GV22"/>
  <c r="GU22"/>
  <c r="GW6"/>
  <c r="HA6" s="1"/>
  <c r="GW7"/>
  <c r="GZ7" s="1"/>
  <c r="GW8"/>
  <c r="GZ8" s="1"/>
  <c r="GW9"/>
  <c r="GZ9" s="1"/>
  <c r="GW10"/>
  <c r="HA10" s="1"/>
  <c r="GW11"/>
  <c r="GZ11" s="1"/>
  <c r="GW12"/>
  <c r="GZ12" s="1"/>
  <c r="GW13"/>
  <c r="GZ13" s="1"/>
  <c r="GW14"/>
  <c r="GZ14" s="1"/>
  <c r="GW15"/>
  <c r="GZ15" s="1"/>
  <c r="GW16"/>
  <c r="HA16" s="1"/>
  <c r="GW20"/>
  <c r="GW21"/>
  <c r="GZ21" s="1"/>
  <c r="GW5"/>
  <c r="HA5" s="1"/>
  <c r="GK22"/>
  <c r="GR22"/>
  <c r="GQ22"/>
  <c r="GO22"/>
  <c r="GN22"/>
  <c r="GJ22"/>
  <c r="GH22"/>
  <c r="GG22"/>
  <c r="GD22"/>
  <c r="GC22"/>
  <c r="GA22"/>
  <c r="FZ22"/>
  <c r="FW22"/>
  <c r="FV22"/>
  <c r="FT22"/>
  <c r="FS22"/>
  <c r="FP22"/>
  <c r="GP6"/>
  <c r="GT6" s="1"/>
  <c r="GP7"/>
  <c r="GS7" s="1"/>
  <c r="GP8"/>
  <c r="GS8" s="1"/>
  <c r="GP9"/>
  <c r="GS9" s="1"/>
  <c r="GP10"/>
  <c r="GS10" s="1"/>
  <c r="GP11"/>
  <c r="GS11" s="1"/>
  <c r="GP12"/>
  <c r="GT12" s="1"/>
  <c r="GP13"/>
  <c r="GS13" s="1"/>
  <c r="GP14"/>
  <c r="GT14" s="1"/>
  <c r="GP15"/>
  <c r="GT15" s="1"/>
  <c r="GP16"/>
  <c r="GT16" s="1"/>
  <c r="GP20"/>
  <c r="GP21"/>
  <c r="GS21" s="1"/>
  <c r="GP5"/>
  <c r="GS5" s="1"/>
  <c r="GI6"/>
  <c r="GL6" s="1"/>
  <c r="GI7"/>
  <c r="GL7" s="1"/>
  <c r="GI8"/>
  <c r="GL8" s="1"/>
  <c r="GI9"/>
  <c r="GL9" s="1"/>
  <c r="GI10"/>
  <c r="GL10" s="1"/>
  <c r="GI11"/>
  <c r="GL11" s="1"/>
  <c r="GI12"/>
  <c r="GL12" s="1"/>
  <c r="GI13"/>
  <c r="GL13" s="1"/>
  <c r="GI14"/>
  <c r="GL14" s="1"/>
  <c r="GI15"/>
  <c r="GL15" s="1"/>
  <c r="GI16"/>
  <c r="GM16" s="1"/>
  <c r="GI20"/>
  <c r="GL20" s="1"/>
  <c r="GI21"/>
  <c r="GL21" s="1"/>
  <c r="GI5"/>
  <c r="GM5" s="1"/>
  <c r="GE20"/>
  <c r="GB6"/>
  <c r="GE6" s="1"/>
  <c r="GB7"/>
  <c r="GF7" s="1"/>
  <c r="GB8"/>
  <c r="GF8" s="1"/>
  <c r="GB9"/>
  <c r="GF9" s="1"/>
  <c r="GB10"/>
  <c r="GE10" s="1"/>
  <c r="GB11"/>
  <c r="GF11" s="1"/>
  <c r="GB12"/>
  <c r="GF12" s="1"/>
  <c r="GB13"/>
  <c r="GF13" s="1"/>
  <c r="GB14"/>
  <c r="GE14" s="1"/>
  <c r="GB15"/>
  <c r="GF15" s="1"/>
  <c r="GB16"/>
  <c r="GF16" s="1"/>
  <c r="GF20"/>
  <c r="GB21"/>
  <c r="GF21" s="1"/>
  <c r="GB5"/>
  <c r="GE5" s="1"/>
  <c r="FY10"/>
  <c r="FX5"/>
  <c r="FU6"/>
  <c r="FX6" s="1"/>
  <c r="FU7"/>
  <c r="FX7" s="1"/>
  <c r="FU8"/>
  <c r="FX8" s="1"/>
  <c r="FU9"/>
  <c r="FX9" s="1"/>
  <c r="FU10"/>
  <c r="FX10" s="1"/>
  <c r="FU11"/>
  <c r="FX11" s="1"/>
  <c r="FU12"/>
  <c r="FX12" s="1"/>
  <c r="FU13"/>
  <c r="FX13" s="1"/>
  <c r="FU14"/>
  <c r="FX14" s="1"/>
  <c r="FU15"/>
  <c r="FX15" s="1"/>
  <c r="FU16"/>
  <c r="FX16" s="1"/>
  <c r="FU20"/>
  <c r="FX20" s="1"/>
  <c r="FU21"/>
  <c r="FX21" s="1"/>
  <c r="FU5"/>
  <c r="FY5" s="1"/>
  <c r="FO22"/>
  <c r="FM22"/>
  <c r="FL22"/>
  <c r="FN6"/>
  <c r="FQ6" s="1"/>
  <c r="FN7"/>
  <c r="FQ7" s="1"/>
  <c r="FN8"/>
  <c r="FQ8" s="1"/>
  <c r="FN9"/>
  <c r="FQ9" s="1"/>
  <c r="FN10"/>
  <c r="FQ10" s="1"/>
  <c r="FN11"/>
  <c r="FQ11" s="1"/>
  <c r="FN12"/>
  <c r="FQ12" s="1"/>
  <c r="FN13"/>
  <c r="FQ13" s="1"/>
  <c r="FN14"/>
  <c r="FR14" s="1"/>
  <c r="FN15"/>
  <c r="FR15" s="1"/>
  <c r="FN16"/>
  <c r="FN20"/>
  <c r="FN21"/>
  <c r="FN5"/>
  <c r="FQ5" s="1"/>
  <c r="FI22"/>
  <c r="FH22"/>
  <c r="FA22"/>
  <c r="FF22"/>
  <c r="FE22"/>
  <c r="FG6"/>
  <c r="FG7"/>
  <c r="FG8"/>
  <c r="FJ8" s="1"/>
  <c r="FG9"/>
  <c r="FJ9" s="1"/>
  <c r="FG10"/>
  <c r="FG11"/>
  <c r="FG12"/>
  <c r="FJ12" s="1"/>
  <c r="FG13"/>
  <c r="FJ13" s="1"/>
  <c r="FG14"/>
  <c r="FG15"/>
  <c r="FG16"/>
  <c r="FG20"/>
  <c r="FG21"/>
  <c r="FJ21" s="1"/>
  <c r="FG5"/>
  <c r="FD5"/>
  <c r="FB22"/>
  <c r="EX22"/>
  <c r="EY22"/>
  <c r="EW22"/>
  <c r="EZ6"/>
  <c r="FD6" s="1"/>
  <c r="EZ7"/>
  <c r="FC7" s="1"/>
  <c r="EZ8"/>
  <c r="FC8" s="1"/>
  <c r="EZ9"/>
  <c r="FC9" s="1"/>
  <c r="EZ10"/>
  <c r="FC10" s="1"/>
  <c r="EZ11"/>
  <c r="FC11" s="1"/>
  <c r="EZ12"/>
  <c r="FD12" s="1"/>
  <c r="EZ13"/>
  <c r="FC13" s="1"/>
  <c r="EZ14"/>
  <c r="FD14" s="1"/>
  <c r="EZ15"/>
  <c r="FC15" s="1"/>
  <c r="EZ16"/>
  <c r="FC16" s="1"/>
  <c r="EZ20"/>
  <c r="FD20" s="1"/>
  <c r="EZ21"/>
  <c r="FC21" s="1"/>
  <c r="EZ5"/>
  <c r="FC5" s="1"/>
  <c r="EV15"/>
  <c r="ET22"/>
  <c r="ES22"/>
  <c r="EQ22"/>
  <c r="EO22"/>
  <c r="EH22"/>
  <c r="EU6"/>
  <c r="ER7"/>
  <c r="EU7" s="1"/>
  <c r="ER8"/>
  <c r="EU8" s="1"/>
  <c r="ER9"/>
  <c r="EU9" s="1"/>
  <c r="ER10"/>
  <c r="EU10" s="1"/>
  <c r="ER11"/>
  <c r="EU11" s="1"/>
  <c r="ER12"/>
  <c r="EU12" s="1"/>
  <c r="ER13"/>
  <c r="EU13" s="1"/>
  <c r="ER14"/>
  <c r="EU14" s="1"/>
  <c r="ER15"/>
  <c r="EU15" s="1"/>
  <c r="ER16"/>
  <c r="EU16" s="1"/>
  <c r="ER20"/>
  <c r="EV20" s="1"/>
  <c r="ER21"/>
  <c r="EU21" s="1"/>
  <c r="ER5"/>
  <c r="EL22"/>
  <c r="EK22"/>
  <c r="EI22"/>
  <c r="EJ6"/>
  <c r="EN6" s="1"/>
  <c r="EJ7"/>
  <c r="EN7" s="1"/>
  <c r="EJ8"/>
  <c r="EN8" s="1"/>
  <c r="EJ9"/>
  <c r="EN9" s="1"/>
  <c r="EJ10"/>
  <c r="EN10" s="1"/>
  <c r="EJ11"/>
  <c r="EN11" s="1"/>
  <c r="EJ12"/>
  <c r="EM12" s="1"/>
  <c r="EJ13"/>
  <c r="EN13" s="1"/>
  <c r="EJ14"/>
  <c r="EN14" s="1"/>
  <c r="EJ15"/>
  <c r="EN15" s="1"/>
  <c r="EJ16"/>
  <c r="EN16" s="1"/>
  <c r="EJ20"/>
  <c r="EJ21"/>
  <c r="EN21" s="1"/>
  <c r="EJ5"/>
  <c r="EM5" s="1"/>
  <c r="EC5"/>
  <c r="EG5" s="1"/>
  <c r="EE22"/>
  <c r="ED22"/>
  <c r="EB22"/>
  <c r="EA22"/>
  <c r="DZ22"/>
  <c r="EC6"/>
  <c r="EF6" s="1"/>
  <c r="EC7"/>
  <c r="EF7" s="1"/>
  <c r="EC8"/>
  <c r="EF8" s="1"/>
  <c r="EC9"/>
  <c r="EF9" s="1"/>
  <c r="EC10"/>
  <c r="EF10" s="1"/>
  <c r="EC11"/>
  <c r="EG11" s="1"/>
  <c r="EC12"/>
  <c r="EF12" s="1"/>
  <c r="EC13"/>
  <c r="EG13" s="1"/>
  <c r="EC14"/>
  <c r="EF14" s="1"/>
  <c r="EC15"/>
  <c r="EF15" s="1"/>
  <c r="EC16"/>
  <c r="EF16" s="1"/>
  <c r="EC20"/>
  <c r="EF20" s="1"/>
  <c r="EC21"/>
  <c r="DX5"/>
  <c r="DW22"/>
  <c r="DV22"/>
  <c r="DT22"/>
  <c r="DS22"/>
  <c r="DR22"/>
  <c r="DU6"/>
  <c r="DX6" s="1"/>
  <c r="DU7"/>
  <c r="DX7" s="1"/>
  <c r="DU8"/>
  <c r="DX8" s="1"/>
  <c r="DU9"/>
  <c r="DY9" s="1"/>
  <c r="DU10"/>
  <c r="DX10" s="1"/>
  <c r="DU11"/>
  <c r="DX11" s="1"/>
  <c r="DU12"/>
  <c r="DX12" s="1"/>
  <c r="DU13"/>
  <c r="DY13" s="1"/>
  <c r="DU14"/>
  <c r="DX14" s="1"/>
  <c r="DU15"/>
  <c r="DX15" s="1"/>
  <c r="DU16"/>
  <c r="DX16" s="1"/>
  <c r="DU20"/>
  <c r="DX20" s="1"/>
  <c r="DU21"/>
  <c r="DY21" s="1"/>
  <c r="DU5"/>
  <c r="DY5" s="1"/>
  <c r="DP13"/>
  <c r="DO22"/>
  <c r="DN22"/>
  <c r="DL22"/>
  <c r="DK22"/>
  <c r="DJ22"/>
  <c r="DM6"/>
  <c r="DP6" s="1"/>
  <c r="DM7"/>
  <c r="DP7" s="1"/>
  <c r="DM8"/>
  <c r="DP8" s="1"/>
  <c r="DM9"/>
  <c r="DP9" s="1"/>
  <c r="DM10"/>
  <c r="DP10" s="1"/>
  <c r="DM11"/>
  <c r="DP11" s="1"/>
  <c r="DM12"/>
  <c r="DP12" s="1"/>
  <c r="DM13"/>
  <c r="DQ13" s="1"/>
  <c r="DM14"/>
  <c r="DP14" s="1"/>
  <c r="DM15"/>
  <c r="DP15" s="1"/>
  <c r="DM16"/>
  <c r="DP16" s="1"/>
  <c r="DM20"/>
  <c r="DP20" s="1"/>
  <c r="DM21"/>
  <c r="DQ21" s="1"/>
  <c r="DM5"/>
  <c r="DP5" s="1"/>
  <c r="DH10"/>
  <c r="DI21"/>
  <c r="DG22"/>
  <c r="DF22"/>
  <c r="DD22"/>
  <c r="DC22"/>
  <c r="DB22"/>
  <c r="DE6"/>
  <c r="DI6" s="1"/>
  <c r="DE7"/>
  <c r="DH7" s="1"/>
  <c r="DE8"/>
  <c r="DI8" s="1"/>
  <c r="DE9"/>
  <c r="DH9" s="1"/>
  <c r="DE10"/>
  <c r="DI10" s="1"/>
  <c r="DE11"/>
  <c r="DH11" s="1"/>
  <c r="DE12"/>
  <c r="DI12" s="1"/>
  <c r="DE13"/>
  <c r="DH13" s="1"/>
  <c r="DE14"/>
  <c r="DI14" s="1"/>
  <c r="DE15"/>
  <c r="DH15" s="1"/>
  <c r="DE16"/>
  <c r="DI16" s="1"/>
  <c r="DE20"/>
  <c r="DI20" s="1"/>
  <c r="DE21"/>
  <c r="DH21" s="1"/>
  <c r="DE5"/>
  <c r="DI5" s="1"/>
  <c r="DA9"/>
  <c r="CZ20"/>
  <c r="CY22"/>
  <c r="CX22"/>
  <c r="CV22"/>
  <c r="CU22"/>
  <c r="CT22"/>
  <c r="CW6"/>
  <c r="DA6" s="1"/>
  <c r="CW7"/>
  <c r="CZ7" s="1"/>
  <c r="CW8"/>
  <c r="DA8" s="1"/>
  <c r="CW9"/>
  <c r="CZ9" s="1"/>
  <c r="CW10"/>
  <c r="DA10" s="1"/>
  <c r="CW11"/>
  <c r="CZ11" s="1"/>
  <c r="CW12"/>
  <c r="DA12" s="1"/>
  <c r="CW13"/>
  <c r="CZ13" s="1"/>
  <c r="CW14"/>
  <c r="DA14" s="1"/>
  <c r="CW15"/>
  <c r="CZ15" s="1"/>
  <c r="CW16"/>
  <c r="DA16" s="1"/>
  <c r="CW20"/>
  <c r="DA20" s="1"/>
  <c r="CW21"/>
  <c r="CZ21" s="1"/>
  <c r="CW5"/>
  <c r="DA5" s="1"/>
  <c r="CO5"/>
  <c r="CS5" s="1"/>
  <c r="CQ22"/>
  <c r="CP22"/>
  <c r="CN22"/>
  <c r="CM22"/>
  <c r="CL22"/>
  <c r="CO6"/>
  <c r="CR6" s="1"/>
  <c r="CO7"/>
  <c r="CR7" s="1"/>
  <c r="CO8"/>
  <c r="CR8" s="1"/>
  <c r="CO9"/>
  <c r="CR9" s="1"/>
  <c r="CO10"/>
  <c r="CR10" s="1"/>
  <c r="CO11"/>
  <c r="CR11" s="1"/>
  <c r="CO12"/>
  <c r="CR12" s="1"/>
  <c r="CO13"/>
  <c r="CR13" s="1"/>
  <c r="CO14"/>
  <c r="CR14" s="1"/>
  <c r="CO15"/>
  <c r="CR15" s="1"/>
  <c r="CO16"/>
  <c r="CR16" s="1"/>
  <c r="CO20"/>
  <c r="CO21"/>
  <c r="CR21" s="1"/>
  <c r="CK11"/>
  <c r="CI22"/>
  <c r="CH22"/>
  <c r="CF22"/>
  <c r="CE22"/>
  <c r="CD22"/>
  <c r="CG6"/>
  <c r="CJ6" s="1"/>
  <c r="CG7"/>
  <c r="CK7" s="1"/>
  <c r="CG8"/>
  <c r="CJ8" s="1"/>
  <c r="CG9"/>
  <c r="CJ9" s="1"/>
  <c r="CG10"/>
  <c r="CJ10" s="1"/>
  <c r="CG11"/>
  <c r="CJ11" s="1"/>
  <c r="CG12"/>
  <c r="CJ12" s="1"/>
  <c r="CG13"/>
  <c r="CJ13" s="1"/>
  <c r="CG14"/>
  <c r="CJ14" s="1"/>
  <c r="CG15"/>
  <c r="CK15" s="1"/>
  <c r="CG16"/>
  <c r="CJ16" s="1"/>
  <c r="CG20"/>
  <c r="CG21"/>
  <c r="CJ21" s="1"/>
  <c r="CG5"/>
  <c r="CK5" s="1"/>
  <c r="CA22"/>
  <c r="BZ22"/>
  <c r="BX22"/>
  <c r="BW22"/>
  <c r="BV22"/>
  <c r="CC6"/>
  <c r="BY6"/>
  <c r="CB6" s="1"/>
  <c r="BY7"/>
  <c r="CC7" s="1"/>
  <c r="BY8"/>
  <c r="CB8" s="1"/>
  <c r="BY9"/>
  <c r="CB9" s="1"/>
  <c r="BY10"/>
  <c r="CB10" s="1"/>
  <c r="BY11"/>
  <c r="CC11" s="1"/>
  <c r="BY12"/>
  <c r="CB12" s="1"/>
  <c r="BY13"/>
  <c r="CB13" s="1"/>
  <c r="BY14"/>
  <c r="CB14" s="1"/>
  <c r="BY15"/>
  <c r="CC15" s="1"/>
  <c r="BY16"/>
  <c r="CB16" s="1"/>
  <c r="BY20"/>
  <c r="BY21"/>
  <c r="CB21" s="1"/>
  <c r="BY5"/>
  <c r="CB5" s="1"/>
  <c r="CZ14" l="1"/>
  <c r="CZ6"/>
  <c r="DQ6"/>
  <c r="FC6"/>
  <c r="DA13"/>
  <c r="DH20"/>
  <c r="DI9"/>
  <c r="EF5"/>
  <c r="FD21"/>
  <c r="CC9"/>
  <c r="DI13"/>
  <c r="EG6"/>
  <c r="CS10"/>
  <c r="DA21"/>
  <c r="CZ10"/>
  <c r="DH14"/>
  <c r="DH6"/>
  <c r="DY10"/>
  <c r="FD11"/>
  <c r="CC20"/>
  <c r="CB20"/>
  <c r="FR20"/>
  <c r="FQ20"/>
  <c r="GT20"/>
  <c r="GS20"/>
  <c r="CC5"/>
  <c r="CJ15"/>
  <c r="CJ7"/>
  <c r="CS14"/>
  <c r="CS6"/>
  <c r="DP21"/>
  <c r="DQ8"/>
  <c r="DX21"/>
  <c r="DY12"/>
  <c r="EF13"/>
  <c r="EM16"/>
  <c r="EN12"/>
  <c r="EM7"/>
  <c r="FC14"/>
  <c r="FD9"/>
  <c r="FK9"/>
  <c r="FY14"/>
  <c r="FY6"/>
  <c r="GT7"/>
  <c r="GZ10"/>
  <c r="HH6"/>
  <c r="EN20"/>
  <c r="EM20"/>
  <c r="FR21"/>
  <c r="FQ21"/>
  <c r="GZ20"/>
  <c r="HA20"/>
  <c r="CZ16"/>
  <c r="CZ12"/>
  <c r="CZ8"/>
  <c r="DH16"/>
  <c r="DH12"/>
  <c r="DH8"/>
  <c r="DQ9"/>
  <c r="DX13"/>
  <c r="DX9"/>
  <c r="EN5"/>
  <c r="EM14"/>
  <c r="EM8"/>
  <c r="FD10"/>
  <c r="FK13"/>
  <c r="FY16"/>
  <c r="FY8"/>
  <c r="GE8"/>
  <c r="GS12"/>
  <c r="GZ5"/>
  <c r="HG5"/>
  <c r="HO5"/>
  <c r="IQ16"/>
  <c r="CS20"/>
  <c r="CR20"/>
  <c r="DQ5"/>
  <c r="EM10"/>
  <c r="EM6"/>
  <c r="FK21"/>
  <c r="FQ15"/>
  <c r="FY20"/>
  <c r="GF5"/>
  <c r="GE12"/>
  <c r="GS15"/>
  <c r="CK20"/>
  <c r="CJ20"/>
  <c r="DY20"/>
  <c r="EG9"/>
  <c r="EM15"/>
  <c r="FD13"/>
  <c r="FY12"/>
  <c r="GE16"/>
  <c r="GT5"/>
  <c r="HN15"/>
  <c r="HN13"/>
  <c r="HO13"/>
  <c r="EU20"/>
  <c r="EV16"/>
  <c r="EV7"/>
  <c r="IJ20"/>
  <c r="IK20"/>
  <c r="IJ8"/>
  <c r="IJ5"/>
  <c r="HR22"/>
  <c r="HN6"/>
  <c r="EG14"/>
  <c r="CC21"/>
  <c r="IY5"/>
  <c r="IZ5"/>
  <c r="HK22"/>
  <c r="HN22" s="1"/>
  <c r="HV22"/>
  <c r="CK21"/>
  <c r="CK13"/>
  <c r="CK9"/>
  <c r="CS16"/>
  <c r="CS12"/>
  <c r="CS8"/>
  <c r="DQ15"/>
  <c r="DQ11"/>
  <c r="DY15"/>
  <c r="DY7"/>
  <c r="EG15"/>
  <c r="EG7"/>
  <c r="EM21"/>
  <c r="EM13"/>
  <c r="EU5"/>
  <c r="EV5"/>
  <c r="FC20"/>
  <c r="FC12"/>
  <c r="FJ20"/>
  <c r="FK20"/>
  <c r="FJ16"/>
  <c r="FK16"/>
  <c r="EF11"/>
  <c r="EV6"/>
  <c r="FD16"/>
  <c r="FD8"/>
  <c r="FJ15"/>
  <c r="FK15"/>
  <c r="FJ11"/>
  <c r="FK11"/>
  <c r="FJ7"/>
  <c r="FK7"/>
  <c r="CK16"/>
  <c r="CK14"/>
  <c r="CK12"/>
  <c r="CK10"/>
  <c r="CK8"/>
  <c r="CK6"/>
  <c r="CR5"/>
  <c r="CS21"/>
  <c r="CS15"/>
  <c r="CS13"/>
  <c r="CS11"/>
  <c r="CS9"/>
  <c r="CS7"/>
  <c r="DA15"/>
  <c r="DA11"/>
  <c r="DA7"/>
  <c r="DI15"/>
  <c r="DI11"/>
  <c r="DI7"/>
  <c r="DQ20"/>
  <c r="DQ16"/>
  <c r="DQ14"/>
  <c r="DQ12"/>
  <c r="DQ10"/>
  <c r="DY14"/>
  <c r="DY11"/>
  <c r="DY6"/>
  <c r="EG20"/>
  <c r="EJ22"/>
  <c r="EN22" s="1"/>
  <c r="EM9"/>
  <c r="EV21"/>
  <c r="FK5"/>
  <c r="FJ5"/>
  <c r="FJ14"/>
  <c r="FK14"/>
  <c r="FJ10"/>
  <c r="FK10"/>
  <c r="FJ6"/>
  <c r="FK6"/>
  <c r="FR16"/>
  <c r="FQ16"/>
  <c r="CC13"/>
  <c r="DQ7"/>
  <c r="DY16"/>
  <c r="DY8"/>
  <c r="EF21"/>
  <c r="EG21"/>
  <c r="EG16"/>
  <c r="EM22"/>
  <c r="EM11"/>
  <c r="EV13"/>
  <c r="FD15"/>
  <c r="FD7"/>
  <c r="EG10"/>
  <c r="FK12"/>
  <c r="FK8"/>
  <c r="FR5"/>
  <c r="FQ14"/>
  <c r="FY21"/>
  <c r="FY15"/>
  <c r="FY13"/>
  <c r="FY11"/>
  <c r="FY9"/>
  <c r="FY7"/>
  <c r="GE21"/>
  <c r="GE15"/>
  <c r="GE13"/>
  <c r="GE11"/>
  <c r="GE9"/>
  <c r="GE7"/>
  <c r="GM14"/>
  <c r="GS16"/>
  <c r="GS14"/>
  <c r="GT10"/>
  <c r="GS6"/>
  <c r="HA14"/>
  <c r="GZ6"/>
  <c r="HH7"/>
  <c r="HO16"/>
  <c r="HN10"/>
  <c r="HU5"/>
  <c r="IB11"/>
  <c r="IQ6"/>
  <c r="GF14"/>
  <c r="GF10"/>
  <c r="GF6"/>
  <c r="FU22"/>
  <c r="FY22" s="1"/>
  <c r="GB22"/>
  <c r="GE22" s="1"/>
  <c r="GI22"/>
  <c r="GM22" s="1"/>
  <c r="HO9"/>
  <c r="HU22"/>
  <c r="IC6"/>
  <c r="IQ14"/>
  <c r="HN8"/>
  <c r="IJ15"/>
  <c r="IR10"/>
  <c r="GT11"/>
  <c r="HH16"/>
  <c r="IJ12"/>
  <c r="IN22"/>
  <c r="IQ22" s="1"/>
  <c r="IJ6"/>
  <c r="IK16"/>
  <c r="IK14"/>
  <c r="IK11"/>
  <c r="IK9"/>
  <c r="IK7"/>
  <c r="IJ10"/>
  <c r="IK21"/>
  <c r="IQ21"/>
  <c r="IR20"/>
  <c r="IQ12"/>
  <c r="IR15"/>
  <c r="IR13"/>
  <c r="IR11"/>
  <c r="IR9"/>
  <c r="IR8"/>
  <c r="IR7"/>
  <c r="IQ5"/>
  <c r="IK13"/>
  <c r="IG22"/>
  <c r="IB21"/>
  <c r="IB9"/>
  <c r="IB13"/>
  <c r="IC12"/>
  <c r="IC8"/>
  <c r="HY22"/>
  <c r="IB22" s="1"/>
  <c r="IB5"/>
  <c r="IB20"/>
  <c r="IC16"/>
  <c r="IC15"/>
  <c r="IC14"/>
  <c r="IC10"/>
  <c r="IC7"/>
  <c r="HV20"/>
  <c r="HV12"/>
  <c r="HV16"/>
  <c r="HV21"/>
  <c r="HV13"/>
  <c r="HV8"/>
  <c r="HV7"/>
  <c r="HV15"/>
  <c r="HV14"/>
  <c r="HV11"/>
  <c r="HV10"/>
  <c r="HV9"/>
  <c r="HV6"/>
  <c r="HO7"/>
  <c r="HO15"/>
  <c r="HO12"/>
  <c r="HO21"/>
  <c r="HO20"/>
  <c r="HO14"/>
  <c r="HO11"/>
  <c r="HO6"/>
  <c r="HH21"/>
  <c r="HH20"/>
  <c r="HD22"/>
  <c r="HG22" s="1"/>
  <c r="HH13"/>
  <c r="HG14"/>
  <c r="HH12"/>
  <c r="HH15"/>
  <c r="HH11"/>
  <c r="HH10"/>
  <c r="HH9"/>
  <c r="HH8"/>
  <c r="HA7"/>
  <c r="HA15"/>
  <c r="HA12"/>
  <c r="GW22"/>
  <c r="GZ22" s="1"/>
  <c r="HA21"/>
  <c r="GZ16"/>
  <c r="HA13"/>
  <c r="HA11"/>
  <c r="HA9"/>
  <c r="HA8"/>
  <c r="GT21"/>
  <c r="GT13"/>
  <c r="GP22"/>
  <c r="GS22" s="1"/>
  <c r="GT9"/>
  <c r="GT8"/>
  <c r="GM10"/>
  <c r="GM20"/>
  <c r="GM12"/>
  <c r="GM8"/>
  <c r="GL16"/>
  <c r="GM21"/>
  <c r="GM15"/>
  <c r="GM13"/>
  <c r="GM11"/>
  <c r="GM9"/>
  <c r="GM7"/>
  <c r="GM6"/>
  <c r="GL5"/>
  <c r="FR13"/>
  <c r="FR12"/>
  <c r="FR10"/>
  <c r="FR9"/>
  <c r="FN22"/>
  <c r="FR7"/>
  <c r="FR11"/>
  <c r="FR8"/>
  <c r="FR6"/>
  <c r="FG22"/>
  <c r="EZ22"/>
  <c r="FD22" s="1"/>
  <c r="EV14"/>
  <c r="EV12"/>
  <c r="EV11"/>
  <c r="EV10"/>
  <c r="EV9"/>
  <c r="EV8"/>
  <c r="ER22"/>
  <c r="EG12"/>
  <c r="EC22"/>
  <c r="EF22" s="1"/>
  <c r="EG8"/>
  <c r="DU22"/>
  <c r="DM22"/>
  <c r="DH5"/>
  <c r="DE22"/>
  <c r="CZ5"/>
  <c r="CW22"/>
  <c r="CO22"/>
  <c r="CJ5"/>
  <c r="CG22"/>
  <c r="CB7"/>
  <c r="CB15"/>
  <c r="CB11"/>
  <c r="BY22"/>
  <c r="CC22" s="1"/>
  <c r="CC16"/>
  <c r="CC14"/>
  <c r="CC12"/>
  <c r="CC10"/>
  <c r="CC8"/>
  <c r="BT15"/>
  <c r="BS22"/>
  <c r="BR22"/>
  <c r="BP22"/>
  <c r="BO22"/>
  <c r="BN22"/>
  <c r="BQ6"/>
  <c r="BT6" s="1"/>
  <c r="BQ7"/>
  <c r="BU7" s="1"/>
  <c r="BQ8"/>
  <c r="BT8" s="1"/>
  <c r="BQ9"/>
  <c r="BT9" s="1"/>
  <c r="BQ10"/>
  <c r="BT10" s="1"/>
  <c r="BQ11"/>
  <c r="BU11" s="1"/>
  <c r="BQ12"/>
  <c r="BT12" s="1"/>
  <c r="BQ13"/>
  <c r="BT13" s="1"/>
  <c r="BQ14"/>
  <c r="BT14" s="1"/>
  <c r="BQ15"/>
  <c r="BU15" s="1"/>
  <c r="BQ16"/>
  <c r="BT16" s="1"/>
  <c r="BQ20"/>
  <c r="BQ21"/>
  <c r="BT21" s="1"/>
  <c r="BQ5"/>
  <c r="BK22"/>
  <c r="BJ22"/>
  <c r="BH22"/>
  <c r="BG22"/>
  <c r="BF22"/>
  <c r="BI6"/>
  <c r="BL6" s="1"/>
  <c r="BI7"/>
  <c r="BL7" s="1"/>
  <c r="BI8"/>
  <c r="BL8" s="1"/>
  <c r="BI9"/>
  <c r="BL9" s="1"/>
  <c r="BI10"/>
  <c r="BL10" s="1"/>
  <c r="BI11"/>
  <c r="BM11" s="1"/>
  <c r="BI12"/>
  <c r="BL12" s="1"/>
  <c r="BI13"/>
  <c r="BL13" s="1"/>
  <c r="BI14"/>
  <c r="BL14" s="1"/>
  <c r="BI15"/>
  <c r="BM15" s="1"/>
  <c r="BI16"/>
  <c r="BL16" s="1"/>
  <c r="BI20"/>
  <c r="BI21"/>
  <c r="BL21" s="1"/>
  <c r="BI5"/>
  <c r="BM5" s="1"/>
  <c r="BC22"/>
  <c r="BB22"/>
  <c r="AZ22"/>
  <c r="AY22"/>
  <c r="AX22"/>
  <c r="BA6"/>
  <c r="BD6" s="1"/>
  <c r="BA7"/>
  <c r="BD7" s="1"/>
  <c r="BA8"/>
  <c r="BD8" s="1"/>
  <c r="BA9"/>
  <c r="BD9" s="1"/>
  <c r="BA10"/>
  <c r="BD10" s="1"/>
  <c r="BA11"/>
  <c r="BE11" s="1"/>
  <c r="BA12"/>
  <c r="BD12" s="1"/>
  <c r="BA13"/>
  <c r="BD13" s="1"/>
  <c r="BA14"/>
  <c r="BD14" s="1"/>
  <c r="BA15"/>
  <c r="BD15" s="1"/>
  <c r="BA16"/>
  <c r="BD16" s="1"/>
  <c r="BA20"/>
  <c r="BA21"/>
  <c r="BA5"/>
  <c r="BE5" s="1"/>
  <c r="AW21"/>
  <c r="AU22"/>
  <c r="AT22"/>
  <c r="AR22"/>
  <c r="AQ22"/>
  <c r="AP22"/>
  <c r="AS6"/>
  <c r="AV6" s="1"/>
  <c r="AS7"/>
  <c r="AV7" s="1"/>
  <c r="AS8"/>
  <c r="AV8" s="1"/>
  <c r="AS9"/>
  <c r="AV9" s="1"/>
  <c r="AS10"/>
  <c r="AV10" s="1"/>
  <c r="AS11"/>
  <c r="AV11" s="1"/>
  <c r="AS12"/>
  <c r="AV12" s="1"/>
  <c r="AS13"/>
  <c r="AV13" s="1"/>
  <c r="AS14"/>
  <c r="AV14" s="1"/>
  <c r="AS15"/>
  <c r="AV15" s="1"/>
  <c r="AS16"/>
  <c r="AV16" s="1"/>
  <c r="AS20"/>
  <c r="AV20" s="1"/>
  <c r="AS21"/>
  <c r="AV21" s="1"/>
  <c r="AS5"/>
  <c r="AW5" s="1"/>
  <c r="AK5"/>
  <c r="AO5" s="1"/>
  <c r="AM22"/>
  <c r="AL22"/>
  <c r="AJ22"/>
  <c r="AI22"/>
  <c r="AH22"/>
  <c r="AK6"/>
  <c r="AO6" s="1"/>
  <c r="AK7"/>
  <c r="AN7" s="1"/>
  <c r="AK8"/>
  <c r="AO8" s="1"/>
  <c r="AK9"/>
  <c r="AN9" s="1"/>
  <c r="AK10"/>
  <c r="AO10" s="1"/>
  <c r="AK11"/>
  <c r="AN11" s="1"/>
  <c r="AK12"/>
  <c r="AO12" s="1"/>
  <c r="AK13"/>
  <c r="AN13" s="1"/>
  <c r="AK14"/>
  <c r="AO14" s="1"/>
  <c r="AK15"/>
  <c r="AN15" s="1"/>
  <c r="AK16"/>
  <c r="AO16" s="1"/>
  <c r="AK20"/>
  <c r="AK21"/>
  <c r="AN21" s="1"/>
  <c r="AE22"/>
  <c r="AD22"/>
  <c r="AB22"/>
  <c r="AA22"/>
  <c r="Z22"/>
  <c r="AC6"/>
  <c r="AF6" s="1"/>
  <c r="AC7"/>
  <c r="AG7" s="1"/>
  <c r="AC8"/>
  <c r="AF8" s="1"/>
  <c r="AC9"/>
  <c r="AG9" s="1"/>
  <c r="AC10"/>
  <c r="AF10" s="1"/>
  <c r="AC11"/>
  <c r="AG11" s="1"/>
  <c r="AC12"/>
  <c r="AF12" s="1"/>
  <c r="AC13"/>
  <c r="AG13" s="1"/>
  <c r="AC14"/>
  <c r="AF14" s="1"/>
  <c r="AC15"/>
  <c r="AG15" s="1"/>
  <c r="AC16"/>
  <c r="AF16" s="1"/>
  <c r="AC20"/>
  <c r="AF20" s="1"/>
  <c r="AC21"/>
  <c r="AG21" s="1"/>
  <c r="AC5"/>
  <c r="AF5" s="1"/>
  <c r="W22"/>
  <c r="V22"/>
  <c r="T22"/>
  <c r="S22"/>
  <c r="R22"/>
  <c r="U6"/>
  <c r="Y6" s="1"/>
  <c r="U7"/>
  <c r="U8"/>
  <c r="U9"/>
  <c r="U10"/>
  <c r="X10" s="1"/>
  <c r="U11"/>
  <c r="U12"/>
  <c r="U13"/>
  <c r="U14"/>
  <c r="U15"/>
  <c r="U16"/>
  <c r="U20"/>
  <c r="U21"/>
  <c r="U5"/>
  <c r="O22"/>
  <c r="N22"/>
  <c r="G22"/>
  <c r="F22"/>
  <c r="D22"/>
  <c r="C22"/>
  <c r="B22"/>
  <c r="L22"/>
  <c r="K22"/>
  <c r="J22"/>
  <c r="M6"/>
  <c r="P6" s="1"/>
  <c r="M7"/>
  <c r="P7" s="1"/>
  <c r="M8"/>
  <c r="P8" s="1"/>
  <c r="M9"/>
  <c r="P9" s="1"/>
  <c r="M10"/>
  <c r="P10" s="1"/>
  <c r="M11"/>
  <c r="P11" s="1"/>
  <c r="M12"/>
  <c r="P12" s="1"/>
  <c r="M13"/>
  <c r="P13" s="1"/>
  <c r="M14"/>
  <c r="P14" s="1"/>
  <c r="M15"/>
  <c r="P15" s="1"/>
  <c r="M16"/>
  <c r="P16" s="1"/>
  <c r="M20"/>
  <c r="M21"/>
  <c r="P21" s="1"/>
  <c r="M5"/>
  <c r="Q5" s="1"/>
  <c r="E5"/>
  <c r="H5" s="1"/>
  <c r="E6"/>
  <c r="I6" s="1"/>
  <c r="E7"/>
  <c r="E8"/>
  <c r="I8" s="1"/>
  <c r="E9"/>
  <c r="I9" s="1"/>
  <c r="E10"/>
  <c r="I10" s="1"/>
  <c r="E11"/>
  <c r="E12"/>
  <c r="I12" s="1"/>
  <c r="E13"/>
  <c r="I13" s="1"/>
  <c r="E14"/>
  <c r="E15"/>
  <c r="I15" s="1"/>
  <c r="E16"/>
  <c r="E20"/>
  <c r="I20" s="1"/>
  <c r="E21"/>
  <c r="I21" s="1"/>
  <c r="BE13" l="1"/>
  <c r="BT7"/>
  <c r="IR22"/>
  <c r="X6"/>
  <c r="AF21"/>
  <c r="BE9"/>
  <c r="GF22"/>
  <c r="BM7"/>
  <c r="I5"/>
  <c r="BE7"/>
  <c r="BL15"/>
  <c r="I16"/>
  <c r="MB16"/>
  <c r="I14"/>
  <c r="MB14"/>
  <c r="Q9"/>
  <c r="Q13"/>
  <c r="AF9"/>
  <c r="AO21"/>
  <c r="AO9"/>
  <c r="AW9"/>
  <c r="BE15"/>
  <c r="BD11"/>
  <c r="BL11"/>
  <c r="BT11"/>
  <c r="MB15"/>
  <c r="BE20"/>
  <c r="BD20"/>
  <c r="Q21"/>
  <c r="AF13"/>
  <c r="AN10"/>
  <c r="AW13"/>
  <c r="BM21"/>
  <c r="BU21"/>
  <c r="MB6"/>
  <c r="MF6" s="1"/>
  <c r="AO20"/>
  <c r="AN20"/>
  <c r="BE21"/>
  <c r="BD21"/>
  <c r="BM20"/>
  <c r="BL20"/>
  <c r="BT20"/>
  <c r="BU20"/>
  <c r="AO13"/>
  <c r="BM13"/>
  <c r="BU13"/>
  <c r="MB13"/>
  <c r="Q20"/>
  <c r="P20"/>
  <c r="AG5"/>
  <c r="AN14"/>
  <c r="AN6"/>
  <c r="AV5"/>
  <c r="BM9"/>
  <c r="BU9"/>
  <c r="HA22"/>
  <c r="HO22"/>
  <c r="GL22"/>
  <c r="FX22"/>
  <c r="X15"/>
  <c r="X21"/>
  <c r="MB21"/>
  <c r="Y14"/>
  <c r="Y16"/>
  <c r="Y12"/>
  <c r="MB12"/>
  <c r="X14"/>
  <c r="X11"/>
  <c r="MB11"/>
  <c r="Y10"/>
  <c r="MB10"/>
  <c r="Y20"/>
  <c r="MB20"/>
  <c r="X13"/>
  <c r="X9"/>
  <c r="MB9"/>
  <c r="Y8"/>
  <c r="MB8"/>
  <c r="X7"/>
  <c r="MB7"/>
  <c r="Y5"/>
  <c r="MB5"/>
  <c r="H11"/>
  <c r="I11"/>
  <c r="E22"/>
  <c r="I22" s="1"/>
  <c r="H15"/>
  <c r="H7"/>
  <c r="I7"/>
  <c r="Q15"/>
  <c r="Q11"/>
  <c r="Q7"/>
  <c r="X20"/>
  <c r="X16"/>
  <c r="X12"/>
  <c r="X8"/>
  <c r="AF15"/>
  <c r="AF11"/>
  <c r="AF7"/>
  <c r="AN16"/>
  <c r="AN12"/>
  <c r="AN8"/>
  <c r="AW15"/>
  <c r="AW11"/>
  <c r="AW7"/>
  <c r="BI22"/>
  <c r="BM22" s="1"/>
  <c r="BU5"/>
  <c r="BT5"/>
  <c r="CJ22"/>
  <c r="CK22"/>
  <c r="DX22"/>
  <c r="DY22"/>
  <c r="H14"/>
  <c r="H10"/>
  <c r="H6"/>
  <c r="M22"/>
  <c r="X5"/>
  <c r="Y21"/>
  <c r="Y15"/>
  <c r="Y13"/>
  <c r="Y11"/>
  <c r="Y9"/>
  <c r="Y7"/>
  <c r="AG20"/>
  <c r="AG16"/>
  <c r="AG14"/>
  <c r="AG12"/>
  <c r="AG10"/>
  <c r="AG8"/>
  <c r="AG6"/>
  <c r="AN5"/>
  <c r="AO15"/>
  <c r="AO11"/>
  <c r="AO7"/>
  <c r="AS22"/>
  <c r="DH22"/>
  <c r="DI22"/>
  <c r="FC22"/>
  <c r="H21"/>
  <c r="H13"/>
  <c r="H9"/>
  <c r="P5"/>
  <c r="Q16"/>
  <c r="Q14"/>
  <c r="Q12"/>
  <c r="Q10"/>
  <c r="Q8"/>
  <c r="Q6"/>
  <c r="U22"/>
  <c r="AW20"/>
  <c r="AW16"/>
  <c r="AW14"/>
  <c r="AW12"/>
  <c r="AW10"/>
  <c r="AW8"/>
  <c r="AW6"/>
  <c r="BE16"/>
  <c r="BE14"/>
  <c r="BE12"/>
  <c r="BE10"/>
  <c r="BE8"/>
  <c r="BE6"/>
  <c r="BM16"/>
  <c r="BM14"/>
  <c r="BM12"/>
  <c r="BM10"/>
  <c r="BM8"/>
  <c r="BM6"/>
  <c r="BU16"/>
  <c r="BU14"/>
  <c r="BU12"/>
  <c r="BU10"/>
  <c r="BU8"/>
  <c r="BU6"/>
  <c r="CR22"/>
  <c r="CS22"/>
  <c r="FQ22"/>
  <c r="FR22"/>
  <c r="H20"/>
  <c r="H16"/>
  <c r="H12"/>
  <c r="H8"/>
  <c r="CZ22"/>
  <c r="DA22"/>
  <c r="DP22"/>
  <c r="DQ22"/>
  <c r="HH22"/>
  <c r="FJ22"/>
  <c r="FK22"/>
  <c r="IK22"/>
  <c r="IC22"/>
  <c r="GT22"/>
  <c r="EU22"/>
  <c r="EV22"/>
  <c r="EG22"/>
  <c r="CB22"/>
  <c r="BQ22"/>
  <c r="BL5"/>
  <c r="BA22"/>
  <c r="BD5"/>
  <c r="AK22"/>
  <c r="AC22"/>
  <c r="ME6" l="1"/>
  <c r="H22"/>
  <c r="MF10"/>
  <c r="ME10"/>
  <c r="MF14"/>
  <c r="ME14"/>
  <c r="ME15"/>
  <c r="MF15"/>
  <c r="ME13"/>
  <c r="MF13"/>
  <c r="ME9"/>
  <c r="MF9"/>
  <c r="ME11"/>
  <c r="MF11"/>
  <c r="MF12"/>
  <c r="ME12"/>
  <c r="MF20"/>
  <c r="ME20"/>
  <c r="MF16"/>
  <c r="ME16"/>
  <c r="ME21"/>
  <c r="MF21"/>
  <c r="ME8"/>
  <c r="MF8"/>
  <c r="ME7"/>
  <c r="MF7"/>
  <c r="ME5"/>
  <c r="MF5"/>
  <c r="MB22"/>
  <c r="BL22"/>
  <c r="AO22"/>
  <c r="AN22"/>
  <c r="Q22"/>
  <c r="P22"/>
  <c r="BT22"/>
  <c r="BU22"/>
  <c r="AV22"/>
  <c r="AW22"/>
  <c r="BD22"/>
  <c r="BE22"/>
  <c r="AF22"/>
  <c r="AG22"/>
  <c r="Y22"/>
  <c r="X22"/>
  <c r="ME22" l="1"/>
  <c r="MF22"/>
  <c r="IH22"/>
  <c r="IJ22" s="1"/>
  <c r="AD21" i="8" l="1"/>
  <c r="AP21" l="1"/>
  <c r="AQ21"/>
  <c r="X21"/>
  <c r="Y21"/>
  <c r="B21" l="1"/>
  <c r="AV21" l="1"/>
  <c r="AU21"/>
  <c r="AT21"/>
  <c r="AS21"/>
  <c r="AR21"/>
  <c r="AO21"/>
  <c r="AN21"/>
  <c r="AM21"/>
  <c r="AL21"/>
  <c r="AK21"/>
  <c r="AJ21"/>
  <c r="AI21"/>
  <c r="AH21"/>
  <c r="AG21"/>
  <c r="AF21"/>
  <c r="AE21"/>
  <c r="AA21"/>
  <c r="Z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W20"/>
  <c r="AW19"/>
  <c r="AW18"/>
  <c r="AW17"/>
  <c r="AW16"/>
  <c r="AW15"/>
  <c r="AW14"/>
  <c r="AW13"/>
  <c r="AW12"/>
  <c r="AW11"/>
  <c r="AW10"/>
  <c r="AW9"/>
  <c r="AW8"/>
  <c r="AW7"/>
  <c r="AW6"/>
  <c r="AW5"/>
  <c r="AW4"/>
  <c r="AW21" l="1"/>
  <c r="PF23" i="7"/>
  <c r="TE23" l="1"/>
  <c r="TD23"/>
  <c r="TB23"/>
  <c r="TA23"/>
  <c r="ST23"/>
  <c r="SS23"/>
  <c r="SQ23"/>
  <c r="SP23"/>
  <c r="SI23"/>
  <c r="SH23"/>
  <c r="SF23"/>
  <c r="SE23"/>
  <c r="RX23"/>
  <c r="RW23"/>
  <c r="RU23"/>
  <c r="RT23"/>
  <c r="RM23"/>
  <c r="RL23"/>
  <c r="RJ23"/>
  <c r="RI23"/>
  <c r="RB23"/>
  <c r="RA23"/>
  <c r="QY23"/>
  <c r="QX23"/>
  <c r="QQ23"/>
  <c r="QP23"/>
  <c r="QN23"/>
  <c r="QM23"/>
  <c r="QF23"/>
  <c r="QE23"/>
  <c r="QC23"/>
  <c r="QB23"/>
  <c r="PU23"/>
  <c r="PT23"/>
  <c r="PR23"/>
  <c r="PQ23"/>
  <c r="PJ23"/>
  <c r="PI23"/>
  <c r="PL23" s="1"/>
  <c r="PG23"/>
  <c r="OY23"/>
  <c r="OX23"/>
  <c r="OV23"/>
  <c r="OU23"/>
  <c r="ON23"/>
  <c r="OM23"/>
  <c r="OK23"/>
  <c r="OJ23"/>
  <c r="OC23"/>
  <c r="OB23"/>
  <c r="NZ23"/>
  <c r="NY23"/>
  <c r="NR23"/>
  <c r="NU23" s="1"/>
  <c r="NQ23"/>
  <c r="NO23"/>
  <c r="NN23"/>
  <c r="NG23"/>
  <c r="NJ23" s="1"/>
  <c r="NF23"/>
  <c r="ND23"/>
  <c r="NC23"/>
  <c r="MV23"/>
  <c r="MY23" s="1"/>
  <c r="MU23"/>
  <c r="MS23"/>
  <c r="MR23"/>
  <c r="MK23"/>
  <c r="MJ23"/>
  <c r="MH23"/>
  <c r="MG23"/>
  <c r="LZ23"/>
  <c r="MC23" s="1"/>
  <c r="LY23"/>
  <c r="LW23"/>
  <c r="LV23"/>
  <c r="LO23"/>
  <c r="LN23"/>
  <c r="LL23"/>
  <c r="LK23"/>
  <c r="LQ23" s="1"/>
  <c r="LC23"/>
  <c r="LB23"/>
  <c r="LA23"/>
  <c r="KY23"/>
  <c r="KX23"/>
  <c r="KW23"/>
  <c r="KP23"/>
  <c r="KO23"/>
  <c r="KM23"/>
  <c r="KL23"/>
  <c r="KE23"/>
  <c r="KD23"/>
  <c r="KB23"/>
  <c r="KA23"/>
  <c r="JT23"/>
  <c r="JS23"/>
  <c r="JQ23"/>
  <c r="JP23"/>
  <c r="JI23"/>
  <c r="JH23"/>
  <c r="JF23"/>
  <c r="JE23"/>
  <c r="IX23"/>
  <c r="IW23"/>
  <c r="IZ23" s="1"/>
  <c r="IU23"/>
  <c r="IT23"/>
  <c r="IL23"/>
  <c r="IK23"/>
  <c r="IJ23"/>
  <c r="IH23"/>
  <c r="IG23"/>
  <c r="IF23"/>
  <c r="HX23"/>
  <c r="HW23"/>
  <c r="HV23"/>
  <c r="HT23"/>
  <c r="HS23"/>
  <c r="HR23"/>
  <c r="HJ23"/>
  <c r="HI23"/>
  <c r="HH23"/>
  <c r="HF23"/>
  <c r="HE23"/>
  <c r="HD23"/>
  <c r="GV23"/>
  <c r="GU23"/>
  <c r="GT23"/>
  <c r="GR23"/>
  <c r="GQ23"/>
  <c r="GP23"/>
  <c r="GH23"/>
  <c r="GG23"/>
  <c r="GF23"/>
  <c r="GD23"/>
  <c r="GC23"/>
  <c r="GB23"/>
  <c r="FT23"/>
  <c r="FS23"/>
  <c r="FR23"/>
  <c r="FP23"/>
  <c r="FO23"/>
  <c r="FN23"/>
  <c r="FF23"/>
  <c r="FE23"/>
  <c r="FD23"/>
  <c r="FB23"/>
  <c r="FA23"/>
  <c r="EZ23"/>
  <c r="ER23"/>
  <c r="EQ23"/>
  <c r="EP23"/>
  <c r="EN23"/>
  <c r="EM23"/>
  <c r="EL23"/>
  <c r="ED23"/>
  <c r="EC23"/>
  <c r="EB23"/>
  <c r="DZ23"/>
  <c r="DY23"/>
  <c r="DX23"/>
  <c r="DP23"/>
  <c r="DO23"/>
  <c r="DN23"/>
  <c r="DL23"/>
  <c r="DK23"/>
  <c r="DJ23"/>
  <c r="DB23"/>
  <c r="DA23"/>
  <c r="CZ23"/>
  <c r="CX23"/>
  <c r="CW23"/>
  <c r="CV23"/>
  <c r="CN23"/>
  <c r="CM23"/>
  <c r="CL23"/>
  <c r="CJ23"/>
  <c r="CI23"/>
  <c r="CH23"/>
  <c r="BZ23"/>
  <c r="BY23"/>
  <c r="BX23"/>
  <c r="BV23"/>
  <c r="BU23"/>
  <c r="BT23"/>
  <c r="BL23"/>
  <c r="BK23"/>
  <c r="BJ23"/>
  <c r="BH23"/>
  <c r="BG23"/>
  <c r="BF23"/>
  <c r="AX23"/>
  <c r="AW23"/>
  <c r="AV23"/>
  <c r="AT23"/>
  <c r="AS23"/>
  <c r="AR23"/>
  <c r="AJ23"/>
  <c r="AI23"/>
  <c r="AH23"/>
  <c r="AF23"/>
  <c r="AE23"/>
  <c r="AD23"/>
  <c r="V23"/>
  <c r="U23"/>
  <c r="T23"/>
  <c r="R23"/>
  <c r="Q23"/>
  <c r="P23"/>
  <c r="H23"/>
  <c r="G23"/>
  <c r="F23"/>
  <c r="D23"/>
  <c r="C23"/>
  <c r="B23"/>
  <c r="TF22"/>
  <c r="TC22"/>
  <c r="SU22"/>
  <c r="SR22"/>
  <c r="SJ22"/>
  <c r="SG22"/>
  <c r="RY22"/>
  <c r="RV22"/>
  <c r="RN22"/>
  <c r="RK22"/>
  <c r="RC22"/>
  <c r="QZ22"/>
  <c r="QR22"/>
  <c r="QO22"/>
  <c r="QI22"/>
  <c r="QH22"/>
  <c r="QG22"/>
  <c r="QD22"/>
  <c r="PV22"/>
  <c r="PS22"/>
  <c r="PL22"/>
  <c r="PK22"/>
  <c r="PH22"/>
  <c r="OZ22"/>
  <c r="OW22"/>
  <c r="OP22"/>
  <c r="OO22"/>
  <c r="OR22" s="1"/>
  <c r="OL22"/>
  <c r="OD22"/>
  <c r="OA22"/>
  <c r="NT22"/>
  <c r="NS22"/>
  <c r="NP22"/>
  <c r="NH22"/>
  <c r="NE22"/>
  <c r="MW22"/>
  <c r="MT22"/>
  <c r="MM22"/>
  <c r="ML22"/>
  <c r="MO22" s="1"/>
  <c r="MI22"/>
  <c r="MB22"/>
  <c r="MA22"/>
  <c r="LX22"/>
  <c r="LQ22"/>
  <c r="LP22"/>
  <c r="LM22"/>
  <c r="LE22"/>
  <c r="LD22"/>
  <c r="KZ22"/>
  <c r="KQ22"/>
  <c r="KN22"/>
  <c r="KG22"/>
  <c r="KF22"/>
  <c r="KC22"/>
  <c r="JV22"/>
  <c r="JU22"/>
  <c r="JR22"/>
  <c r="JJ22"/>
  <c r="JG22"/>
  <c r="IZ22"/>
  <c r="IY22"/>
  <c r="IV22"/>
  <c r="IM22"/>
  <c r="II22"/>
  <c r="HY22"/>
  <c r="HU22"/>
  <c r="HK22"/>
  <c r="HG22"/>
  <c r="GZ22"/>
  <c r="GX22"/>
  <c r="GW22"/>
  <c r="HA22" s="1"/>
  <c r="GS22"/>
  <c r="GJ22"/>
  <c r="GI22"/>
  <c r="GE22"/>
  <c r="FV22"/>
  <c r="FU22"/>
  <c r="FQ22"/>
  <c r="FJ22"/>
  <c r="FH22"/>
  <c r="FG22"/>
  <c r="FC22"/>
  <c r="ES22"/>
  <c r="EO22"/>
  <c r="EF22"/>
  <c r="EE22"/>
  <c r="EA22"/>
  <c r="DR22"/>
  <c r="DQ22"/>
  <c r="DM22"/>
  <c r="DD22"/>
  <c r="DC22"/>
  <c r="CY22"/>
  <c r="CP22"/>
  <c r="CO22"/>
  <c r="CS22" s="1"/>
  <c r="CK22"/>
  <c r="CB22"/>
  <c r="CA22"/>
  <c r="BW22"/>
  <c r="BN22"/>
  <c r="BM22"/>
  <c r="BI22"/>
  <c r="BB22"/>
  <c r="AZ22"/>
  <c r="AY22"/>
  <c r="AU22"/>
  <c r="AL22"/>
  <c r="AK22"/>
  <c r="AG22"/>
  <c r="W22"/>
  <c r="S22"/>
  <c r="L22"/>
  <c r="J22"/>
  <c r="I22"/>
  <c r="E22"/>
  <c r="TF21"/>
  <c r="TC21"/>
  <c r="SU21"/>
  <c r="SR21"/>
  <c r="SJ21"/>
  <c r="SG21"/>
  <c r="RY21"/>
  <c r="RV21"/>
  <c r="RN21"/>
  <c r="RK21"/>
  <c r="RC21"/>
  <c r="QZ21"/>
  <c r="QT21"/>
  <c r="QS21"/>
  <c r="QR21"/>
  <c r="QO21"/>
  <c r="QI21"/>
  <c r="QH21"/>
  <c r="QG21"/>
  <c r="QD21"/>
  <c r="PV21"/>
  <c r="PS21"/>
  <c r="PM21"/>
  <c r="PL21"/>
  <c r="PK21"/>
  <c r="PH21"/>
  <c r="OZ21"/>
  <c r="OW21"/>
  <c r="OQ21"/>
  <c r="OP21"/>
  <c r="OO21"/>
  <c r="OL21"/>
  <c r="OR21" s="1"/>
  <c r="OD21"/>
  <c r="OA21"/>
  <c r="NU21"/>
  <c r="NT21"/>
  <c r="NS21"/>
  <c r="NP21"/>
  <c r="NH21"/>
  <c r="NE21"/>
  <c r="MW21"/>
  <c r="MT21"/>
  <c r="ML21"/>
  <c r="MI21"/>
  <c r="MC21"/>
  <c r="MB21"/>
  <c r="MA21"/>
  <c r="LX21"/>
  <c r="LQ21"/>
  <c r="LP21"/>
  <c r="LM21"/>
  <c r="LG21"/>
  <c r="LE21"/>
  <c r="LD21"/>
  <c r="KZ21"/>
  <c r="KQ21"/>
  <c r="KN21"/>
  <c r="KF21"/>
  <c r="KC21"/>
  <c r="JU21"/>
  <c r="JR21"/>
  <c r="JJ21"/>
  <c r="JG21"/>
  <c r="IY21"/>
  <c r="IV21"/>
  <c r="IP21"/>
  <c r="IN21"/>
  <c r="IM21"/>
  <c r="IQ21" s="1"/>
  <c r="II21"/>
  <c r="IB21"/>
  <c r="HZ21"/>
  <c r="HY21"/>
  <c r="HU21"/>
  <c r="HK21"/>
  <c r="HG21"/>
  <c r="GW21"/>
  <c r="GS21"/>
  <c r="GL21"/>
  <c r="GJ21"/>
  <c r="GI21"/>
  <c r="GE21"/>
  <c r="FX21"/>
  <c r="FV21"/>
  <c r="FU21"/>
  <c r="FY21" s="1"/>
  <c r="FQ21"/>
  <c r="FJ21"/>
  <c r="FH21"/>
  <c r="FG21"/>
  <c r="FK21" s="1"/>
  <c r="FC21"/>
  <c r="EV21"/>
  <c r="ET21"/>
  <c r="ES21"/>
  <c r="EO21"/>
  <c r="EH21"/>
  <c r="EF21"/>
  <c r="EE21"/>
  <c r="EA21"/>
  <c r="DT21"/>
  <c r="DR21"/>
  <c r="DQ21"/>
  <c r="DU21" s="1"/>
  <c r="DM21"/>
  <c r="DF21"/>
  <c r="DD21"/>
  <c r="DC21"/>
  <c r="DG21" s="1"/>
  <c r="CY21"/>
  <c r="CR21"/>
  <c r="CP21"/>
  <c r="CO21"/>
  <c r="CK21"/>
  <c r="CD21"/>
  <c r="CB21"/>
  <c r="CA21"/>
  <c r="BW21"/>
  <c r="BP21"/>
  <c r="BN21"/>
  <c r="BM21"/>
  <c r="BQ21" s="1"/>
  <c r="BI21"/>
  <c r="BB21"/>
  <c r="AZ21"/>
  <c r="AY21"/>
  <c r="BC21" s="1"/>
  <c r="AU21"/>
  <c r="AN21"/>
  <c r="AL21"/>
  <c r="AK21"/>
  <c r="AG21"/>
  <c r="Z21"/>
  <c r="X21"/>
  <c r="W21"/>
  <c r="S21"/>
  <c r="L21"/>
  <c r="J21"/>
  <c r="I21"/>
  <c r="E21"/>
  <c r="TF20"/>
  <c r="TC20"/>
  <c r="SU20"/>
  <c r="SR20"/>
  <c r="SJ20"/>
  <c r="SG20"/>
  <c r="RY20"/>
  <c r="RV20"/>
  <c r="RN20"/>
  <c r="RK20"/>
  <c r="RC20"/>
  <c r="QZ20"/>
  <c r="QT20"/>
  <c r="QS20"/>
  <c r="QR20"/>
  <c r="QU20" s="1"/>
  <c r="QO20"/>
  <c r="QI20"/>
  <c r="QH20"/>
  <c r="QG20"/>
  <c r="QJ20" s="1"/>
  <c r="QD20"/>
  <c r="PV20"/>
  <c r="PS20"/>
  <c r="PM20"/>
  <c r="PL20"/>
  <c r="PK20"/>
  <c r="PH20"/>
  <c r="PB20"/>
  <c r="PA20"/>
  <c r="OZ20"/>
  <c r="OW20"/>
  <c r="OQ20"/>
  <c r="OP20"/>
  <c r="OO20"/>
  <c r="OL20"/>
  <c r="OF20"/>
  <c r="OE20"/>
  <c r="OD20"/>
  <c r="OA20"/>
  <c r="NU20"/>
  <c r="NT20"/>
  <c r="NS20"/>
  <c r="NP20"/>
  <c r="NJ20"/>
  <c r="NI20"/>
  <c r="NH20"/>
  <c r="NE20"/>
  <c r="MW20"/>
  <c r="MT20"/>
  <c r="MM20"/>
  <c r="ML20"/>
  <c r="MI20"/>
  <c r="MO20" s="1"/>
  <c r="MB20"/>
  <c r="MA20"/>
  <c r="LX20"/>
  <c r="LR20"/>
  <c r="LQ20"/>
  <c r="LP20"/>
  <c r="LM20"/>
  <c r="LG20"/>
  <c r="LE20"/>
  <c r="LD20"/>
  <c r="KZ20"/>
  <c r="KQ20"/>
  <c r="KN20"/>
  <c r="KF20"/>
  <c r="KC20"/>
  <c r="JU20"/>
  <c r="JR20"/>
  <c r="JK20"/>
  <c r="JJ20"/>
  <c r="JG20"/>
  <c r="JM20" s="1"/>
  <c r="IZ20"/>
  <c r="IY20"/>
  <c r="IV20"/>
  <c r="IN20"/>
  <c r="IM20"/>
  <c r="II20"/>
  <c r="IB20"/>
  <c r="HZ20"/>
  <c r="HY20"/>
  <c r="HU20"/>
  <c r="HK20"/>
  <c r="HG20"/>
  <c r="GW20"/>
  <c r="GS20"/>
  <c r="GJ20"/>
  <c r="GI20"/>
  <c r="GM20" s="1"/>
  <c r="GE20"/>
  <c r="FX20"/>
  <c r="FV20"/>
  <c r="FU20"/>
  <c r="FY20" s="1"/>
  <c r="FQ20"/>
  <c r="FJ20"/>
  <c r="FH20"/>
  <c r="FG20"/>
  <c r="FC20"/>
  <c r="EV20"/>
  <c r="ET20"/>
  <c r="ES20"/>
  <c r="EO20"/>
  <c r="EF20"/>
  <c r="EE20"/>
  <c r="EA20"/>
  <c r="EI20" s="1"/>
  <c r="DR20"/>
  <c r="DQ20"/>
  <c r="DM20"/>
  <c r="DD20"/>
  <c r="DC20"/>
  <c r="CY20"/>
  <c r="CR20"/>
  <c r="CP20"/>
  <c r="CO20"/>
  <c r="CK20"/>
  <c r="CB20"/>
  <c r="CA20"/>
  <c r="CE20" s="1"/>
  <c r="BW20"/>
  <c r="BP20"/>
  <c r="BN20"/>
  <c r="BM20"/>
  <c r="BQ20" s="1"/>
  <c r="BI20"/>
  <c r="BB20"/>
  <c r="AZ20"/>
  <c r="AY20"/>
  <c r="AU20"/>
  <c r="AN20"/>
  <c r="AL20"/>
  <c r="AK20"/>
  <c r="AG20"/>
  <c r="Z20"/>
  <c r="X20"/>
  <c r="W20"/>
  <c r="AA20" s="1"/>
  <c r="S20"/>
  <c r="J20"/>
  <c r="I20"/>
  <c r="E20"/>
  <c r="TF19"/>
  <c r="TC19"/>
  <c r="SU19"/>
  <c r="SR19"/>
  <c r="SJ19"/>
  <c r="SG19"/>
  <c r="RY19"/>
  <c r="RV19"/>
  <c r="RN19"/>
  <c r="RK19"/>
  <c r="RC19"/>
  <c r="QZ19"/>
  <c r="QT19"/>
  <c r="QS19"/>
  <c r="QR19"/>
  <c r="QO19"/>
  <c r="QI19"/>
  <c r="QH19"/>
  <c r="QG19"/>
  <c r="QD19"/>
  <c r="PV19"/>
  <c r="PS19"/>
  <c r="PM19"/>
  <c r="PL19"/>
  <c r="PK19"/>
  <c r="PH19"/>
  <c r="OZ19"/>
  <c r="OW19"/>
  <c r="OQ19"/>
  <c r="OP19"/>
  <c r="OO19"/>
  <c r="OL19"/>
  <c r="OR19" s="1"/>
  <c r="OD19"/>
  <c r="OA19"/>
  <c r="NU19"/>
  <c r="NT19"/>
  <c r="NS19"/>
  <c r="NP19"/>
  <c r="NH19"/>
  <c r="NE19"/>
  <c r="MW19"/>
  <c r="MT19"/>
  <c r="ML19"/>
  <c r="MI19"/>
  <c r="MC19"/>
  <c r="MB19"/>
  <c r="MA19"/>
  <c r="LX19"/>
  <c r="LR19"/>
  <c r="LQ19"/>
  <c r="LP19"/>
  <c r="LM19"/>
  <c r="LS19" s="1"/>
  <c r="LD19"/>
  <c r="KZ19"/>
  <c r="KQ19"/>
  <c r="KN19"/>
  <c r="KF19"/>
  <c r="KC19"/>
  <c r="JU19"/>
  <c r="JR19"/>
  <c r="JK19"/>
  <c r="JJ19"/>
  <c r="JG19"/>
  <c r="IZ19"/>
  <c r="IY19"/>
  <c r="IV19"/>
  <c r="IP19"/>
  <c r="IN19"/>
  <c r="IM19"/>
  <c r="II19"/>
  <c r="IB19"/>
  <c r="HZ19"/>
  <c r="HY19"/>
  <c r="HU19"/>
  <c r="HN19"/>
  <c r="HL19"/>
  <c r="HK19"/>
  <c r="HG19"/>
  <c r="GX19"/>
  <c r="GW19"/>
  <c r="HA19" s="1"/>
  <c r="GS19"/>
  <c r="GL19"/>
  <c r="GK19"/>
  <c r="GJ19"/>
  <c r="GI19"/>
  <c r="GE19"/>
  <c r="FX19"/>
  <c r="FV19"/>
  <c r="FU19"/>
  <c r="FQ19"/>
  <c r="FJ19"/>
  <c r="FH19"/>
  <c r="FG19"/>
  <c r="FC19"/>
  <c r="EV19"/>
  <c r="ET19"/>
  <c r="ES19"/>
  <c r="EO19"/>
  <c r="EH19"/>
  <c r="EF19"/>
  <c r="EE19"/>
  <c r="EA19"/>
  <c r="DT19"/>
  <c r="DR19"/>
  <c r="DQ19"/>
  <c r="DM19"/>
  <c r="DF19"/>
  <c r="DD19"/>
  <c r="DC19"/>
  <c r="CY19"/>
  <c r="CR19"/>
  <c r="CQ19"/>
  <c r="CP19"/>
  <c r="CO19"/>
  <c r="CK19"/>
  <c r="CD19"/>
  <c r="CC19"/>
  <c r="CB19"/>
  <c r="CA19"/>
  <c r="BW19"/>
  <c r="BP19"/>
  <c r="BN19"/>
  <c r="BM19"/>
  <c r="BI19"/>
  <c r="BB19"/>
  <c r="BA19"/>
  <c r="AZ19"/>
  <c r="AY19"/>
  <c r="BC19" s="1"/>
  <c r="AU19"/>
  <c r="AN19"/>
  <c r="AL19"/>
  <c r="AK19"/>
  <c r="AO19" s="1"/>
  <c r="AG19"/>
  <c r="Z19"/>
  <c r="X19"/>
  <c r="W19"/>
  <c r="S19"/>
  <c r="L19"/>
  <c r="J19"/>
  <c r="I19"/>
  <c r="E19"/>
  <c r="TF18"/>
  <c r="TC18"/>
  <c r="SU18"/>
  <c r="SR18"/>
  <c r="SJ18"/>
  <c r="SG18"/>
  <c r="RY18"/>
  <c r="RV18"/>
  <c r="RN18"/>
  <c r="RK18"/>
  <c r="RC18"/>
  <c r="QZ18"/>
  <c r="QT18"/>
  <c r="QS18"/>
  <c r="QR18"/>
  <c r="QO18"/>
  <c r="QI18"/>
  <c r="QH18"/>
  <c r="QG18"/>
  <c r="QJ18" s="1"/>
  <c r="QD18"/>
  <c r="PV18"/>
  <c r="PS18"/>
  <c r="PM18"/>
  <c r="PL18"/>
  <c r="PK18"/>
  <c r="PH18"/>
  <c r="OZ18"/>
  <c r="OW18"/>
  <c r="OQ18"/>
  <c r="OP18"/>
  <c r="OO18"/>
  <c r="OL18"/>
  <c r="OD18"/>
  <c r="OA18"/>
  <c r="NU18"/>
  <c r="NT18"/>
  <c r="NS18"/>
  <c r="NP18"/>
  <c r="NH18"/>
  <c r="NE18"/>
  <c r="MW18"/>
  <c r="MT18"/>
  <c r="ML18"/>
  <c r="MI18"/>
  <c r="MB18"/>
  <c r="MA18"/>
  <c r="LX18"/>
  <c r="LP18"/>
  <c r="LM18"/>
  <c r="LD18"/>
  <c r="KZ18"/>
  <c r="KR18"/>
  <c r="KQ18"/>
  <c r="KN18"/>
  <c r="KF18"/>
  <c r="KC18"/>
  <c r="JU18"/>
  <c r="JR18"/>
  <c r="JK18"/>
  <c r="JJ18"/>
  <c r="JG18"/>
  <c r="IY18"/>
  <c r="IV18"/>
  <c r="IN18"/>
  <c r="IM18"/>
  <c r="II18"/>
  <c r="HZ18"/>
  <c r="HY18"/>
  <c r="HU18"/>
  <c r="HL18"/>
  <c r="HK18"/>
  <c r="HO18" s="1"/>
  <c r="HG18"/>
  <c r="GX18"/>
  <c r="GW18"/>
  <c r="GS18"/>
  <c r="GL18"/>
  <c r="GJ18"/>
  <c r="GI18"/>
  <c r="GE18"/>
  <c r="FX18"/>
  <c r="FV18"/>
  <c r="FU18"/>
  <c r="FQ18"/>
  <c r="FH18"/>
  <c r="FG18"/>
  <c r="FC18"/>
  <c r="ET18"/>
  <c r="ES18"/>
  <c r="EO18"/>
  <c r="EF18"/>
  <c r="EE18"/>
  <c r="EI18" s="1"/>
  <c r="EA18"/>
  <c r="DT18"/>
  <c r="DR18"/>
  <c r="DQ18"/>
  <c r="DM18"/>
  <c r="DF18"/>
  <c r="DD18"/>
  <c r="DC18"/>
  <c r="DG18" s="1"/>
  <c r="CY18"/>
  <c r="CP18"/>
  <c r="CO18"/>
  <c r="CK18"/>
  <c r="CD18"/>
  <c r="CB18"/>
  <c r="CA18"/>
  <c r="BW18"/>
  <c r="BN18"/>
  <c r="BM18"/>
  <c r="BI18"/>
  <c r="BB18"/>
  <c r="AZ18"/>
  <c r="AY18"/>
  <c r="AU18"/>
  <c r="AN18"/>
  <c r="AL18"/>
  <c r="AK18"/>
  <c r="AG18"/>
  <c r="Z18"/>
  <c r="X18"/>
  <c r="W18"/>
  <c r="S18"/>
  <c r="L18"/>
  <c r="J18"/>
  <c r="I18"/>
  <c r="E18"/>
  <c r="TF17"/>
  <c r="TC17"/>
  <c r="SU17"/>
  <c r="SR17"/>
  <c r="SJ17"/>
  <c r="SG17"/>
  <c r="RY17"/>
  <c r="RV17"/>
  <c r="RN17"/>
  <c r="RK17"/>
  <c r="RC17"/>
  <c r="QZ17"/>
  <c r="QT17"/>
  <c r="QS17"/>
  <c r="QR17"/>
  <c r="QO17"/>
  <c r="QI17"/>
  <c r="QH17"/>
  <c r="QG17"/>
  <c r="QD17"/>
  <c r="PW17"/>
  <c r="PV17"/>
  <c r="PS17"/>
  <c r="PM17"/>
  <c r="PL17"/>
  <c r="PK17"/>
  <c r="PH17"/>
  <c r="OZ17"/>
  <c r="OW17"/>
  <c r="OQ17"/>
  <c r="OP17"/>
  <c r="OO17"/>
  <c r="OL17"/>
  <c r="OD17"/>
  <c r="OA17"/>
  <c r="NU17"/>
  <c r="NT17"/>
  <c r="NS17"/>
  <c r="NP17"/>
  <c r="NH17"/>
  <c r="NE17"/>
  <c r="MX17"/>
  <c r="MW17"/>
  <c r="MT17"/>
  <c r="ML17"/>
  <c r="MI17"/>
  <c r="MB17"/>
  <c r="MA17"/>
  <c r="LX17"/>
  <c r="LQ17"/>
  <c r="LP17"/>
  <c r="LM17"/>
  <c r="LG17"/>
  <c r="LE17"/>
  <c r="LD17"/>
  <c r="KZ17"/>
  <c r="KR17"/>
  <c r="KQ17"/>
  <c r="KN17"/>
  <c r="KF17"/>
  <c r="KC17"/>
  <c r="JV17"/>
  <c r="JU17"/>
  <c r="JR17"/>
  <c r="JK17"/>
  <c r="JJ17"/>
  <c r="JG17"/>
  <c r="IZ17"/>
  <c r="IY17"/>
  <c r="IV17"/>
  <c r="IN17"/>
  <c r="IM17"/>
  <c r="II17"/>
  <c r="HZ17"/>
  <c r="HY17"/>
  <c r="HU17"/>
  <c r="HK17"/>
  <c r="HG17"/>
  <c r="GZ17"/>
  <c r="GX17"/>
  <c r="GW17"/>
  <c r="GS17"/>
  <c r="GL17"/>
  <c r="GK17"/>
  <c r="GJ17"/>
  <c r="GI17"/>
  <c r="GE17"/>
  <c r="FX17"/>
  <c r="FV17"/>
  <c r="FU17"/>
  <c r="FQ17"/>
  <c r="FJ17"/>
  <c r="FH17"/>
  <c r="FG17"/>
  <c r="FC17"/>
  <c r="FK17" s="1"/>
  <c r="EU17"/>
  <c r="ET17"/>
  <c r="ES17"/>
  <c r="EO17"/>
  <c r="EF17"/>
  <c r="EE17"/>
  <c r="EI17" s="1"/>
  <c r="EA17"/>
  <c r="DR17"/>
  <c r="DQ17"/>
  <c r="DM17"/>
  <c r="DD17"/>
  <c r="DC17"/>
  <c r="CY17"/>
  <c r="CP17"/>
  <c r="CO17"/>
  <c r="CK17"/>
  <c r="CD17"/>
  <c r="CC17"/>
  <c r="CB17"/>
  <c r="CA17"/>
  <c r="BW17"/>
  <c r="BP17"/>
  <c r="BN17"/>
  <c r="BM17"/>
  <c r="BI17"/>
  <c r="BB17"/>
  <c r="AZ17"/>
  <c r="AY17"/>
  <c r="AU17"/>
  <c r="AN17"/>
  <c r="AL17"/>
  <c r="AK17"/>
  <c r="AG17"/>
  <c r="Z17"/>
  <c r="X17"/>
  <c r="W17"/>
  <c r="S17"/>
  <c r="L17"/>
  <c r="K17"/>
  <c r="J17"/>
  <c r="I17"/>
  <c r="E17"/>
  <c r="TF16"/>
  <c r="TC16"/>
  <c r="SU16"/>
  <c r="SR16"/>
  <c r="SJ16"/>
  <c r="SG16"/>
  <c r="RY16"/>
  <c r="RV16"/>
  <c r="RN16"/>
  <c r="RK16"/>
  <c r="RC16"/>
  <c r="QZ16"/>
  <c r="QT16"/>
  <c r="QS16"/>
  <c r="QR16"/>
  <c r="QO16"/>
  <c r="QI16"/>
  <c r="QH16"/>
  <c r="QG16"/>
  <c r="QD16"/>
  <c r="PV16"/>
  <c r="PS16"/>
  <c r="PM16"/>
  <c r="PL16"/>
  <c r="PK16"/>
  <c r="PH16"/>
  <c r="OZ16"/>
  <c r="OW16"/>
  <c r="OQ16"/>
  <c r="OP16"/>
  <c r="OO16"/>
  <c r="OL16"/>
  <c r="OD16"/>
  <c r="OA16"/>
  <c r="NU16"/>
  <c r="NT16"/>
  <c r="NS16"/>
  <c r="NP16"/>
  <c r="NH16"/>
  <c r="NE16"/>
  <c r="MY16"/>
  <c r="MX16"/>
  <c r="MW16"/>
  <c r="MT16"/>
  <c r="ML16"/>
  <c r="MI16"/>
  <c r="MA16"/>
  <c r="LX16"/>
  <c r="LQ16"/>
  <c r="LP16"/>
  <c r="LM16"/>
  <c r="LE16"/>
  <c r="LD16"/>
  <c r="KZ16"/>
  <c r="KR16"/>
  <c r="KQ16"/>
  <c r="KN16"/>
  <c r="KF16"/>
  <c r="KC16"/>
  <c r="JV16"/>
  <c r="JU16"/>
  <c r="JR16"/>
  <c r="JK16"/>
  <c r="JJ16"/>
  <c r="JG16"/>
  <c r="IZ16"/>
  <c r="IY16"/>
  <c r="IV16"/>
  <c r="IN16"/>
  <c r="IM16"/>
  <c r="II16"/>
  <c r="HZ16"/>
  <c r="HY16"/>
  <c r="HU16"/>
  <c r="IC16" s="1"/>
  <c r="HL16"/>
  <c r="HK16"/>
  <c r="HG16"/>
  <c r="GW16"/>
  <c r="GS16"/>
  <c r="GJ16"/>
  <c r="GI16"/>
  <c r="GE16"/>
  <c r="FX16"/>
  <c r="FV16"/>
  <c r="FU16"/>
  <c r="FQ16"/>
  <c r="FJ16"/>
  <c r="FH16"/>
  <c r="FG16"/>
  <c r="FC16"/>
  <c r="FK16" s="1"/>
  <c r="EV16"/>
  <c r="ET16"/>
  <c r="ES16"/>
  <c r="EO16"/>
  <c r="EH16"/>
  <c r="EF16"/>
  <c r="EE16"/>
  <c r="EA16"/>
  <c r="EI16" s="1"/>
  <c r="DT16"/>
  <c r="DR16"/>
  <c r="DQ16"/>
  <c r="DM16"/>
  <c r="DF16"/>
  <c r="DD16"/>
  <c r="DC16"/>
  <c r="CY16"/>
  <c r="DG16" s="1"/>
  <c r="CP16"/>
  <c r="CO16"/>
  <c r="CK16"/>
  <c r="CB16"/>
  <c r="CA16"/>
  <c r="BW16"/>
  <c r="BP16"/>
  <c r="BN16"/>
  <c r="BM16"/>
  <c r="BI16"/>
  <c r="BB16"/>
  <c r="AZ16"/>
  <c r="AY16"/>
  <c r="AU16"/>
  <c r="AN16"/>
  <c r="AL16"/>
  <c r="AK16"/>
  <c r="AG16"/>
  <c r="Z16"/>
  <c r="X16"/>
  <c r="W16"/>
  <c r="S16"/>
  <c r="J16"/>
  <c r="I16"/>
  <c r="E16"/>
  <c r="TF15"/>
  <c r="TC15"/>
  <c r="SU15"/>
  <c r="SR15"/>
  <c r="SJ15"/>
  <c r="SG15"/>
  <c r="RY15"/>
  <c r="RV15"/>
  <c r="RN15"/>
  <c r="RK15"/>
  <c r="RC15"/>
  <c r="QZ15"/>
  <c r="QT15"/>
  <c r="QS15"/>
  <c r="QR15"/>
  <c r="QO15"/>
  <c r="QI15"/>
  <c r="QH15"/>
  <c r="QG15"/>
  <c r="QD15"/>
  <c r="PV15"/>
  <c r="PS15"/>
  <c r="PM15"/>
  <c r="PL15"/>
  <c r="PK15"/>
  <c r="PH15"/>
  <c r="OZ15"/>
  <c r="OW15"/>
  <c r="OQ15"/>
  <c r="OP15"/>
  <c r="OO15"/>
  <c r="OL15"/>
  <c r="OD15"/>
  <c r="OA15"/>
  <c r="NU15"/>
  <c r="NT15"/>
  <c r="NS15"/>
  <c r="NP15"/>
  <c r="NH15"/>
  <c r="NE15"/>
  <c r="MX15"/>
  <c r="MW15"/>
  <c r="MT15"/>
  <c r="MZ15" s="1"/>
  <c r="ML15"/>
  <c r="MI15"/>
  <c r="MB15"/>
  <c r="MA15"/>
  <c r="LX15"/>
  <c r="LP15"/>
  <c r="LM15"/>
  <c r="LD15"/>
  <c r="KZ15"/>
  <c r="KR15"/>
  <c r="KQ15"/>
  <c r="KN15"/>
  <c r="KF15"/>
  <c r="KC15"/>
  <c r="JU15"/>
  <c r="JR15"/>
  <c r="JJ15"/>
  <c r="JG15"/>
  <c r="IZ15"/>
  <c r="IY15"/>
  <c r="IV15"/>
  <c r="IN15"/>
  <c r="IM15"/>
  <c r="II15"/>
  <c r="IQ15" s="1"/>
  <c r="IB15"/>
  <c r="HZ15"/>
  <c r="HY15"/>
  <c r="HU15"/>
  <c r="HL15"/>
  <c r="HK15"/>
  <c r="HO15" s="1"/>
  <c r="HG15"/>
  <c r="GW15"/>
  <c r="GS15"/>
  <c r="GJ15"/>
  <c r="GI15"/>
  <c r="GE15"/>
  <c r="FX15"/>
  <c r="FV15"/>
  <c r="FU15"/>
  <c r="FQ15"/>
  <c r="FJ15"/>
  <c r="FH15"/>
  <c r="FG15"/>
  <c r="FC15"/>
  <c r="EV15"/>
  <c r="ET15"/>
  <c r="ES15"/>
  <c r="EO15"/>
  <c r="EH15"/>
  <c r="EF15"/>
  <c r="EE15"/>
  <c r="EA15"/>
  <c r="DT15"/>
  <c r="DR15"/>
  <c r="DQ15"/>
  <c r="DM15"/>
  <c r="DF15"/>
  <c r="DD15"/>
  <c r="DC15"/>
  <c r="CY15"/>
  <c r="CR15"/>
  <c r="CP15"/>
  <c r="CO15"/>
  <c r="CK15"/>
  <c r="CD15"/>
  <c r="CB15"/>
  <c r="CA15"/>
  <c r="BW15"/>
  <c r="BP15"/>
  <c r="BN15"/>
  <c r="BM15"/>
  <c r="BI15"/>
  <c r="BB15"/>
  <c r="AZ15"/>
  <c r="AY15"/>
  <c r="AU15"/>
  <c r="AN15"/>
  <c r="AL15"/>
  <c r="AK15"/>
  <c r="AG15"/>
  <c r="Z15"/>
  <c r="X15"/>
  <c r="W15"/>
  <c r="S15"/>
  <c r="L15"/>
  <c r="J15"/>
  <c r="I15"/>
  <c r="E15"/>
  <c r="TF14"/>
  <c r="TC14"/>
  <c r="SV14"/>
  <c r="SU14"/>
  <c r="SR14"/>
  <c r="SK14"/>
  <c r="SJ14"/>
  <c r="SG14"/>
  <c r="SM14" s="1"/>
  <c r="RZ14"/>
  <c r="RY14"/>
  <c r="RV14"/>
  <c r="RO14"/>
  <c r="RN14"/>
  <c r="RK14"/>
  <c r="RQ14" s="1"/>
  <c r="RD14"/>
  <c r="RC14"/>
  <c r="QZ14"/>
  <c r="QR14"/>
  <c r="QO14"/>
  <c r="QI14"/>
  <c r="QH14"/>
  <c r="QG14"/>
  <c r="QD14"/>
  <c r="PV14"/>
  <c r="PS14"/>
  <c r="PM14"/>
  <c r="PL14"/>
  <c r="PK14"/>
  <c r="PH14"/>
  <c r="OZ14"/>
  <c r="OW14"/>
  <c r="OQ14"/>
  <c r="OP14"/>
  <c r="OO14"/>
  <c r="OL14"/>
  <c r="OD14"/>
  <c r="OA14"/>
  <c r="NT14"/>
  <c r="NS14"/>
  <c r="NP14"/>
  <c r="NI14"/>
  <c r="NH14"/>
  <c r="NE14"/>
  <c r="MW14"/>
  <c r="MT14"/>
  <c r="ML14"/>
  <c r="MI14"/>
  <c r="MB14"/>
  <c r="MA14"/>
  <c r="LX14"/>
  <c r="LP14"/>
  <c r="LM14"/>
  <c r="LE14"/>
  <c r="LD14"/>
  <c r="KZ14"/>
  <c r="KQ14"/>
  <c r="KN14"/>
  <c r="KG14"/>
  <c r="KF14"/>
  <c r="KC14"/>
  <c r="JU14"/>
  <c r="JR14"/>
  <c r="JK14"/>
  <c r="JJ14"/>
  <c r="JG14"/>
  <c r="IY14"/>
  <c r="IV14"/>
  <c r="IP14"/>
  <c r="IN14"/>
  <c r="IM14"/>
  <c r="II14"/>
  <c r="IB14"/>
  <c r="HZ14"/>
  <c r="HY14"/>
  <c r="HU14"/>
  <c r="HL14"/>
  <c r="HK14"/>
  <c r="HG14"/>
  <c r="GW14"/>
  <c r="GS14"/>
  <c r="GL14"/>
  <c r="GJ14"/>
  <c r="GI14"/>
  <c r="GE14"/>
  <c r="FX14"/>
  <c r="FV14"/>
  <c r="FU14"/>
  <c r="FQ14"/>
  <c r="FJ14"/>
  <c r="FH14"/>
  <c r="FG14"/>
  <c r="FC14"/>
  <c r="EV14"/>
  <c r="ET14"/>
  <c r="ES14"/>
  <c r="EO14"/>
  <c r="EH14"/>
  <c r="EF14"/>
  <c r="EE14"/>
  <c r="EA14"/>
  <c r="DT14"/>
  <c r="DR14"/>
  <c r="DQ14"/>
  <c r="DM14"/>
  <c r="DF14"/>
  <c r="DD14"/>
  <c r="DC14"/>
  <c r="CY14"/>
  <c r="CR14"/>
  <c r="CP14"/>
  <c r="CO14"/>
  <c r="CK14"/>
  <c r="CD14"/>
  <c r="CB14"/>
  <c r="CA14"/>
  <c r="BW14"/>
  <c r="BP14"/>
  <c r="BN14"/>
  <c r="BM14"/>
  <c r="BI14"/>
  <c r="BB14"/>
  <c r="AZ14"/>
  <c r="AY14"/>
  <c r="AU14"/>
  <c r="AN14"/>
  <c r="AL14"/>
  <c r="AK14"/>
  <c r="AG14"/>
  <c r="X14"/>
  <c r="W14"/>
  <c r="S14"/>
  <c r="L14"/>
  <c r="J14"/>
  <c r="I14"/>
  <c r="E14"/>
  <c r="TF13"/>
  <c r="TC13"/>
  <c r="SU13"/>
  <c r="SR13"/>
  <c r="SJ13"/>
  <c r="SG13"/>
  <c r="RY13"/>
  <c r="RV13"/>
  <c r="RN13"/>
  <c r="RK13"/>
  <c r="RC13"/>
  <c r="QZ13"/>
  <c r="QT13"/>
  <c r="QS13"/>
  <c r="QR13"/>
  <c r="QO13"/>
  <c r="QH13"/>
  <c r="QG13"/>
  <c r="QD13"/>
  <c r="PV13"/>
  <c r="PS13"/>
  <c r="PM13"/>
  <c r="PL13"/>
  <c r="PK13"/>
  <c r="PH13"/>
  <c r="OZ13"/>
  <c r="OW13"/>
  <c r="OP13"/>
  <c r="OO13"/>
  <c r="OL13"/>
  <c r="OD13"/>
  <c r="OA13"/>
  <c r="NU13"/>
  <c r="NT13"/>
  <c r="NS13"/>
  <c r="NP13"/>
  <c r="NH13"/>
  <c r="NE13"/>
  <c r="MW13"/>
  <c r="MT13"/>
  <c r="ML13"/>
  <c r="MI13"/>
  <c r="MA13"/>
  <c r="LX13"/>
  <c r="LP13"/>
  <c r="LM13"/>
  <c r="LE13"/>
  <c r="LD13"/>
  <c r="KZ13"/>
  <c r="KQ13"/>
  <c r="KN13"/>
  <c r="KF13"/>
  <c r="KC13"/>
  <c r="JU13"/>
  <c r="JR13"/>
  <c r="JK13"/>
  <c r="JJ13"/>
  <c r="JG13"/>
  <c r="IY13"/>
  <c r="IV13"/>
  <c r="IN13"/>
  <c r="IM13"/>
  <c r="II13"/>
  <c r="HZ13"/>
  <c r="HY13"/>
  <c r="HU13"/>
  <c r="HK13"/>
  <c r="HG13"/>
  <c r="GW13"/>
  <c r="GS13"/>
  <c r="GJ13"/>
  <c r="GI13"/>
  <c r="GE13"/>
  <c r="FV13"/>
  <c r="FU13"/>
  <c r="FQ13"/>
  <c r="FH13"/>
  <c r="FG13"/>
  <c r="FC13"/>
  <c r="EV13"/>
  <c r="ET13"/>
  <c r="ES13"/>
  <c r="EO13"/>
  <c r="EF13"/>
  <c r="EE13"/>
  <c r="EA13"/>
  <c r="DR13"/>
  <c r="DQ13"/>
  <c r="DM13"/>
  <c r="DD13"/>
  <c r="DC13"/>
  <c r="CY13"/>
  <c r="CP13"/>
  <c r="CO13"/>
  <c r="CK13"/>
  <c r="CB13"/>
  <c r="CA13"/>
  <c r="BW13"/>
  <c r="BN13"/>
  <c r="BM13"/>
  <c r="BI13"/>
  <c r="AZ13"/>
  <c r="AY13"/>
  <c r="AU13"/>
  <c r="AL13"/>
  <c r="AK13"/>
  <c r="AG13"/>
  <c r="X13"/>
  <c r="W13"/>
  <c r="S13"/>
  <c r="J13"/>
  <c r="I13"/>
  <c r="E13"/>
  <c r="TF12"/>
  <c r="TC12"/>
  <c r="SU12"/>
  <c r="SR12"/>
  <c r="SJ12"/>
  <c r="SG12"/>
  <c r="RY12"/>
  <c r="RV12"/>
  <c r="RN12"/>
  <c r="RK12"/>
  <c r="RC12"/>
  <c r="QZ12"/>
  <c r="QS12"/>
  <c r="QR12"/>
  <c r="QO12"/>
  <c r="QH12"/>
  <c r="QG12"/>
  <c r="QD12"/>
  <c r="PV12"/>
  <c r="PS12"/>
  <c r="PM12"/>
  <c r="PL12"/>
  <c r="PK12"/>
  <c r="PH12"/>
  <c r="OZ12"/>
  <c r="OW12"/>
  <c r="OP12"/>
  <c r="OO12"/>
  <c r="OL12"/>
  <c r="OD12"/>
  <c r="OA12"/>
  <c r="NU12"/>
  <c r="NT12"/>
  <c r="NS12"/>
  <c r="NP12"/>
  <c r="NH12"/>
  <c r="NE12"/>
  <c r="MW12"/>
  <c r="MT12"/>
  <c r="ML12"/>
  <c r="MI12"/>
  <c r="MD12"/>
  <c r="MB12"/>
  <c r="MA12"/>
  <c r="LX12"/>
  <c r="LS12"/>
  <c r="LQ12"/>
  <c r="LP12"/>
  <c r="LM12"/>
  <c r="LG12"/>
  <c r="LE12"/>
  <c r="LD12"/>
  <c r="KZ12"/>
  <c r="KQ12"/>
  <c r="KN12"/>
  <c r="KF12"/>
  <c r="KC12"/>
  <c r="JU12"/>
  <c r="JR12"/>
  <c r="JJ12"/>
  <c r="JG12"/>
  <c r="IY12"/>
  <c r="IV12"/>
  <c r="IN12"/>
  <c r="IM12"/>
  <c r="II12"/>
  <c r="HZ12"/>
  <c r="HY12"/>
  <c r="HU12"/>
  <c r="HK12"/>
  <c r="HG12"/>
  <c r="GX12"/>
  <c r="GW12"/>
  <c r="GS12"/>
  <c r="GJ12"/>
  <c r="GI12"/>
  <c r="GE12"/>
  <c r="FV12"/>
  <c r="FU12"/>
  <c r="FQ12"/>
  <c r="FH12"/>
  <c r="FG12"/>
  <c r="FC12"/>
  <c r="EV12"/>
  <c r="ET12"/>
  <c r="ES12"/>
  <c r="EO12"/>
  <c r="EH12"/>
  <c r="EF12"/>
  <c r="EE12"/>
  <c r="EA12"/>
  <c r="DT12"/>
  <c r="DR12"/>
  <c r="DQ12"/>
  <c r="DM12"/>
  <c r="DD12"/>
  <c r="DC12"/>
  <c r="CY12"/>
  <c r="CR12"/>
  <c r="CP12"/>
  <c r="CO12"/>
  <c r="CK12"/>
  <c r="CB12"/>
  <c r="CA12"/>
  <c r="BW12"/>
  <c r="BN12"/>
  <c r="BM12"/>
  <c r="BI12"/>
  <c r="AZ12"/>
  <c r="AY12"/>
  <c r="AU12"/>
  <c r="AL12"/>
  <c r="AK12"/>
  <c r="AG12"/>
  <c r="X12"/>
  <c r="W12"/>
  <c r="S12"/>
  <c r="J12"/>
  <c r="I12"/>
  <c r="E12"/>
  <c r="TG11"/>
  <c r="TF11"/>
  <c r="TC11"/>
  <c r="SU11"/>
  <c r="SR11"/>
  <c r="SJ11"/>
  <c r="SG11"/>
  <c r="RY11"/>
  <c r="RV11"/>
  <c r="RN11"/>
  <c r="RK11"/>
  <c r="RD11"/>
  <c r="RC11"/>
  <c r="QZ11"/>
  <c r="QT11"/>
  <c r="QS11"/>
  <c r="QR11"/>
  <c r="QO11"/>
  <c r="QH11"/>
  <c r="QG11"/>
  <c r="QD11"/>
  <c r="PV11"/>
  <c r="PS11"/>
  <c r="PM11"/>
  <c r="PL11"/>
  <c r="PK11"/>
  <c r="PH11"/>
  <c r="OZ11"/>
  <c r="OW11"/>
  <c r="OP11"/>
  <c r="OO11"/>
  <c r="OL11"/>
  <c r="OD11"/>
  <c r="OA11"/>
  <c r="NU11"/>
  <c r="NT11"/>
  <c r="NS11"/>
  <c r="NP11"/>
  <c r="NH11"/>
  <c r="NE11"/>
  <c r="MW11"/>
  <c r="MT11"/>
  <c r="ML11"/>
  <c r="MI11"/>
  <c r="MB11"/>
  <c r="MA11"/>
  <c r="LX11"/>
  <c r="LR11"/>
  <c r="LQ11"/>
  <c r="LP11"/>
  <c r="LM11"/>
  <c r="LG11"/>
  <c r="LE11"/>
  <c r="LD11"/>
  <c r="KZ11"/>
  <c r="KQ11"/>
  <c r="KN11"/>
  <c r="KF11"/>
  <c r="KC11"/>
  <c r="JU11"/>
  <c r="JR11"/>
  <c r="JJ11"/>
  <c r="JG11"/>
  <c r="IY11"/>
  <c r="IV11"/>
  <c r="IQ11"/>
  <c r="IN11"/>
  <c r="IM11"/>
  <c r="II11"/>
  <c r="IC11"/>
  <c r="HZ11"/>
  <c r="HY11"/>
  <c r="HU11"/>
  <c r="HN11"/>
  <c r="HL11"/>
  <c r="HK11"/>
  <c r="HG11"/>
  <c r="GW11"/>
  <c r="GS11"/>
  <c r="GL11"/>
  <c r="GJ11"/>
  <c r="GI11"/>
  <c r="GE11"/>
  <c r="FV11"/>
  <c r="FU11"/>
  <c r="FQ11"/>
  <c r="FH11"/>
  <c r="FG11"/>
  <c r="FC11"/>
  <c r="ET11"/>
  <c r="ES11"/>
  <c r="EO11"/>
  <c r="EF11"/>
  <c r="EE11"/>
  <c r="EA11"/>
  <c r="DR11"/>
  <c r="DQ11"/>
  <c r="DM11"/>
  <c r="DD11"/>
  <c r="DC11"/>
  <c r="CY11"/>
  <c r="CP11"/>
  <c r="CO11"/>
  <c r="CK11"/>
  <c r="CD11"/>
  <c r="CB11"/>
  <c r="CA11"/>
  <c r="BW11"/>
  <c r="BN11"/>
  <c r="BM11"/>
  <c r="BI11"/>
  <c r="AZ11"/>
  <c r="AY11"/>
  <c r="AU11"/>
  <c r="BC11" s="1"/>
  <c r="AN11"/>
  <c r="AL11"/>
  <c r="AK11"/>
  <c r="AG11"/>
  <c r="Z11"/>
  <c r="X11"/>
  <c r="W11"/>
  <c r="S11"/>
  <c r="AA11" s="1"/>
  <c r="L11"/>
  <c r="J11"/>
  <c r="I11"/>
  <c r="E11"/>
  <c r="TF10"/>
  <c r="TC10"/>
  <c r="SU10"/>
  <c r="SR10"/>
  <c r="SJ10"/>
  <c r="SG10"/>
  <c r="RY10"/>
  <c r="RV10"/>
  <c r="RN10"/>
  <c r="RK10"/>
  <c r="RC10"/>
  <c r="QZ10"/>
  <c r="QT10"/>
  <c r="QS10"/>
  <c r="QR10"/>
  <c r="QO10"/>
  <c r="QI10"/>
  <c r="QH10"/>
  <c r="QG10"/>
  <c r="QD10"/>
  <c r="QJ10" s="1"/>
  <c r="PV10"/>
  <c r="PS10"/>
  <c r="PM10"/>
  <c r="PL10"/>
  <c r="PK10"/>
  <c r="PH10"/>
  <c r="OZ10"/>
  <c r="OW10"/>
  <c r="OP10"/>
  <c r="OO10"/>
  <c r="OL10"/>
  <c r="OD10"/>
  <c r="OA10"/>
  <c r="NT10"/>
  <c r="NS10"/>
  <c r="NP10"/>
  <c r="NH10"/>
  <c r="NE10"/>
  <c r="MW10"/>
  <c r="MT10"/>
  <c r="ML10"/>
  <c r="MI10"/>
  <c r="MA10"/>
  <c r="LX10"/>
  <c r="LP10"/>
  <c r="LM10"/>
  <c r="LG10"/>
  <c r="LE10"/>
  <c r="LD10"/>
  <c r="KZ10"/>
  <c r="KR10"/>
  <c r="KQ10"/>
  <c r="KN10"/>
  <c r="KF10"/>
  <c r="KC10"/>
  <c r="JU10"/>
  <c r="JR10"/>
  <c r="JJ10"/>
  <c r="JG10"/>
  <c r="IZ10"/>
  <c r="IY10"/>
  <c r="IV10"/>
  <c r="IP10"/>
  <c r="IN10"/>
  <c r="IM10"/>
  <c r="II10"/>
  <c r="HZ10"/>
  <c r="HY10"/>
  <c r="HU10"/>
  <c r="HK10"/>
  <c r="HG10"/>
  <c r="GW10"/>
  <c r="GS10"/>
  <c r="GJ10"/>
  <c r="GI10"/>
  <c r="GE10"/>
  <c r="FV10"/>
  <c r="FU10"/>
  <c r="FQ10"/>
  <c r="FJ10"/>
  <c r="FH10"/>
  <c r="FG10"/>
  <c r="FC10"/>
  <c r="EV10"/>
  <c r="ET10"/>
  <c r="ES10"/>
  <c r="EO10"/>
  <c r="EI10"/>
  <c r="EF10"/>
  <c r="EE10"/>
  <c r="EA10"/>
  <c r="DU10"/>
  <c r="DR10"/>
  <c r="DQ10"/>
  <c r="DM10"/>
  <c r="DG10"/>
  <c r="DD10"/>
  <c r="DC10"/>
  <c r="CY10"/>
  <c r="CS10"/>
  <c r="CP10"/>
  <c r="CO10"/>
  <c r="CK10"/>
  <c r="CE10"/>
  <c r="CB10"/>
  <c r="CA10"/>
  <c r="BW10"/>
  <c r="BQ10"/>
  <c r="BN10"/>
  <c r="BM10"/>
  <c r="BI10"/>
  <c r="BB10"/>
  <c r="AZ10"/>
  <c r="AY10"/>
  <c r="AU10"/>
  <c r="AN10"/>
  <c r="AL10"/>
  <c r="AK10"/>
  <c r="AG10"/>
  <c r="Z10"/>
  <c r="X10"/>
  <c r="W10"/>
  <c r="S10"/>
  <c r="J10"/>
  <c r="I10"/>
  <c r="E10"/>
  <c r="TF9"/>
  <c r="TC9"/>
  <c r="SU9"/>
  <c r="SR9"/>
  <c r="SJ9"/>
  <c r="SG9"/>
  <c r="RY9"/>
  <c r="RV9"/>
  <c r="RN9"/>
  <c r="RK9"/>
  <c r="RC9"/>
  <c r="QZ9"/>
  <c r="QS9"/>
  <c r="QR9"/>
  <c r="QO9"/>
  <c r="QH9"/>
  <c r="QG9"/>
  <c r="QD9"/>
  <c r="PV9"/>
  <c r="PS9"/>
  <c r="PM9"/>
  <c r="PL9"/>
  <c r="PK9"/>
  <c r="PH9"/>
  <c r="OZ9"/>
  <c r="OW9"/>
  <c r="OP9"/>
  <c r="OO9"/>
  <c r="OL9"/>
  <c r="OD9"/>
  <c r="OA9"/>
  <c r="NT9"/>
  <c r="NS9"/>
  <c r="NP9"/>
  <c r="NV9" s="1"/>
  <c r="NH9"/>
  <c r="NE9"/>
  <c r="MX9"/>
  <c r="MW9"/>
  <c r="MT9"/>
  <c r="ML9"/>
  <c r="MI9"/>
  <c r="MA9"/>
  <c r="LX9"/>
  <c r="LP9"/>
  <c r="LM9"/>
  <c r="LE9"/>
  <c r="LD9"/>
  <c r="KZ9"/>
  <c r="KQ9"/>
  <c r="KN9"/>
  <c r="KF9"/>
  <c r="KC9"/>
  <c r="JU9"/>
  <c r="JR9"/>
  <c r="JJ9"/>
  <c r="JG9"/>
  <c r="IY9"/>
  <c r="IV9"/>
  <c r="IM9"/>
  <c r="II9"/>
  <c r="HY9"/>
  <c r="HU9"/>
  <c r="HK9"/>
  <c r="HG9"/>
  <c r="GW9"/>
  <c r="GS9"/>
  <c r="GL9"/>
  <c r="GJ9"/>
  <c r="GI9"/>
  <c r="GE9"/>
  <c r="FX9"/>
  <c r="FV9"/>
  <c r="FU9"/>
  <c r="FQ9"/>
  <c r="FY9" s="1"/>
  <c r="FH9"/>
  <c r="FG9"/>
  <c r="FC9"/>
  <c r="EV9"/>
  <c r="ET9"/>
  <c r="ES9"/>
  <c r="EO9"/>
  <c r="EF9"/>
  <c r="EE9"/>
  <c r="EA9"/>
  <c r="DR9"/>
  <c r="DQ9"/>
  <c r="DM9"/>
  <c r="DD9"/>
  <c r="DC9"/>
  <c r="CY9"/>
  <c r="CP9"/>
  <c r="CO9"/>
  <c r="CK9"/>
  <c r="CD9"/>
  <c r="CB9"/>
  <c r="CA9"/>
  <c r="BW9"/>
  <c r="BN9"/>
  <c r="BM9"/>
  <c r="BI9"/>
  <c r="AZ9"/>
  <c r="AY9"/>
  <c r="AU9"/>
  <c r="AL9"/>
  <c r="AK9"/>
  <c r="AG9"/>
  <c r="X9"/>
  <c r="W9"/>
  <c r="S9"/>
  <c r="L9"/>
  <c r="J9"/>
  <c r="I9"/>
  <c r="E9"/>
  <c r="TF8"/>
  <c r="TC8"/>
  <c r="SU8"/>
  <c r="SR8"/>
  <c r="SJ8"/>
  <c r="SG8"/>
  <c r="RY8"/>
  <c r="RV8"/>
  <c r="RN8"/>
  <c r="RK8"/>
  <c r="RC8"/>
  <c r="QZ8"/>
  <c r="QT8"/>
  <c r="QS8"/>
  <c r="QR8"/>
  <c r="QO8"/>
  <c r="QI8"/>
  <c r="QH8"/>
  <c r="QG8"/>
  <c r="QD8"/>
  <c r="PV8"/>
  <c r="PS8"/>
  <c r="PM8"/>
  <c r="PL8"/>
  <c r="PK8"/>
  <c r="PH8"/>
  <c r="OZ8"/>
  <c r="OW8"/>
  <c r="OP8"/>
  <c r="OO8"/>
  <c r="OL8"/>
  <c r="OD8"/>
  <c r="OA8"/>
  <c r="NU8"/>
  <c r="NT8"/>
  <c r="NS8"/>
  <c r="NP8"/>
  <c r="NV8" s="1"/>
  <c r="NH8"/>
  <c r="NE8"/>
  <c r="MW8"/>
  <c r="MT8"/>
  <c r="ML8"/>
  <c r="MI8"/>
  <c r="MA8"/>
  <c r="LX8"/>
  <c r="LP8"/>
  <c r="LM8"/>
  <c r="LG8"/>
  <c r="LE8"/>
  <c r="LD8"/>
  <c r="KZ8"/>
  <c r="KQ8"/>
  <c r="KN8"/>
  <c r="KF8"/>
  <c r="KC8"/>
  <c r="JU8"/>
  <c r="JR8"/>
  <c r="JJ8"/>
  <c r="JG8"/>
  <c r="IY8"/>
  <c r="IV8"/>
  <c r="IM8"/>
  <c r="II8"/>
  <c r="HY8"/>
  <c r="HU8"/>
  <c r="HK8"/>
  <c r="HG8"/>
  <c r="GW8"/>
  <c r="GS8"/>
  <c r="GL8"/>
  <c r="GJ8"/>
  <c r="GI8"/>
  <c r="GE8"/>
  <c r="GM8" s="1"/>
  <c r="FV8"/>
  <c r="FU8"/>
  <c r="FQ8"/>
  <c r="FJ8"/>
  <c r="FH8"/>
  <c r="FG8"/>
  <c r="FC8"/>
  <c r="EV8"/>
  <c r="ET8"/>
  <c r="ES8"/>
  <c r="EO8"/>
  <c r="EF8"/>
  <c r="EE8"/>
  <c r="EA8"/>
  <c r="DR8"/>
  <c r="DQ8"/>
  <c r="DM8"/>
  <c r="DD8"/>
  <c r="DC8"/>
  <c r="CY8"/>
  <c r="DG8" s="1"/>
  <c r="CR8"/>
  <c r="CP8"/>
  <c r="CO8"/>
  <c r="CK8"/>
  <c r="CB8"/>
  <c r="CA8"/>
  <c r="BW8"/>
  <c r="BM8"/>
  <c r="BI8"/>
  <c r="AY8"/>
  <c r="AU8"/>
  <c r="AN8"/>
  <c r="AL8"/>
  <c r="AK8"/>
  <c r="AG8"/>
  <c r="Z8"/>
  <c r="X8"/>
  <c r="W8"/>
  <c r="S8"/>
  <c r="L8"/>
  <c r="J8"/>
  <c r="I8"/>
  <c r="E8"/>
  <c r="TF7"/>
  <c r="TC7"/>
  <c r="SU7"/>
  <c r="SR7"/>
  <c r="SJ7"/>
  <c r="SG7"/>
  <c r="RY7"/>
  <c r="RV7"/>
  <c r="RN7"/>
  <c r="RK7"/>
  <c r="RC7"/>
  <c r="QZ7"/>
  <c r="QT7"/>
  <c r="QS7"/>
  <c r="QR7"/>
  <c r="QO7"/>
  <c r="QI7"/>
  <c r="QH7"/>
  <c r="QG7"/>
  <c r="QD7"/>
  <c r="PV7"/>
  <c r="PS7"/>
  <c r="PM7"/>
  <c r="PL7"/>
  <c r="PK7"/>
  <c r="PH7"/>
  <c r="PB7"/>
  <c r="PA7"/>
  <c r="OZ7"/>
  <c r="OW7"/>
  <c r="OP7"/>
  <c r="OO7"/>
  <c r="OL7"/>
  <c r="OF7"/>
  <c r="OE7"/>
  <c r="OD7"/>
  <c r="OA7"/>
  <c r="OG7" s="1"/>
  <c r="NU7"/>
  <c r="NT7"/>
  <c r="NS7"/>
  <c r="NP7"/>
  <c r="NJ7"/>
  <c r="NI7"/>
  <c r="NH7"/>
  <c r="NE7"/>
  <c r="NK7" s="1"/>
  <c r="MY7"/>
  <c r="MX7"/>
  <c r="MW7"/>
  <c r="MT7"/>
  <c r="ML7"/>
  <c r="MI7"/>
  <c r="MC7"/>
  <c r="MB7"/>
  <c r="MA7"/>
  <c r="LX7"/>
  <c r="LR7"/>
  <c r="LQ7"/>
  <c r="LP7"/>
  <c r="LM7"/>
  <c r="LG7"/>
  <c r="LF7"/>
  <c r="LE7"/>
  <c r="LD7"/>
  <c r="KZ7"/>
  <c r="KQ7"/>
  <c r="KN7"/>
  <c r="KF7"/>
  <c r="KC7"/>
  <c r="JU7"/>
  <c r="JR7"/>
  <c r="JL7"/>
  <c r="JK7"/>
  <c r="JJ7"/>
  <c r="JG7"/>
  <c r="IZ7"/>
  <c r="IY7"/>
  <c r="IV7"/>
  <c r="IP7"/>
  <c r="IO7"/>
  <c r="IN7"/>
  <c r="IM7"/>
  <c r="II7"/>
  <c r="IB7"/>
  <c r="IA7"/>
  <c r="HZ7"/>
  <c r="HY7"/>
  <c r="HU7"/>
  <c r="HN7"/>
  <c r="HM7"/>
  <c r="HL7"/>
  <c r="HK7"/>
  <c r="HG7"/>
  <c r="GZ7"/>
  <c r="GY7"/>
  <c r="GX7"/>
  <c r="GW7"/>
  <c r="GS7"/>
  <c r="GL7"/>
  <c r="GK7"/>
  <c r="GJ7"/>
  <c r="GI7"/>
  <c r="GE7"/>
  <c r="FX7"/>
  <c r="FW7"/>
  <c r="FV7"/>
  <c r="FU7"/>
  <c r="FQ7"/>
  <c r="FJ7"/>
  <c r="FI7"/>
  <c r="FH7"/>
  <c r="FG7"/>
  <c r="FC7"/>
  <c r="EV7"/>
  <c r="EU7"/>
  <c r="ET7"/>
  <c r="ES7"/>
  <c r="EO7"/>
  <c r="EH7"/>
  <c r="EG7"/>
  <c r="EF7"/>
  <c r="EE7"/>
  <c r="EA7"/>
  <c r="DT7"/>
  <c r="DS7"/>
  <c r="DR7"/>
  <c r="DQ7"/>
  <c r="DM7"/>
  <c r="DF7"/>
  <c r="DE7"/>
  <c r="DD7"/>
  <c r="DC7"/>
  <c r="CY7"/>
  <c r="CR7"/>
  <c r="CQ7"/>
  <c r="CP7"/>
  <c r="CO7"/>
  <c r="CK7"/>
  <c r="CD7"/>
  <c r="CC7"/>
  <c r="CB7"/>
  <c r="CA7"/>
  <c r="BW7"/>
  <c r="BP7"/>
  <c r="BO7"/>
  <c r="BN7"/>
  <c r="BM7"/>
  <c r="BI7"/>
  <c r="BB7"/>
  <c r="BA7"/>
  <c r="AZ7"/>
  <c r="AY7"/>
  <c r="AU7"/>
  <c r="AN7"/>
  <c r="AM7"/>
  <c r="AL7"/>
  <c r="AK7"/>
  <c r="AG7"/>
  <c r="Z7"/>
  <c r="Y7"/>
  <c r="X7"/>
  <c r="W7"/>
  <c r="S7"/>
  <c r="L7"/>
  <c r="K7"/>
  <c r="J7"/>
  <c r="I7"/>
  <c r="E7"/>
  <c r="TF6"/>
  <c r="TC6"/>
  <c r="TC23" s="1"/>
  <c r="SU6"/>
  <c r="SR6"/>
  <c r="SJ6"/>
  <c r="SG6"/>
  <c r="SG23" s="1"/>
  <c r="RY6"/>
  <c r="RV6"/>
  <c r="RN6"/>
  <c r="RK6"/>
  <c r="RK23" s="1"/>
  <c r="RC6"/>
  <c r="QZ6"/>
  <c r="QT6"/>
  <c r="QS6"/>
  <c r="QR6"/>
  <c r="QO6"/>
  <c r="QI6"/>
  <c r="QH6"/>
  <c r="QG6"/>
  <c r="QD6"/>
  <c r="PV6"/>
  <c r="PS6"/>
  <c r="PS23" s="1"/>
  <c r="PM6"/>
  <c r="PL6"/>
  <c r="PK6"/>
  <c r="PH6"/>
  <c r="PH23" s="1"/>
  <c r="OZ6"/>
  <c r="OW6"/>
  <c r="OQ6"/>
  <c r="OP6"/>
  <c r="OO6"/>
  <c r="OL6"/>
  <c r="OD6"/>
  <c r="OA6"/>
  <c r="OA23" s="1"/>
  <c r="NU6"/>
  <c r="NT6"/>
  <c r="NS6"/>
  <c r="NP6"/>
  <c r="NP23" s="1"/>
  <c r="NH6"/>
  <c r="NE6"/>
  <c r="MW6"/>
  <c r="MT6"/>
  <c r="MT23" s="1"/>
  <c r="MM6"/>
  <c r="ML6"/>
  <c r="MI6"/>
  <c r="MC6"/>
  <c r="MB6"/>
  <c r="MA6"/>
  <c r="LX6"/>
  <c r="LR6"/>
  <c r="LQ6"/>
  <c r="LP6"/>
  <c r="LM6"/>
  <c r="LG6"/>
  <c r="LE6"/>
  <c r="LD6"/>
  <c r="KZ6"/>
  <c r="KT6"/>
  <c r="KR6"/>
  <c r="KQ6"/>
  <c r="KN6"/>
  <c r="KF6"/>
  <c r="KF23" s="1"/>
  <c r="KC6"/>
  <c r="JU6"/>
  <c r="JR6"/>
  <c r="JJ6"/>
  <c r="JJ23" s="1"/>
  <c r="JG6"/>
  <c r="IY6"/>
  <c r="IV6"/>
  <c r="IP6"/>
  <c r="IN6"/>
  <c r="IM6"/>
  <c r="II6"/>
  <c r="IB6"/>
  <c r="HZ6"/>
  <c r="HY6"/>
  <c r="HU6"/>
  <c r="HN6"/>
  <c r="HL6"/>
  <c r="HK6"/>
  <c r="HG6"/>
  <c r="GW6"/>
  <c r="GW23" s="1"/>
  <c r="GS6"/>
  <c r="GL6"/>
  <c r="GJ6"/>
  <c r="GI6"/>
  <c r="GI23" s="1"/>
  <c r="GE6"/>
  <c r="FX6"/>
  <c r="FV6"/>
  <c r="FU6"/>
  <c r="FU23" s="1"/>
  <c r="FQ6"/>
  <c r="FJ6"/>
  <c r="FH6"/>
  <c r="FG6"/>
  <c r="FC6"/>
  <c r="EV6"/>
  <c r="ET6"/>
  <c r="ES6"/>
  <c r="ES23" s="1"/>
  <c r="EO6"/>
  <c r="EH6"/>
  <c r="EF6"/>
  <c r="EE6"/>
  <c r="EE23" s="1"/>
  <c r="EA6"/>
  <c r="DT6"/>
  <c r="DR6"/>
  <c r="DQ6"/>
  <c r="DQ23" s="1"/>
  <c r="DM6"/>
  <c r="DF6"/>
  <c r="DD6"/>
  <c r="DC6"/>
  <c r="DC23" s="1"/>
  <c r="CY6"/>
  <c r="CR6"/>
  <c r="CP6"/>
  <c r="CO6"/>
  <c r="CO23" s="1"/>
  <c r="CK6"/>
  <c r="CD6"/>
  <c r="CB6"/>
  <c r="CA6"/>
  <c r="CA23" s="1"/>
  <c r="BW6"/>
  <c r="BP6"/>
  <c r="BN6"/>
  <c r="BM6"/>
  <c r="BM23" s="1"/>
  <c r="BI6"/>
  <c r="BB6"/>
  <c r="AZ6"/>
  <c r="AY6"/>
  <c r="AY23" s="1"/>
  <c r="AU6"/>
  <c r="AN6"/>
  <c r="AL6"/>
  <c r="AK6"/>
  <c r="AG6"/>
  <c r="Z6"/>
  <c r="X6"/>
  <c r="W6"/>
  <c r="S6"/>
  <c r="L6"/>
  <c r="J6"/>
  <c r="I6"/>
  <c r="I23" s="1"/>
  <c r="E6"/>
  <c r="NV17" l="1"/>
  <c r="PN17"/>
  <c r="JM18"/>
  <c r="EI19"/>
  <c r="EW19"/>
  <c r="IQ19"/>
  <c r="JB19"/>
  <c r="DG20"/>
  <c r="IQ20"/>
  <c r="FI23"/>
  <c r="JK23"/>
  <c r="JX16"/>
  <c r="NV19"/>
  <c r="NV21"/>
  <c r="OR15"/>
  <c r="QJ15"/>
  <c r="AA17"/>
  <c r="BC17"/>
  <c r="CE17"/>
  <c r="DG17"/>
  <c r="IC17"/>
  <c r="JX17"/>
  <c r="LH17"/>
  <c r="QJ17"/>
  <c r="AA18"/>
  <c r="AO18"/>
  <c r="BQ18"/>
  <c r="LH20"/>
  <c r="LS20"/>
  <c r="NK20"/>
  <c r="NV20"/>
  <c r="PC20"/>
  <c r="PN20"/>
  <c r="LS21"/>
  <c r="BC22"/>
  <c r="BQ22"/>
  <c r="DU22"/>
  <c r="FK22"/>
  <c r="JB22"/>
  <c r="JX22"/>
  <c r="LH22"/>
  <c r="KG23"/>
  <c r="KR23"/>
  <c r="NT23"/>
  <c r="OE23"/>
  <c r="OP23"/>
  <c r="PA23"/>
  <c r="LM23"/>
  <c r="QU7"/>
  <c r="AO8"/>
  <c r="EW8"/>
  <c r="AA10"/>
  <c r="BC10"/>
  <c r="FK10"/>
  <c r="HO11"/>
  <c r="LH12"/>
  <c r="OR13"/>
  <c r="RF14"/>
  <c r="SX14"/>
  <c r="PN22"/>
  <c r="Y23"/>
  <c r="BA23"/>
  <c r="CC23"/>
  <c r="DE23"/>
  <c r="EG23"/>
  <c r="GK23"/>
  <c r="M7"/>
  <c r="BQ7"/>
  <c r="DU7"/>
  <c r="FY7"/>
  <c r="IC7"/>
  <c r="LS7"/>
  <c r="LH8"/>
  <c r="OR8"/>
  <c r="BQ9"/>
  <c r="EI9"/>
  <c r="IQ10"/>
  <c r="PN10"/>
  <c r="BQ11"/>
  <c r="CS11"/>
  <c r="EW11"/>
  <c r="OR11"/>
  <c r="PN11"/>
  <c r="TI11"/>
  <c r="M12"/>
  <c r="BQ12"/>
  <c r="FY12"/>
  <c r="BQ13"/>
  <c r="DU13"/>
  <c r="GM13"/>
  <c r="BC14"/>
  <c r="CE14"/>
  <c r="DG14"/>
  <c r="EI14"/>
  <c r="FK14"/>
  <c r="GM14"/>
  <c r="NV14"/>
  <c r="SB14"/>
  <c r="NV22"/>
  <c r="OR10"/>
  <c r="DG11"/>
  <c r="FK11"/>
  <c r="QJ11"/>
  <c r="AA12"/>
  <c r="CE12"/>
  <c r="GM12"/>
  <c r="AO16"/>
  <c r="BQ16"/>
  <c r="QU16"/>
  <c r="DU17"/>
  <c r="IQ17"/>
  <c r="MD17"/>
  <c r="OR17"/>
  <c r="CS18"/>
  <c r="HA18"/>
  <c r="KT18"/>
  <c r="PN18"/>
  <c r="CE19"/>
  <c r="JM19"/>
  <c r="X23"/>
  <c r="AZ23"/>
  <c r="CB23"/>
  <c r="DD23"/>
  <c r="EF23"/>
  <c r="FH23"/>
  <c r="GJ23"/>
  <c r="HL23"/>
  <c r="IN23"/>
  <c r="PB23"/>
  <c r="FY22"/>
  <c r="MD22"/>
  <c r="HM23"/>
  <c r="IO23"/>
  <c r="JV23"/>
  <c r="AA7"/>
  <c r="CE7"/>
  <c r="EI7"/>
  <c r="GM7"/>
  <c r="IQ7"/>
  <c r="PC7"/>
  <c r="PN8"/>
  <c r="BC9"/>
  <c r="DU9"/>
  <c r="MZ9"/>
  <c r="QU9"/>
  <c r="IC10"/>
  <c r="KT10"/>
  <c r="EI11"/>
  <c r="GM11"/>
  <c r="LH11"/>
  <c r="MD11"/>
  <c r="BC12"/>
  <c r="DU12"/>
  <c r="EI12"/>
  <c r="FK12"/>
  <c r="NV12"/>
  <c r="QU12"/>
  <c r="NV13"/>
  <c r="QU13"/>
  <c r="M14"/>
  <c r="AA14"/>
  <c r="IQ14"/>
  <c r="LH14"/>
  <c r="MD14"/>
  <c r="AA15"/>
  <c r="BC15"/>
  <c r="CE15"/>
  <c r="DG15"/>
  <c r="EI15"/>
  <c r="FK15"/>
  <c r="GM15"/>
  <c r="NV15"/>
  <c r="PN15"/>
  <c r="CS16"/>
  <c r="HO16"/>
  <c r="JM16"/>
  <c r="CS17"/>
  <c r="HA17"/>
  <c r="KI22"/>
  <c r="LS22"/>
  <c r="LE23"/>
  <c r="FK6"/>
  <c r="QJ8"/>
  <c r="CE9"/>
  <c r="FK9"/>
  <c r="NV10"/>
  <c r="DU11"/>
  <c r="FY11"/>
  <c r="AO12"/>
  <c r="DG12"/>
  <c r="HA12"/>
  <c r="CS13"/>
  <c r="EW13"/>
  <c r="FK13"/>
  <c r="IQ13"/>
  <c r="HG23"/>
  <c r="JR23"/>
  <c r="KN23"/>
  <c r="LX23"/>
  <c r="MW23"/>
  <c r="MZ23" s="1"/>
  <c r="PV23"/>
  <c r="PY23" s="1"/>
  <c r="TF23"/>
  <c r="TI23" s="1"/>
  <c r="CS7"/>
  <c r="HA7"/>
  <c r="MZ7"/>
  <c r="OR7"/>
  <c r="AO9"/>
  <c r="GM9"/>
  <c r="QJ9"/>
  <c r="GM10"/>
  <c r="HU23"/>
  <c r="NS23"/>
  <c r="NV23" s="1"/>
  <c r="RN23"/>
  <c r="RQ23" s="1"/>
  <c r="AO7"/>
  <c r="EW7"/>
  <c r="JB7"/>
  <c r="NV7"/>
  <c r="TL8"/>
  <c r="CS8"/>
  <c r="TL9"/>
  <c r="DG9"/>
  <c r="IQ12"/>
  <c r="QJ12"/>
  <c r="AO13"/>
  <c r="QJ13"/>
  <c r="HO14"/>
  <c r="IC15"/>
  <c r="KT15"/>
  <c r="DU16"/>
  <c r="EW16"/>
  <c r="FY16"/>
  <c r="GM16"/>
  <c r="LH16"/>
  <c r="NV16"/>
  <c r="PN16"/>
  <c r="EW17"/>
  <c r="FY17"/>
  <c r="JM17"/>
  <c r="FK18"/>
  <c r="IQ18"/>
  <c r="NV18"/>
  <c r="HK23"/>
  <c r="HY23"/>
  <c r="IM23"/>
  <c r="IY23"/>
  <c r="JU23"/>
  <c r="KQ23"/>
  <c r="LD23"/>
  <c r="LP23"/>
  <c r="MA23"/>
  <c r="ML23"/>
  <c r="NE23"/>
  <c r="OL23"/>
  <c r="OW23"/>
  <c r="QD23"/>
  <c r="QO23"/>
  <c r="QZ23"/>
  <c r="RV23"/>
  <c r="SR23"/>
  <c r="TL7"/>
  <c r="BC7"/>
  <c r="DG7"/>
  <c r="FK7"/>
  <c r="HO7"/>
  <c r="LH7"/>
  <c r="MD7"/>
  <c r="QJ7"/>
  <c r="TM8"/>
  <c r="AA8"/>
  <c r="CE8"/>
  <c r="EI8"/>
  <c r="FK8"/>
  <c r="FY8"/>
  <c r="QU8"/>
  <c r="M9"/>
  <c r="AA9"/>
  <c r="CS9"/>
  <c r="EW9"/>
  <c r="LH9"/>
  <c r="OR9"/>
  <c r="PN9"/>
  <c r="TL10"/>
  <c r="AO10"/>
  <c r="EW10"/>
  <c r="FY10"/>
  <c r="JB10"/>
  <c r="LH10"/>
  <c r="QU10"/>
  <c r="M11"/>
  <c r="AO11"/>
  <c r="NV11"/>
  <c r="QU11"/>
  <c r="RF11"/>
  <c r="IC12"/>
  <c r="OR12"/>
  <c r="PN12"/>
  <c r="AA13"/>
  <c r="CE13"/>
  <c r="EI13"/>
  <c r="IC13"/>
  <c r="JM13"/>
  <c r="JB17"/>
  <c r="DU18"/>
  <c r="EW18"/>
  <c r="W23"/>
  <c r="AK23"/>
  <c r="II23"/>
  <c r="IV23"/>
  <c r="KZ23"/>
  <c r="MI23"/>
  <c r="OD23"/>
  <c r="OG23" s="1"/>
  <c r="PK23"/>
  <c r="PN23" s="1"/>
  <c r="SJ23"/>
  <c r="SM23" s="1"/>
  <c r="E23"/>
  <c r="M23" s="1"/>
  <c r="S23"/>
  <c r="AG23"/>
  <c r="AU23"/>
  <c r="BI23"/>
  <c r="BQ23" s="1"/>
  <c r="BW23"/>
  <c r="CE23" s="1"/>
  <c r="CK23"/>
  <c r="CS23" s="1"/>
  <c r="CY23"/>
  <c r="DG23" s="1"/>
  <c r="DM23"/>
  <c r="DU23" s="1"/>
  <c r="EA23"/>
  <c r="EI23" s="1"/>
  <c r="EO23"/>
  <c r="EW23" s="1"/>
  <c r="FC23"/>
  <c r="FQ23"/>
  <c r="FY23" s="1"/>
  <c r="GE23"/>
  <c r="GM23" s="1"/>
  <c r="GS23"/>
  <c r="HA23" s="1"/>
  <c r="JG23"/>
  <c r="JM23" s="1"/>
  <c r="KC23"/>
  <c r="KI23" s="1"/>
  <c r="NH23"/>
  <c r="OO23"/>
  <c r="OZ23"/>
  <c r="QG23"/>
  <c r="QR23"/>
  <c r="RC23"/>
  <c r="RY23"/>
  <c r="SU23"/>
  <c r="JM7"/>
  <c r="PN7"/>
  <c r="DU8"/>
  <c r="TM10"/>
  <c r="TN10" s="1"/>
  <c r="CE11"/>
  <c r="LS11"/>
  <c r="CS12"/>
  <c r="EW12"/>
  <c r="TM13"/>
  <c r="IC14"/>
  <c r="NK14"/>
  <c r="OR14"/>
  <c r="QJ14"/>
  <c r="AO15"/>
  <c r="BQ15"/>
  <c r="CS15"/>
  <c r="DU15"/>
  <c r="EW15"/>
  <c r="FY15"/>
  <c r="JB15"/>
  <c r="QU15"/>
  <c r="IQ16"/>
  <c r="AO17"/>
  <c r="BQ17"/>
  <c r="MZ17"/>
  <c r="QU17"/>
  <c r="TL18"/>
  <c r="BC18"/>
  <c r="CE18"/>
  <c r="FY18"/>
  <c r="GM18"/>
  <c r="MD18"/>
  <c r="BQ19"/>
  <c r="TL22"/>
  <c r="PN19"/>
  <c r="TL20"/>
  <c r="BC20"/>
  <c r="CS20"/>
  <c r="EW20"/>
  <c r="FK20"/>
  <c r="IC20"/>
  <c r="TL21"/>
  <c r="AO21"/>
  <c r="CE21"/>
  <c r="CS21"/>
  <c r="EI21"/>
  <c r="EW21"/>
  <c r="GM21"/>
  <c r="IC21"/>
  <c r="PN21"/>
  <c r="AO22"/>
  <c r="DG22"/>
  <c r="BC13"/>
  <c r="DG13"/>
  <c r="FY13"/>
  <c r="LH13"/>
  <c r="PN13"/>
  <c r="AO14"/>
  <c r="BQ14"/>
  <c r="CS14"/>
  <c r="DU14"/>
  <c r="EW14"/>
  <c r="FY14"/>
  <c r="JM14"/>
  <c r="KI14"/>
  <c r="PN14"/>
  <c r="AA16"/>
  <c r="BC16"/>
  <c r="CE16"/>
  <c r="JB16"/>
  <c r="MZ16"/>
  <c r="OR16"/>
  <c r="QJ16"/>
  <c r="KT17"/>
  <c r="PY17"/>
  <c r="IC18"/>
  <c r="OR18"/>
  <c r="QU18"/>
  <c r="TL19"/>
  <c r="AA19"/>
  <c r="DG19"/>
  <c r="DU19"/>
  <c r="FK19"/>
  <c r="FY19"/>
  <c r="HO19"/>
  <c r="IC19"/>
  <c r="MD19"/>
  <c r="QJ19"/>
  <c r="QU19"/>
  <c r="DU20"/>
  <c r="JB20"/>
  <c r="MD20"/>
  <c r="OG20"/>
  <c r="OR20"/>
  <c r="LH21"/>
  <c r="MD21"/>
  <c r="QJ21"/>
  <c r="QU21"/>
  <c r="CE22"/>
  <c r="EI22"/>
  <c r="GM22"/>
  <c r="QJ22"/>
  <c r="J23"/>
  <c r="AL23"/>
  <c r="BN23"/>
  <c r="CP23"/>
  <c r="DR23"/>
  <c r="ET23"/>
  <c r="FV23"/>
  <c r="GX23"/>
  <c r="HZ23"/>
  <c r="IP23"/>
  <c r="JL23"/>
  <c r="LF23"/>
  <c r="OF23"/>
  <c r="OQ23"/>
  <c r="PM23"/>
  <c r="PW23"/>
  <c r="QH23"/>
  <c r="RD23"/>
  <c r="RO23"/>
  <c r="RZ23"/>
  <c r="SK23"/>
  <c r="SV23"/>
  <c r="TG23"/>
  <c r="K23"/>
  <c r="AM23"/>
  <c r="BO23"/>
  <c r="CQ23"/>
  <c r="DS23"/>
  <c r="EU23"/>
  <c r="FW23"/>
  <c r="GY23"/>
  <c r="IA23"/>
  <c r="LR23"/>
  <c r="MB23"/>
  <c r="MM23"/>
  <c r="MX23"/>
  <c r="NI23"/>
  <c r="QT23"/>
  <c r="LG23"/>
  <c r="BB23"/>
  <c r="CD23"/>
  <c r="DF23"/>
  <c r="EH23"/>
  <c r="FJ23"/>
  <c r="GL23"/>
  <c r="HN23"/>
  <c r="IB23"/>
  <c r="GZ23"/>
  <c r="FX23"/>
  <c r="EV23"/>
  <c r="DT23"/>
  <c r="AN23"/>
  <c r="BP23"/>
  <c r="CR23"/>
  <c r="Z23"/>
  <c r="L23"/>
  <c r="BC23"/>
  <c r="CS6"/>
  <c r="IQ6"/>
  <c r="NV6"/>
  <c r="TM6"/>
  <c r="M8"/>
  <c r="TM9"/>
  <c r="TM12"/>
  <c r="TL16"/>
  <c r="TL17"/>
  <c r="AA21"/>
  <c r="FG23"/>
  <c r="EW6"/>
  <c r="BC6"/>
  <c r="DG6"/>
  <c r="LH6"/>
  <c r="QJ6"/>
  <c r="M10"/>
  <c r="TL11"/>
  <c r="TL12"/>
  <c r="TL13"/>
  <c r="TL14"/>
  <c r="TM16"/>
  <c r="KT16"/>
  <c r="TM17"/>
  <c r="GM17"/>
  <c r="LS17"/>
  <c r="AO6"/>
  <c r="BQ6"/>
  <c r="DU6"/>
  <c r="FY6"/>
  <c r="HO6"/>
  <c r="LS6"/>
  <c r="PN6"/>
  <c r="QU6"/>
  <c r="TM7"/>
  <c r="TM11"/>
  <c r="TM14"/>
  <c r="M18"/>
  <c r="M19"/>
  <c r="AO20"/>
  <c r="M6"/>
  <c r="AA6"/>
  <c r="CE6"/>
  <c r="EI6"/>
  <c r="GM6"/>
  <c r="IC6"/>
  <c r="MD6"/>
  <c r="MO6"/>
  <c r="OR6"/>
  <c r="TL6"/>
  <c r="TL15"/>
  <c r="MD15"/>
  <c r="TM15"/>
  <c r="LS16"/>
  <c r="TM22"/>
  <c r="M22"/>
  <c r="M13"/>
  <c r="M16"/>
  <c r="TM18"/>
  <c r="TN18" s="1"/>
  <c r="TM19"/>
  <c r="TN19" s="1"/>
  <c r="CS19"/>
  <c r="M21"/>
  <c r="TM21"/>
  <c r="M15"/>
  <c r="M17"/>
  <c r="M20"/>
  <c r="TM20"/>
  <c r="GM19"/>
  <c r="QI23"/>
  <c r="QS23"/>
  <c r="FK19" i="6"/>
  <c r="FK17"/>
  <c r="TN9" i="7" l="1"/>
  <c r="TN21"/>
  <c r="TN22"/>
  <c r="LH23"/>
  <c r="LS23"/>
  <c r="TN16"/>
  <c r="TN20"/>
  <c r="SB23"/>
  <c r="PC23"/>
  <c r="RF23"/>
  <c r="OR23"/>
  <c r="TN8"/>
  <c r="HO23"/>
  <c r="TN7"/>
  <c r="KT23"/>
  <c r="TL23"/>
  <c r="TN11"/>
  <c r="FK23"/>
  <c r="QU23"/>
  <c r="NK23"/>
  <c r="IC23"/>
  <c r="JX23"/>
  <c r="AO23"/>
  <c r="JB23"/>
  <c r="TN17"/>
  <c r="AA23"/>
  <c r="IQ23"/>
  <c r="MO23"/>
  <c r="SX23"/>
  <c r="QJ23"/>
  <c r="MD23"/>
  <c r="TN14"/>
  <c r="TN13"/>
  <c r="TN15"/>
  <c r="TM23"/>
  <c r="TN6"/>
  <c r="TN12"/>
  <c r="PZ13" i="6"/>
  <c r="PW13"/>
  <c r="PQ13"/>
  <c r="PN13"/>
  <c r="PH13"/>
  <c r="PE13"/>
  <c r="OY13"/>
  <c r="OV13"/>
  <c r="OP13"/>
  <c r="OM13"/>
  <c r="OG13"/>
  <c r="OD13"/>
  <c r="NZ13"/>
  <c r="NY13"/>
  <c r="NX13"/>
  <c r="NU13"/>
  <c r="NP13"/>
  <c r="NO13"/>
  <c r="NL13"/>
  <c r="NF13"/>
  <c r="NC13"/>
  <c r="MY13"/>
  <c r="MX13"/>
  <c r="MW13"/>
  <c r="MT13"/>
  <c r="MN13"/>
  <c r="MK13"/>
  <c r="MF13"/>
  <c r="ME13"/>
  <c r="MB13"/>
  <c r="LV13"/>
  <c r="LS13"/>
  <c r="LO13"/>
  <c r="LN13"/>
  <c r="LM13"/>
  <c r="LJ13"/>
  <c r="LD13"/>
  <c r="LA13"/>
  <c r="KU13"/>
  <c r="KR13"/>
  <c r="KL13"/>
  <c r="KI13"/>
  <c r="KC13"/>
  <c r="JZ13"/>
  <c r="JT13"/>
  <c r="JQ13"/>
  <c r="JK13"/>
  <c r="JJ13"/>
  <c r="JN13" s="1"/>
  <c r="JF13"/>
  <c r="IY13"/>
  <c r="IV13"/>
  <c r="IP13"/>
  <c r="IM13"/>
  <c r="IG13"/>
  <c r="ID13"/>
  <c r="HY13"/>
  <c r="HX13"/>
  <c r="HU13"/>
  <c r="HO13"/>
  <c r="HL13"/>
  <c r="HF13"/>
  <c r="HE13"/>
  <c r="HA13"/>
  <c r="GT13"/>
  <c r="GS13"/>
  <c r="GO13"/>
  <c r="GG13"/>
  <c r="GC13"/>
  <c r="FU13"/>
  <c r="FQ13"/>
  <c r="FJ13"/>
  <c r="FI13"/>
  <c r="FM13" s="1"/>
  <c r="FE13"/>
  <c r="EX13"/>
  <c r="EW13"/>
  <c r="ES13"/>
  <c r="EL13"/>
  <c r="EK13"/>
  <c r="EG13"/>
  <c r="EB13"/>
  <c r="DZ13"/>
  <c r="DY13"/>
  <c r="DU13"/>
  <c r="DN13"/>
  <c r="DM13"/>
  <c r="DI13"/>
  <c r="DB13"/>
  <c r="DA13"/>
  <c r="DE13" s="1"/>
  <c r="CW13"/>
  <c r="CP13"/>
  <c r="CO13"/>
  <c r="CK13"/>
  <c r="CD13"/>
  <c r="CC13"/>
  <c r="BY13"/>
  <c r="BR13"/>
  <c r="BQ13"/>
  <c r="BM13"/>
  <c r="BF13"/>
  <c r="BE13"/>
  <c r="BI13" s="1"/>
  <c r="BA13"/>
  <c r="AT13"/>
  <c r="AS13"/>
  <c r="AO13"/>
  <c r="AH13"/>
  <c r="AG13"/>
  <c r="AC13"/>
  <c r="V13"/>
  <c r="U13"/>
  <c r="Q13"/>
  <c r="J13"/>
  <c r="I13"/>
  <c r="E13"/>
  <c r="PZ12"/>
  <c r="PW12"/>
  <c r="PQ12"/>
  <c r="PN12"/>
  <c r="PH12"/>
  <c r="PE12"/>
  <c r="OY12"/>
  <c r="OV12"/>
  <c r="OP12"/>
  <c r="OM12"/>
  <c r="OG12"/>
  <c r="OD12"/>
  <c r="NY12"/>
  <c r="NX12"/>
  <c r="NU12"/>
  <c r="NP12"/>
  <c r="NO12"/>
  <c r="NL12"/>
  <c r="NF12"/>
  <c r="NC12"/>
  <c r="MY12"/>
  <c r="MX12"/>
  <c r="MW12"/>
  <c r="MT12"/>
  <c r="MN12"/>
  <c r="MK12"/>
  <c r="MF12"/>
  <c r="ME12"/>
  <c r="MB12"/>
  <c r="LV12"/>
  <c r="LS12"/>
  <c r="LO12"/>
  <c r="LN12"/>
  <c r="LM12"/>
  <c r="LJ12"/>
  <c r="LD12"/>
  <c r="LA12"/>
  <c r="KU12"/>
  <c r="KR12"/>
  <c r="KL12"/>
  <c r="KI12"/>
  <c r="KD12"/>
  <c r="KC12"/>
  <c r="JZ12"/>
  <c r="JU12"/>
  <c r="JT12"/>
  <c r="JQ12"/>
  <c r="JM12"/>
  <c r="JK12"/>
  <c r="JJ12"/>
  <c r="JF12"/>
  <c r="IY12"/>
  <c r="IV12"/>
  <c r="IP12"/>
  <c r="IM12"/>
  <c r="IG12"/>
  <c r="ID12"/>
  <c r="HX12"/>
  <c r="HU12"/>
  <c r="HO12"/>
  <c r="HL12"/>
  <c r="HF12"/>
  <c r="HE12"/>
  <c r="HI12" s="1"/>
  <c r="HA12"/>
  <c r="GT12"/>
  <c r="GS12"/>
  <c r="GO12"/>
  <c r="GG12"/>
  <c r="GC12"/>
  <c r="FV12"/>
  <c r="FU12"/>
  <c r="FY12" s="1"/>
  <c r="FQ12"/>
  <c r="FJ12"/>
  <c r="FI12"/>
  <c r="FE12"/>
  <c r="EX12"/>
  <c r="EW12"/>
  <c r="ES12"/>
  <c r="EL12"/>
  <c r="EK12"/>
  <c r="EG12"/>
  <c r="EB12"/>
  <c r="DZ12"/>
  <c r="DY12"/>
  <c r="DU12"/>
  <c r="EC12" s="1"/>
  <c r="DP12"/>
  <c r="DN12"/>
  <c r="DM12"/>
  <c r="DI12"/>
  <c r="DQ12" s="1"/>
  <c r="DD12"/>
  <c r="DB12"/>
  <c r="DA12"/>
  <c r="CW12"/>
  <c r="DE12" s="1"/>
  <c r="CP12"/>
  <c r="CO12"/>
  <c r="CK12"/>
  <c r="CF12"/>
  <c r="CD12"/>
  <c r="CC12"/>
  <c r="CG12" s="1"/>
  <c r="BY12"/>
  <c r="BR12"/>
  <c r="BQ12"/>
  <c r="BM12"/>
  <c r="BF12"/>
  <c r="BE12"/>
  <c r="BA12"/>
  <c r="AT12"/>
  <c r="AS12"/>
  <c r="AO12"/>
  <c r="AH12"/>
  <c r="AG12"/>
  <c r="AK12" s="1"/>
  <c r="AC12"/>
  <c r="V12"/>
  <c r="U12"/>
  <c r="Q12"/>
  <c r="J12"/>
  <c r="I12"/>
  <c r="E12"/>
  <c r="QA11"/>
  <c r="PZ11"/>
  <c r="PW11"/>
  <c r="PQ11"/>
  <c r="PN11"/>
  <c r="PH11"/>
  <c r="PE11"/>
  <c r="OY11"/>
  <c r="OV11"/>
  <c r="OP11"/>
  <c r="OM11"/>
  <c r="OH11"/>
  <c r="OG11"/>
  <c r="OD11"/>
  <c r="NZ11"/>
  <c r="NY11"/>
  <c r="NX11"/>
  <c r="OA11" s="1"/>
  <c r="NU11"/>
  <c r="NP11"/>
  <c r="NO11"/>
  <c r="NL11"/>
  <c r="NF11"/>
  <c r="NC11"/>
  <c r="MY11"/>
  <c r="MX11"/>
  <c r="MW11"/>
  <c r="MT11"/>
  <c r="MZ11" s="1"/>
  <c r="MN11"/>
  <c r="MK11"/>
  <c r="MF11"/>
  <c r="ME11"/>
  <c r="MB11"/>
  <c r="LV11"/>
  <c r="LS11"/>
  <c r="LO11"/>
  <c r="LN11"/>
  <c r="LM11"/>
  <c r="LJ11"/>
  <c r="LD11"/>
  <c r="LA11"/>
  <c r="KU11"/>
  <c r="KR11"/>
  <c r="KL11"/>
  <c r="KI11"/>
  <c r="KD11"/>
  <c r="KC11"/>
  <c r="JZ11"/>
  <c r="KF11" s="1"/>
  <c r="JV11"/>
  <c r="JU11"/>
  <c r="JT11"/>
  <c r="JQ11"/>
  <c r="JM11"/>
  <c r="JK11"/>
  <c r="JJ11"/>
  <c r="JF11"/>
  <c r="IY11"/>
  <c r="IV11"/>
  <c r="IP11"/>
  <c r="IM11"/>
  <c r="IG11"/>
  <c r="ID11"/>
  <c r="HX11"/>
  <c r="HU11"/>
  <c r="HO11"/>
  <c r="HL11"/>
  <c r="HF11"/>
  <c r="HE11"/>
  <c r="HA11"/>
  <c r="GT11"/>
  <c r="GS11"/>
  <c r="GO11"/>
  <c r="GJ11"/>
  <c r="GH11"/>
  <c r="GG11"/>
  <c r="GC11"/>
  <c r="FU11"/>
  <c r="FQ11"/>
  <c r="FL11"/>
  <c r="FJ11"/>
  <c r="FI11"/>
  <c r="FE11"/>
  <c r="EX11"/>
  <c r="EW11"/>
  <c r="ES11"/>
  <c r="EL11"/>
  <c r="EK11"/>
  <c r="EG11"/>
  <c r="DZ11"/>
  <c r="DY11"/>
  <c r="EC11" s="1"/>
  <c r="DU11"/>
  <c r="DN11"/>
  <c r="DM11"/>
  <c r="DI11"/>
  <c r="DB11"/>
  <c r="DA11"/>
  <c r="CW11"/>
  <c r="CP11"/>
  <c r="CO11"/>
  <c r="CK11"/>
  <c r="CD11"/>
  <c r="CC11"/>
  <c r="CG11" s="1"/>
  <c r="BY11"/>
  <c r="BT11"/>
  <c r="BR11"/>
  <c r="BQ11"/>
  <c r="BM11"/>
  <c r="BF11"/>
  <c r="BE11"/>
  <c r="BA11"/>
  <c r="AT11"/>
  <c r="AS11"/>
  <c r="AO11"/>
  <c r="AJ11"/>
  <c r="AH11"/>
  <c r="AG11"/>
  <c r="AC11"/>
  <c r="X11"/>
  <c r="V11"/>
  <c r="U11"/>
  <c r="Q11"/>
  <c r="L11"/>
  <c r="J11"/>
  <c r="I11"/>
  <c r="E11"/>
  <c r="PZ10"/>
  <c r="PW10"/>
  <c r="PQ10"/>
  <c r="PN10"/>
  <c r="PH10"/>
  <c r="PE10"/>
  <c r="OY10"/>
  <c r="OV10"/>
  <c r="OP10"/>
  <c r="OM10"/>
  <c r="OG10"/>
  <c r="OD10"/>
  <c r="NZ10"/>
  <c r="NY10"/>
  <c r="NX10"/>
  <c r="NU10"/>
  <c r="NQ10"/>
  <c r="NP10"/>
  <c r="NO10"/>
  <c r="NL10"/>
  <c r="NF10"/>
  <c r="NC10"/>
  <c r="MY10"/>
  <c r="MX10"/>
  <c r="MW10"/>
  <c r="MT10"/>
  <c r="MN10"/>
  <c r="MK10"/>
  <c r="MF10"/>
  <c r="ME10"/>
  <c r="MB10"/>
  <c r="LV10"/>
  <c r="LS10"/>
  <c r="LN10"/>
  <c r="LM10"/>
  <c r="LJ10"/>
  <c r="LD10"/>
  <c r="LA10"/>
  <c r="KU10"/>
  <c r="KR10"/>
  <c r="KL10"/>
  <c r="KI10"/>
  <c r="KC10"/>
  <c r="JZ10"/>
  <c r="JT10"/>
  <c r="JQ10"/>
  <c r="JM10"/>
  <c r="JK10"/>
  <c r="JJ10"/>
  <c r="JF10"/>
  <c r="IZ10"/>
  <c r="IY10"/>
  <c r="IV10"/>
  <c r="IP10"/>
  <c r="IM10"/>
  <c r="IG10"/>
  <c r="ID10"/>
  <c r="HX10"/>
  <c r="HU10"/>
  <c r="HP10"/>
  <c r="HO10"/>
  <c r="HL10"/>
  <c r="HH10"/>
  <c r="HF10"/>
  <c r="HE10"/>
  <c r="HA10"/>
  <c r="GT10"/>
  <c r="GS10"/>
  <c r="GO10"/>
  <c r="GG10"/>
  <c r="GC10"/>
  <c r="FU10"/>
  <c r="FQ10"/>
  <c r="FJ10"/>
  <c r="FI10"/>
  <c r="FE10"/>
  <c r="EX10"/>
  <c r="EW10"/>
  <c r="ES10"/>
  <c r="EN10"/>
  <c r="EL10"/>
  <c r="EK10"/>
  <c r="EG10"/>
  <c r="EB10"/>
  <c r="DZ10"/>
  <c r="DY10"/>
  <c r="DU10"/>
  <c r="DN10"/>
  <c r="DM10"/>
  <c r="DQ10" s="1"/>
  <c r="DI10"/>
  <c r="DB10"/>
  <c r="DA10"/>
  <c r="CW10"/>
  <c r="CP10"/>
  <c r="CO10"/>
  <c r="CK10"/>
  <c r="CD10"/>
  <c r="CC10"/>
  <c r="BY10"/>
  <c r="BR10"/>
  <c r="BQ10"/>
  <c r="BU10" s="1"/>
  <c r="BM10"/>
  <c r="BF10"/>
  <c r="BE10"/>
  <c r="BA10"/>
  <c r="AV10"/>
  <c r="AT10"/>
  <c r="AS10"/>
  <c r="AO10"/>
  <c r="AJ10"/>
  <c r="AH10"/>
  <c r="AG10"/>
  <c r="AC10"/>
  <c r="X10"/>
  <c r="V10"/>
  <c r="U10"/>
  <c r="Q10"/>
  <c r="J10"/>
  <c r="I10"/>
  <c r="E10"/>
  <c r="PZ9"/>
  <c r="PW9"/>
  <c r="PQ9"/>
  <c r="PN9"/>
  <c r="PH9"/>
  <c r="PE9"/>
  <c r="OY9"/>
  <c r="OV9"/>
  <c r="OP9"/>
  <c r="OM9"/>
  <c r="OG9"/>
  <c r="OD9"/>
  <c r="NY9"/>
  <c r="NX9"/>
  <c r="NU9"/>
  <c r="NP9"/>
  <c r="NO9"/>
  <c r="NL9"/>
  <c r="NF9"/>
  <c r="NC9"/>
  <c r="MY9"/>
  <c r="MX9"/>
  <c r="MW9"/>
  <c r="MT9"/>
  <c r="MN9"/>
  <c r="MK9"/>
  <c r="MF9"/>
  <c r="ME9"/>
  <c r="MB9"/>
  <c r="LV9"/>
  <c r="LS9"/>
  <c r="LN9"/>
  <c r="LM9"/>
  <c r="LJ9"/>
  <c r="LD9"/>
  <c r="LA9"/>
  <c r="KV9"/>
  <c r="KU9"/>
  <c r="KR9"/>
  <c r="KL9"/>
  <c r="KI9"/>
  <c r="KC9"/>
  <c r="JZ9"/>
  <c r="JT9"/>
  <c r="JQ9"/>
  <c r="JK9"/>
  <c r="JJ9"/>
  <c r="JF9"/>
  <c r="IY9"/>
  <c r="IV9"/>
  <c r="IP9"/>
  <c r="IM9"/>
  <c r="IG9"/>
  <c r="ID9"/>
  <c r="HX9"/>
  <c r="HU9"/>
  <c r="HO9"/>
  <c r="HL9"/>
  <c r="HE9"/>
  <c r="HA9"/>
  <c r="GS9"/>
  <c r="GO9"/>
  <c r="GG9"/>
  <c r="GC9"/>
  <c r="FU9"/>
  <c r="FQ9"/>
  <c r="FL9"/>
  <c r="FJ9"/>
  <c r="FI9"/>
  <c r="FE9"/>
  <c r="EZ9"/>
  <c r="EX9"/>
  <c r="EW9"/>
  <c r="ES9"/>
  <c r="EL9"/>
  <c r="EK9"/>
  <c r="EG9"/>
  <c r="EB9"/>
  <c r="DZ9"/>
  <c r="DY9"/>
  <c r="DU9"/>
  <c r="DN9"/>
  <c r="DM9"/>
  <c r="DI9"/>
  <c r="DB9"/>
  <c r="DA9"/>
  <c r="CW9"/>
  <c r="CP9"/>
  <c r="CO9"/>
  <c r="CK9"/>
  <c r="CD9"/>
  <c r="CC9"/>
  <c r="BY9"/>
  <c r="BT9"/>
  <c r="BR9"/>
  <c r="BQ9"/>
  <c r="BM9"/>
  <c r="BF9"/>
  <c r="BE9"/>
  <c r="BA9"/>
  <c r="AT9"/>
  <c r="AS9"/>
  <c r="AO9"/>
  <c r="AH9"/>
  <c r="AG9"/>
  <c r="AC9"/>
  <c r="V9"/>
  <c r="U9"/>
  <c r="Q9"/>
  <c r="L9"/>
  <c r="J9"/>
  <c r="I9"/>
  <c r="E9"/>
  <c r="PZ8"/>
  <c r="PW8"/>
  <c r="PQ8"/>
  <c r="PN8"/>
  <c r="PH8"/>
  <c r="PE8"/>
  <c r="OY8"/>
  <c r="OV8"/>
  <c r="OP8"/>
  <c r="OM8"/>
  <c r="OG8"/>
  <c r="OD8"/>
  <c r="NZ8"/>
  <c r="NY8"/>
  <c r="NX8"/>
  <c r="NU8"/>
  <c r="NQ8"/>
  <c r="NP8"/>
  <c r="NO8"/>
  <c r="NL8"/>
  <c r="NF8"/>
  <c r="NC8"/>
  <c r="MY8"/>
  <c r="MX8"/>
  <c r="MW8"/>
  <c r="MT8"/>
  <c r="MN8"/>
  <c r="MK8"/>
  <c r="MF8"/>
  <c r="ME8"/>
  <c r="MB8"/>
  <c r="LV8"/>
  <c r="LS8"/>
  <c r="LO8"/>
  <c r="LN8"/>
  <c r="LM8"/>
  <c r="LJ8"/>
  <c r="LD8"/>
  <c r="LA8"/>
  <c r="KU8"/>
  <c r="KR8"/>
  <c r="KL8"/>
  <c r="KI8"/>
  <c r="KC8"/>
  <c r="JZ8"/>
  <c r="JT8"/>
  <c r="JQ8"/>
  <c r="JM8"/>
  <c r="JK8"/>
  <c r="JJ8"/>
  <c r="JF8"/>
  <c r="IY8"/>
  <c r="IV8"/>
  <c r="IP8"/>
  <c r="IM8"/>
  <c r="IG8"/>
  <c r="ID8"/>
  <c r="HX8"/>
  <c r="HU8"/>
  <c r="HO8"/>
  <c r="HL8"/>
  <c r="HE8"/>
  <c r="HA8"/>
  <c r="GS8"/>
  <c r="GO8"/>
  <c r="GG8"/>
  <c r="GC8"/>
  <c r="FU8"/>
  <c r="FQ8"/>
  <c r="FL8"/>
  <c r="FJ8"/>
  <c r="FI8"/>
  <c r="FE8"/>
  <c r="EX8"/>
  <c r="EW8"/>
  <c r="ES8"/>
  <c r="EN8"/>
  <c r="EL8"/>
  <c r="EK8"/>
  <c r="EG8"/>
  <c r="EB8"/>
  <c r="DZ8"/>
  <c r="DY8"/>
  <c r="DU8"/>
  <c r="DN8"/>
  <c r="DM8"/>
  <c r="DI8"/>
  <c r="DB8"/>
  <c r="DA8"/>
  <c r="CW8"/>
  <c r="CP8"/>
  <c r="CO8"/>
  <c r="CK8"/>
  <c r="CF8"/>
  <c r="CD8"/>
  <c r="CC8"/>
  <c r="BY8"/>
  <c r="BR8"/>
  <c r="BQ8"/>
  <c r="BU8" s="1"/>
  <c r="BM8"/>
  <c r="BE8"/>
  <c r="BA8"/>
  <c r="AS8"/>
  <c r="AO8"/>
  <c r="AJ8"/>
  <c r="AH8"/>
  <c r="AG8"/>
  <c r="AC8"/>
  <c r="X8"/>
  <c r="V8"/>
  <c r="U8"/>
  <c r="Q8"/>
  <c r="L8"/>
  <c r="J8"/>
  <c r="I8"/>
  <c r="E8"/>
  <c r="PZ7"/>
  <c r="PW7"/>
  <c r="PQ7"/>
  <c r="PN7"/>
  <c r="PH7"/>
  <c r="PE7"/>
  <c r="OY7"/>
  <c r="OV7"/>
  <c r="OP7"/>
  <c r="OM7"/>
  <c r="OG7"/>
  <c r="OD7"/>
  <c r="NZ7"/>
  <c r="NY7"/>
  <c r="NX7"/>
  <c r="NU7"/>
  <c r="NQ7"/>
  <c r="NP7"/>
  <c r="NO7"/>
  <c r="NL7"/>
  <c r="NF7"/>
  <c r="NC7"/>
  <c r="MY7"/>
  <c r="MX7"/>
  <c r="MW7"/>
  <c r="MT7"/>
  <c r="MP7"/>
  <c r="MO7"/>
  <c r="MN7"/>
  <c r="MK7"/>
  <c r="MF7"/>
  <c r="ME7"/>
  <c r="MB7"/>
  <c r="LX7"/>
  <c r="LW7"/>
  <c r="LV7"/>
  <c r="LS7"/>
  <c r="LO7"/>
  <c r="LN7"/>
  <c r="LM7"/>
  <c r="LJ7"/>
  <c r="LF7"/>
  <c r="LE7"/>
  <c r="LD7"/>
  <c r="LA7"/>
  <c r="KW7"/>
  <c r="KV7"/>
  <c r="KU7"/>
  <c r="KR7"/>
  <c r="KL7"/>
  <c r="KI7"/>
  <c r="KE7"/>
  <c r="KD7"/>
  <c r="KC7"/>
  <c r="JZ7"/>
  <c r="KF7" s="1"/>
  <c r="JV7"/>
  <c r="JU7"/>
  <c r="JT7"/>
  <c r="JQ7"/>
  <c r="JM7"/>
  <c r="JL7"/>
  <c r="JK7"/>
  <c r="JJ7"/>
  <c r="JF7"/>
  <c r="IY7"/>
  <c r="IV7"/>
  <c r="IP7"/>
  <c r="IM7"/>
  <c r="IG7"/>
  <c r="ID7"/>
  <c r="HZ7"/>
  <c r="HY7"/>
  <c r="HX7"/>
  <c r="HU7"/>
  <c r="HP7"/>
  <c r="HO7"/>
  <c r="HL7"/>
  <c r="HH7"/>
  <c r="HG7"/>
  <c r="HF7"/>
  <c r="HE7"/>
  <c r="HA7"/>
  <c r="GV7"/>
  <c r="GU7"/>
  <c r="GT7"/>
  <c r="GS7"/>
  <c r="GO7"/>
  <c r="GJ7"/>
  <c r="GI7"/>
  <c r="GH7"/>
  <c r="GG7"/>
  <c r="GC7"/>
  <c r="FX7"/>
  <c r="FW7"/>
  <c r="FV7"/>
  <c r="FU7"/>
  <c r="FQ7"/>
  <c r="FL7"/>
  <c r="FK7"/>
  <c r="FJ7"/>
  <c r="FI7"/>
  <c r="FE7"/>
  <c r="EZ7"/>
  <c r="EY7"/>
  <c r="EX7"/>
  <c r="EW7"/>
  <c r="ES7"/>
  <c r="EN7"/>
  <c r="EM7"/>
  <c r="EL7"/>
  <c r="EK7"/>
  <c r="EG7"/>
  <c r="EB7"/>
  <c r="EA7"/>
  <c r="DZ7"/>
  <c r="DY7"/>
  <c r="DU7"/>
  <c r="DP7"/>
  <c r="DO7"/>
  <c r="DN7"/>
  <c r="DM7"/>
  <c r="DI7"/>
  <c r="DD7"/>
  <c r="DC7"/>
  <c r="DB7"/>
  <c r="DA7"/>
  <c r="CW7"/>
  <c r="CR7"/>
  <c r="CQ7"/>
  <c r="CP7"/>
  <c r="CO7"/>
  <c r="CK7"/>
  <c r="CF7"/>
  <c r="CE7"/>
  <c r="CD7"/>
  <c r="CC7"/>
  <c r="BY7"/>
  <c r="BT7"/>
  <c r="BS7"/>
  <c r="BR7"/>
  <c r="BQ7"/>
  <c r="BM7"/>
  <c r="BH7"/>
  <c r="BG7"/>
  <c r="BF7"/>
  <c r="BE7"/>
  <c r="BA7"/>
  <c r="AV7"/>
  <c r="AU7"/>
  <c r="AT7"/>
  <c r="AS7"/>
  <c r="AO7"/>
  <c r="AJ7"/>
  <c r="AI7"/>
  <c r="AH7"/>
  <c r="AG7"/>
  <c r="AC7"/>
  <c r="X7"/>
  <c r="W7"/>
  <c r="V7"/>
  <c r="U7"/>
  <c r="Q7"/>
  <c r="L7"/>
  <c r="K7"/>
  <c r="J7"/>
  <c r="I7"/>
  <c r="E7"/>
  <c r="PZ6"/>
  <c r="PW6"/>
  <c r="PQ6"/>
  <c r="PN6"/>
  <c r="PH6"/>
  <c r="PE6"/>
  <c r="OY6"/>
  <c r="OV6"/>
  <c r="OP6"/>
  <c r="OM6"/>
  <c r="OG6"/>
  <c r="OD6"/>
  <c r="NZ6"/>
  <c r="NY6"/>
  <c r="NX6"/>
  <c r="NU6"/>
  <c r="OA6" s="1"/>
  <c r="NQ6"/>
  <c r="NP6"/>
  <c r="NO6"/>
  <c r="NL6"/>
  <c r="NF6"/>
  <c r="NC6"/>
  <c r="MY6"/>
  <c r="MX6"/>
  <c r="MW6"/>
  <c r="MT6"/>
  <c r="MN6"/>
  <c r="MK6"/>
  <c r="MG6"/>
  <c r="MF6"/>
  <c r="ME6"/>
  <c r="MB6"/>
  <c r="LV6"/>
  <c r="LS6"/>
  <c r="LO6"/>
  <c r="LN6"/>
  <c r="LM6"/>
  <c r="LJ6"/>
  <c r="LD6"/>
  <c r="LA6"/>
  <c r="KU6"/>
  <c r="KR6"/>
  <c r="KM6"/>
  <c r="KL6"/>
  <c r="KI6"/>
  <c r="KE6"/>
  <c r="KD6"/>
  <c r="KC6"/>
  <c r="JZ6"/>
  <c r="JV6"/>
  <c r="JU6"/>
  <c r="JT6"/>
  <c r="JQ6"/>
  <c r="JM6"/>
  <c r="JK6"/>
  <c r="JJ6"/>
  <c r="JF6"/>
  <c r="IZ6"/>
  <c r="IY6"/>
  <c r="IV6"/>
  <c r="IP6"/>
  <c r="IM6"/>
  <c r="IG6"/>
  <c r="ID6"/>
  <c r="HX6"/>
  <c r="HU6"/>
  <c r="HO6"/>
  <c r="HL6"/>
  <c r="HH6"/>
  <c r="HF6"/>
  <c r="HE6"/>
  <c r="HA6"/>
  <c r="HI6" s="1"/>
  <c r="GV6"/>
  <c r="GT6"/>
  <c r="GS6"/>
  <c r="GO6"/>
  <c r="GJ6"/>
  <c r="GH6"/>
  <c r="GG6"/>
  <c r="GC6"/>
  <c r="GK6" s="1"/>
  <c r="FU6"/>
  <c r="FQ6"/>
  <c r="FL6"/>
  <c r="FJ6"/>
  <c r="FI6"/>
  <c r="FE6"/>
  <c r="EZ6"/>
  <c r="EX6"/>
  <c r="EW6"/>
  <c r="ES6"/>
  <c r="EN6"/>
  <c r="EL6"/>
  <c r="EK6"/>
  <c r="EG6"/>
  <c r="EB6"/>
  <c r="DZ6"/>
  <c r="DY6"/>
  <c r="DU6"/>
  <c r="DP6"/>
  <c r="DN6"/>
  <c r="DM6"/>
  <c r="DI6"/>
  <c r="DD6"/>
  <c r="DB6"/>
  <c r="DA6"/>
  <c r="CW6"/>
  <c r="CR6"/>
  <c r="CP6"/>
  <c r="CO6"/>
  <c r="CK6"/>
  <c r="CF6"/>
  <c r="CD6"/>
  <c r="CC6"/>
  <c r="BY6"/>
  <c r="BT6"/>
  <c r="BR6"/>
  <c r="BQ6"/>
  <c r="BM6"/>
  <c r="BH6"/>
  <c r="BF6"/>
  <c r="BE6"/>
  <c r="BA6"/>
  <c r="AV6"/>
  <c r="AT6"/>
  <c r="AS6"/>
  <c r="AO6"/>
  <c r="AJ6"/>
  <c r="AH6"/>
  <c r="AG6"/>
  <c r="AC6"/>
  <c r="X6"/>
  <c r="V6"/>
  <c r="U6"/>
  <c r="Q6"/>
  <c r="L6"/>
  <c r="J6"/>
  <c r="I6"/>
  <c r="E6"/>
  <c r="LP12" l="1"/>
  <c r="AK6"/>
  <c r="AW6"/>
  <c r="BI6"/>
  <c r="CS6"/>
  <c r="DE6"/>
  <c r="FA6"/>
  <c r="LP7"/>
  <c r="LY7"/>
  <c r="NR8"/>
  <c r="BU9"/>
  <c r="FM11"/>
  <c r="LP13"/>
  <c r="MH9"/>
  <c r="JB10"/>
  <c r="MH8"/>
  <c r="BI9"/>
  <c r="DE11"/>
  <c r="FA11"/>
  <c r="DQ11"/>
  <c r="JN6"/>
  <c r="JW6"/>
  <c r="AK8"/>
  <c r="FM8"/>
  <c r="LP8"/>
  <c r="KX9"/>
  <c r="JN10"/>
  <c r="MZ10"/>
  <c r="BU11"/>
  <c r="CS11"/>
  <c r="EO11"/>
  <c r="CG7"/>
  <c r="MH7"/>
  <c r="AK10"/>
  <c r="FA13"/>
  <c r="AK9"/>
  <c r="CS9"/>
  <c r="FA9"/>
  <c r="MZ9"/>
  <c r="M10"/>
  <c r="CS10"/>
  <c r="HI11"/>
  <c r="MH11"/>
  <c r="NR12"/>
  <c r="AK13"/>
  <c r="CG13"/>
  <c r="EO13"/>
  <c r="HI13"/>
  <c r="LP6"/>
  <c r="FY7"/>
  <c r="HR7"/>
  <c r="AW9"/>
  <c r="BI10"/>
  <c r="DE10"/>
  <c r="GW12"/>
  <c r="OA12"/>
  <c r="AW13"/>
  <c r="CS13"/>
  <c r="JB6"/>
  <c r="MZ7"/>
  <c r="EO8"/>
  <c r="Y9"/>
  <c r="CG10"/>
  <c r="FA10"/>
  <c r="AK11"/>
  <c r="GW11"/>
  <c r="MH12"/>
  <c r="QD13"/>
  <c r="Y13"/>
  <c r="BU13"/>
  <c r="DQ13"/>
  <c r="GW13"/>
  <c r="TN23" i="7"/>
  <c r="KO6" i="6"/>
  <c r="QD7"/>
  <c r="EO7"/>
  <c r="LG7"/>
  <c r="OA9"/>
  <c r="MH10"/>
  <c r="NR11"/>
  <c r="Y12"/>
  <c r="BU12"/>
  <c r="FM12"/>
  <c r="OA13"/>
  <c r="GW6"/>
  <c r="KF6"/>
  <c r="AW7"/>
  <c r="CS7"/>
  <c r="KX7"/>
  <c r="MQ7"/>
  <c r="JN8"/>
  <c r="OA8"/>
  <c r="CG9"/>
  <c r="HI10"/>
  <c r="MH6"/>
  <c r="NR6"/>
  <c r="M7"/>
  <c r="DE7"/>
  <c r="JN7"/>
  <c r="DQ9"/>
  <c r="JN9"/>
  <c r="NR9"/>
  <c r="GW10"/>
  <c r="JN11"/>
  <c r="JW11"/>
  <c r="BI12"/>
  <c r="FA12"/>
  <c r="NR13"/>
  <c r="GK7"/>
  <c r="DQ8"/>
  <c r="EC9"/>
  <c r="Y6"/>
  <c r="BU6"/>
  <c r="CG6"/>
  <c r="DQ6"/>
  <c r="EC6"/>
  <c r="EO6"/>
  <c r="FM6"/>
  <c r="MZ6"/>
  <c r="Y7"/>
  <c r="BU7"/>
  <c r="DQ7"/>
  <c r="FM7"/>
  <c r="HI7"/>
  <c r="IA7"/>
  <c r="JW7"/>
  <c r="NR7"/>
  <c r="OA7"/>
  <c r="Y8"/>
  <c r="CG8"/>
  <c r="CS8"/>
  <c r="EC8"/>
  <c r="FA8"/>
  <c r="MZ8"/>
  <c r="DE9"/>
  <c r="FM9"/>
  <c r="Y10"/>
  <c r="AW10"/>
  <c r="EC10"/>
  <c r="EO10"/>
  <c r="FM10"/>
  <c r="LP10"/>
  <c r="NR10"/>
  <c r="OA10"/>
  <c r="QD11"/>
  <c r="Y11"/>
  <c r="GK11"/>
  <c r="LP11"/>
  <c r="QC11"/>
  <c r="AW12"/>
  <c r="EO12"/>
  <c r="JN12"/>
  <c r="JW12"/>
  <c r="MZ12"/>
  <c r="EC13"/>
  <c r="MH13"/>
  <c r="MZ13"/>
  <c r="FA7"/>
  <c r="QE7"/>
  <c r="QF7" s="1"/>
  <c r="DE8"/>
  <c r="QD9"/>
  <c r="M9"/>
  <c r="LP9"/>
  <c r="M11"/>
  <c r="OJ11"/>
  <c r="QE12"/>
  <c r="M12"/>
  <c r="M13"/>
  <c r="QE6"/>
  <c r="QE9"/>
  <c r="BI7"/>
  <c r="AK7"/>
  <c r="EC7"/>
  <c r="QD8"/>
  <c r="M8"/>
  <c r="QD10"/>
  <c r="HR10"/>
  <c r="BI11"/>
  <c r="QD12"/>
  <c r="IA13"/>
  <c r="QD6"/>
  <c r="M6"/>
  <c r="GW7"/>
  <c r="QE8"/>
  <c r="EO9"/>
  <c r="QE10"/>
  <c r="AW11"/>
  <c r="QE11"/>
  <c r="CS12"/>
  <c r="KF12"/>
  <c r="QE13"/>
  <c r="QF13" l="1"/>
  <c r="QF10"/>
  <c r="QF11"/>
  <c r="QF8"/>
  <c r="QF6"/>
  <c r="QF9"/>
  <c r="QF12"/>
  <c r="CE19" l="1"/>
  <c r="BS19"/>
  <c r="AU19"/>
  <c r="EA17" l="1"/>
  <c r="BS17"/>
  <c r="K17"/>
  <c r="IQ14" l="1"/>
  <c r="V14"/>
  <c r="PY23" l="1"/>
  <c r="PX23"/>
  <c r="PZ22"/>
  <c r="PZ21"/>
  <c r="PZ20"/>
  <c r="PZ19"/>
  <c r="PZ18"/>
  <c r="PZ17"/>
  <c r="PZ16"/>
  <c r="PZ15"/>
  <c r="PZ14"/>
  <c r="PP23"/>
  <c r="PO23"/>
  <c r="PQ22"/>
  <c r="PQ21"/>
  <c r="PQ20"/>
  <c r="PQ19"/>
  <c r="PQ18"/>
  <c r="PQ17"/>
  <c r="PQ16"/>
  <c r="PQ15"/>
  <c r="PR14"/>
  <c r="PQ14"/>
  <c r="PG23"/>
  <c r="PF23"/>
  <c r="PH22"/>
  <c r="PH21"/>
  <c r="PH20"/>
  <c r="PH19"/>
  <c r="PH18"/>
  <c r="PH17"/>
  <c r="PH16"/>
  <c r="PH15"/>
  <c r="PI14"/>
  <c r="PH14"/>
  <c r="OX23"/>
  <c r="OW23"/>
  <c r="OY22"/>
  <c r="OY21"/>
  <c r="OY20"/>
  <c r="OY19"/>
  <c r="OY18"/>
  <c r="OY17"/>
  <c r="OY16"/>
  <c r="OY15"/>
  <c r="OZ14"/>
  <c r="OY14"/>
  <c r="OO23"/>
  <c r="ON23"/>
  <c r="OP22"/>
  <c r="OP21"/>
  <c r="OP20"/>
  <c r="OP19"/>
  <c r="OP18"/>
  <c r="OP17"/>
  <c r="OP16"/>
  <c r="OP15"/>
  <c r="OQ14"/>
  <c r="OP14"/>
  <c r="OF23"/>
  <c r="OE23"/>
  <c r="OG22"/>
  <c r="OG21"/>
  <c r="OG20"/>
  <c r="OG19"/>
  <c r="OG18"/>
  <c r="OG17"/>
  <c r="OG16"/>
  <c r="OG15"/>
  <c r="OH14"/>
  <c r="OG14"/>
  <c r="NW23"/>
  <c r="NV23"/>
  <c r="NX22"/>
  <c r="NZ21"/>
  <c r="NY21"/>
  <c r="NX21"/>
  <c r="NZ20"/>
  <c r="NY20"/>
  <c r="NX20"/>
  <c r="NZ19"/>
  <c r="NY19"/>
  <c r="NX19"/>
  <c r="NZ18"/>
  <c r="NY18"/>
  <c r="NX18"/>
  <c r="NZ17"/>
  <c r="NY17"/>
  <c r="NX17"/>
  <c r="NZ16"/>
  <c r="NY16"/>
  <c r="NX16"/>
  <c r="NZ15"/>
  <c r="NY15"/>
  <c r="NX15"/>
  <c r="NX14"/>
  <c r="NN23"/>
  <c r="NM23"/>
  <c r="NQ22"/>
  <c r="NP22"/>
  <c r="NO22"/>
  <c r="NQ21"/>
  <c r="NP21"/>
  <c r="NO21"/>
  <c r="NQ20"/>
  <c r="NP20"/>
  <c r="NO20"/>
  <c r="NQ19"/>
  <c r="NP19"/>
  <c r="NO19"/>
  <c r="NQ18"/>
  <c r="NP18"/>
  <c r="NO18"/>
  <c r="NQ17"/>
  <c r="NP17"/>
  <c r="NO17"/>
  <c r="NQ16"/>
  <c r="NP16"/>
  <c r="NO16"/>
  <c r="NQ15"/>
  <c r="NP15"/>
  <c r="NO15"/>
  <c r="NQ14"/>
  <c r="NP14"/>
  <c r="NO14"/>
  <c r="NE23"/>
  <c r="ND23"/>
  <c r="NF22"/>
  <c r="NF21"/>
  <c r="NF20"/>
  <c r="NF19"/>
  <c r="NF18"/>
  <c r="NG17"/>
  <c r="NF17"/>
  <c r="NF16"/>
  <c r="NF15"/>
  <c r="NF14"/>
  <c r="MV23"/>
  <c r="MU23"/>
  <c r="MX22"/>
  <c r="MW22"/>
  <c r="MY21"/>
  <c r="MX21"/>
  <c r="MW21"/>
  <c r="MY20"/>
  <c r="MX20"/>
  <c r="MW20"/>
  <c r="MY19"/>
  <c r="MX19"/>
  <c r="MW19"/>
  <c r="MY18"/>
  <c r="MX18"/>
  <c r="MW18"/>
  <c r="MY17"/>
  <c r="MX17"/>
  <c r="MW17"/>
  <c r="MY16"/>
  <c r="MX16"/>
  <c r="MW16"/>
  <c r="MY15"/>
  <c r="MX15"/>
  <c r="MW15"/>
  <c r="MY14"/>
  <c r="MX14"/>
  <c r="MW14"/>
  <c r="MM23"/>
  <c r="ML23"/>
  <c r="MN22"/>
  <c r="MN21"/>
  <c r="MP20"/>
  <c r="MO20"/>
  <c r="MN20"/>
  <c r="MN19"/>
  <c r="MN18"/>
  <c r="MN17"/>
  <c r="MN16"/>
  <c r="MN15"/>
  <c r="MN14"/>
  <c r="MD23"/>
  <c r="MC23"/>
  <c r="MF22"/>
  <c r="ME22"/>
  <c r="MG21"/>
  <c r="MF21"/>
  <c r="ME21"/>
  <c r="MG20"/>
  <c r="MF20"/>
  <c r="ME20"/>
  <c r="MG19"/>
  <c r="MF19"/>
  <c r="ME19"/>
  <c r="MG18"/>
  <c r="MF18"/>
  <c r="ME18"/>
  <c r="MG17"/>
  <c r="MF17"/>
  <c r="ME17"/>
  <c r="MG16"/>
  <c r="MF16"/>
  <c r="ME16"/>
  <c r="MG15"/>
  <c r="MF15"/>
  <c r="ME15"/>
  <c r="MG14"/>
  <c r="MF14"/>
  <c r="ME14"/>
  <c r="LU23"/>
  <c r="LT23"/>
  <c r="LV22"/>
  <c r="LV21"/>
  <c r="LX20"/>
  <c r="LW20"/>
  <c r="LV20"/>
  <c r="LV19"/>
  <c r="LV18"/>
  <c r="LV17"/>
  <c r="LV16"/>
  <c r="LV15"/>
  <c r="LV14"/>
  <c r="LL23"/>
  <c r="LK23"/>
  <c r="LN22"/>
  <c r="LM22"/>
  <c r="LO21"/>
  <c r="LN21"/>
  <c r="LM21"/>
  <c r="LO20"/>
  <c r="LN20"/>
  <c r="LM20"/>
  <c r="LO19"/>
  <c r="LN19"/>
  <c r="LM19"/>
  <c r="LO18"/>
  <c r="LN18"/>
  <c r="LM18"/>
  <c r="LO17"/>
  <c r="LN17"/>
  <c r="LM17"/>
  <c r="LO16"/>
  <c r="LN16"/>
  <c r="LM16"/>
  <c r="LO15"/>
  <c r="LN15"/>
  <c r="LM15"/>
  <c r="LN14"/>
  <c r="LM14"/>
  <c r="LC23"/>
  <c r="LB23"/>
  <c r="LD22"/>
  <c r="LD21"/>
  <c r="LF20"/>
  <c r="LE20"/>
  <c r="LD20"/>
  <c r="LD19"/>
  <c r="LD18"/>
  <c r="LD17"/>
  <c r="LD16"/>
  <c r="LD15"/>
  <c r="LE14"/>
  <c r="LD14"/>
  <c r="KT23"/>
  <c r="KS23"/>
  <c r="KU22"/>
  <c r="KU21"/>
  <c r="KU20"/>
  <c r="KU19"/>
  <c r="KU18"/>
  <c r="KV17"/>
  <c r="KU17"/>
  <c r="KW16"/>
  <c r="KV16"/>
  <c r="KU16"/>
  <c r="KV15"/>
  <c r="KU15"/>
  <c r="KU14"/>
  <c r="KK23"/>
  <c r="KJ23"/>
  <c r="KB23"/>
  <c r="KA23"/>
  <c r="KM22"/>
  <c r="KL22"/>
  <c r="KL21"/>
  <c r="KM20"/>
  <c r="KL20"/>
  <c r="KL19"/>
  <c r="KL18"/>
  <c r="KL17"/>
  <c r="KL16"/>
  <c r="KL15"/>
  <c r="KL14"/>
  <c r="KD22"/>
  <c r="KC22"/>
  <c r="KE21"/>
  <c r="KD21"/>
  <c r="KC21"/>
  <c r="KD20"/>
  <c r="KC20"/>
  <c r="KE19"/>
  <c r="KD19"/>
  <c r="KC19"/>
  <c r="KD18"/>
  <c r="KC18"/>
  <c r="KD17"/>
  <c r="KC17"/>
  <c r="KC16"/>
  <c r="KD15"/>
  <c r="KC15"/>
  <c r="KD14"/>
  <c r="KC14"/>
  <c r="JS23"/>
  <c r="JR23"/>
  <c r="JU22"/>
  <c r="JT22"/>
  <c r="JU21"/>
  <c r="JT21"/>
  <c r="JV20"/>
  <c r="JU20"/>
  <c r="JT20"/>
  <c r="JV19"/>
  <c r="JU19"/>
  <c r="JT19"/>
  <c r="JT18"/>
  <c r="JU17"/>
  <c r="JT17"/>
  <c r="JU16"/>
  <c r="JT16"/>
  <c r="JT15"/>
  <c r="JT14"/>
  <c r="JI23"/>
  <c r="JH23"/>
  <c r="JG23"/>
  <c r="JK22"/>
  <c r="JJ22"/>
  <c r="JM21"/>
  <c r="JK21"/>
  <c r="JJ21"/>
  <c r="JM20"/>
  <c r="JK20"/>
  <c r="JJ20"/>
  <c r="JJ19"/>
  <c r="JJ18"/>
  <c r="JM17"/>
  <c r="JK17"/>
  <c r="JJ17"/>
  <c r="JK16"/>
  <c r="JJ16"/>
  <c r="JJ15"/>
  <c r="JK14"/>
  <c r="JJ14"/>
  <c r="IX23"/>
  <c r="IW23"/>
  <c r="IY22"/>
  <c r="IY21"/>
  <c r="IY20"/>
  <c r="IY19"/>
  <c r="IZ18"/>
  <c r="IY18"/>
  <c r="IZ17"/>
  <c r="IY17"/>
  <c r="IZ16"/>
  <c r="IY16"/>
  <c r="IZ15"/>
  <c r="IY15"/>
  <c r="IY14"/>
  <c r="IO23"/>
  <c r="IN23"/>
  <c r="IQ22"/>
  <c r="IP22"/>
  <c r="IP21"/>
  <c r="IP20"/>
  <c r="IP19"/>
  <c r="IP18"/>
  <c r="IP17"/>
  <c r="IP16"/>
  <c r="IP15"/>
  <c r="IP14"/>
  <c r="IF23"/>
  <c r="IE23"/>
  <c r="IH22"/>
  <c r="IG22"/>
  <c r="IG21"/>
  <c r="IG20"/>
  <c r="IG19"/>
  <c r="IG18"/>
  <c r="IH17"/>
  <c r="IG17"/>
  <c r="IH16"/>
  <c r="IG16"/>
  <c r="IG15"/>
  <c r="IG14"/>
  <c r="HW23"/>
  <c r="HV23"/>
  <c r="HX22"/>
  <c r="HX21"/>
  <c r="HY20"/>
  <c r="HX20"/>
  <c r="HY19"/>
  <c r="HX19"/>
  <c r="HY18"/>
  <c r="HX18"/>
  <c r="HY17"/>
  <c r="HX17"/>
  <c r="HY16"/>
  <c r="HX16"/>
  <c r="HX15"/>
  <c r="HY14"/>
  <c r="HX14"/>
  <c r="PZ23" l="1"/>
  <c r="PQ23"/>
  <c r="PH23"/>
  <c r="OY23"/>
  <c r="OP23"/>
  <c r="OG23"/>
  <c r="NX23"/>
  <c r="NO23"/>
  <c r="NF23"/>
  <c r="MW23"/>
  <c r="MN23"/>
  <c r="ME23"/>
  <c r="LV23"/>
  <c r="LM23"/>
  <c r="LD23"/>
  <c r="KU23"/>
  <c r="KL23"/>
  <c r="KC23"/>
  <c r="JT23"/>
  <c r="JJ23"/>
  <c r="IY23"/>
  <c r="IP23"/>
  <c r="IG23"/>
  <c r="HX23"/>
  <c r="HN23"/>
  <c r="HM23"/>
  <c r="HP15"/>
  <c r="HP16"/>
  <c r="HP17"/>
  <c r="HP19"/>
  <c r="HP20"/>
  <c r="HP22"/>
  <c r="HO14"/>
  <c r="HO15"/>
  <c r="HO16"/>
  <c r="HO17"/>
  <c r="HO18"/>
  <c r="HO19"/>
  <c r="HO20"/>
  <c r="HO21"/>
  <c r="HO22"/>
  <c r="HD23"/>
  <c r="HC23"/>
  <c r="HB23"/>
  <c r="HE22"/>
  <c r="HH21"/>
  <c r="HF21"/>
  <c r="HE21"/>
  <c r="HF20"/>
  <c r="HE20"/>
  <c r="HH19"/>
  <c r="HF19"/>
  <c r="HE19"/>
  <c r="HF18"/>
  <c r="HE18"/>
  <c r="HF17"/>
  <c r="HE17"/>
  <c r="HF16"/>
  <c r="HE16"/>
  <c r="HF15"/>
  <c r="HE15"/>
  <c r="HH14"/>
  <c r="HF14"/>
  <c r="HE14"/>
  <c r="GR23"/>
  <c r="GQ23"/>
  <c r="GP23"/>
  <c r="GS22"/>
  <c r="GV21"/>
  <c r="GT21"/>
  <c r="GS21"/>
  <c r="GV20"/>
  <c r="GT20"/>
  <c r="GS20"/>
  <c r="GV19"/>
  <c r="GT19"/>
  <c r="GS19"/>
  <c r="GT18"/>
  <c r="GS18"/>
  <c r="GT17"/>
  <c r="GS17"/>
  <c r="GT16"/>
  <c r="GS16"/>
  <c r="GV15"/>
  <c r="GT15"/>
  <c r="GS15"/>
  <c r="GV14"/>
  <c r="GT14"/>
  <c r="GS14"/>
  <c r="GF23"/>
  <c r="GE23"/>
  <c r="GD23"/>
  <c r="GG22"/>
  <c r="GG21"/>
  <c r="GG20"/>
  <c r="GJ19"/>
  <c r="GH19"/>
  <c r="GG19"/>
  <c r="GH18"/>
  <c r="GG18"/>
  <c r="GG17"/>
  <c r="GH16"/>
  <c r="GG16"/>
  <c r="GH15"/>
  <c r="GG15"/>
  <c r="GH14"/>
  <c r="GG14"/>
  <c r="FT23"/>
  <c r="FS23"/>
  <c r="FR23"/>
  <c r="FX22"/>
  <c r="FV22"/>
  <c r="FU22"/>
  <c r="FU21"/>
  <c r="FU20"/>
  <c r="FV19"/>
  <c r="FU19"/>
  <c r="FV18"/>
  <c r="FU18"/>
  <c r="FX17"/>
  <c r="FV17"/>
  <c r="FU17"/>
  <c r="FU16"/>
  <c r="FU15"/>
  <c r="FU14"/>
  <c r="FH23"/>
  <c r="FG23"/>
  <c r="FF23"/>
  <c r="FJ22"/>
  <c r="FI22"/>
  <c r="FL21"/>
  <c r="FJ21"/>
  <c r="FI21"/>
  <c r="FJ20"/>
  <c r="FI20"/>
  <c r="FL19"/>
  <c r="FJ19"/>
  <c r="FI19"/>
  <c r="FL18"/>
  <c r="FJ18"/>
  <c r="FI18"/>
  <c r="FL17"/>
  <c r="FJ17"/>
  <c r="FI17"/>
  <c r="FJ16"/>
  <c r="FI16"/>
  <c r="FJ15"/>
  <c r="FI15"/>
  <c r="FL14"/>
  <c r="FJ14"/>
  <c r="FI14"/>
  <c r="EV23"/>
  <c r="EU23"/>
  <c r="ET23"/>
  <c r="EX22"/>
  <c r="EW22"/>
  <c r="EZ21"/>
  <c r="EX21"/>
  <c r="EW21"/>
  <c r="EZ20"/>
  <c r="EX20"/>
  <c r="EW20"/>
  <c r="EZ19"/>
  <c r="EX19"/>
  <c r="EW19"/>
  <c r="EZ18"/>
  <c r="EX18"/>
  <c r="EW18"/>
  <c r="EZ17"/>
  <c r="EX17"/>
  <c r="EW17"/>
  <c r="EZ16"/>
  <c r="EX16"/>
  <c r="EW16"/>
  <c r="EZ15"/>
  <c r="EX15"/>
  <c r="EW15"/>
  <c r="EZ14"/>
  <c r="EX14"/>
  <c r="EW14"/>
  <c r="EJ23"/>
  <c r="EI23"/>
  <c r="EH23"/>
  <c r="EN22"/>
  <c r="EL22"/>
  <c r="EK22"/>
  <c r="EN21"/>
  <c r="EL21"/>
  <c r="EK21"/>
  <c r="EN20"/>
  <c r="EL20"/>
  <c r="EK20"/>
  <c r="EN19"/>
  <c r="EL19"/>
  <c r="EK19"/>
  <c r="EL18"/>
  <c r="EK18"/>
  <c r="EN17"/>
  <c r="EL17"/>
  <c r="EK17"/>
  <c r="EN16"/>
  <c r="EL16"/>
  <c r="EK16"/>
  <c r="EN15"/>
  <c r="EL15"/>
  <c r="EK15"/>
  <c r="EN14"/>
  <c r="EL14"/>
  <c r="EK14"/>
  <c r="DX23"/>
  <c r="DW23"/>
  <c r="DV23"/>
  <c r="DY22"/>
  <c r="EB21"/>
  <c r="DZ21"/>
  <c r="DY21"/>
  <c r="EB20"/>
  <c r="DZ20"/>
  <c r="DY20"/>
  <c r="EB19"/>
  <c r="DZ19"/>
  <c r="DY19"/>
  <c r="DZ18"/>
  <c r="DY18"/>
  <c r="DZ17"/>
  <c r="DY17"/>
  <c r="EB16"/>
  <c r="DZ16"/>
  <c r="DY16"/>
  <c r="EB15"/>
  <c r="DZ15"/>
  <c r="DY15"/>
  <c r="EB14"/>
  <c r="DZ14"/>
  <c r="DY14"/>
  <c r="DL23"/>
  <c r="DK23"/>
  <c r="DJ23"/>
  <c r="DN22"/>
  <c r="DM22"/>
  <c r="DP21"/>
  <c r="DN21"/>
  <c r="DM21"/>
  <c r="DN20"/>
  <c r="DM20"/>
  <c r="DP19"/>
  <c r="DN19"/>
  <c r="DM19"/>
  <c r="DN18"/>
  <c r="DM18"/>
  <c r="DN17"/>
  <c r="DM17"/>
  <c r="DP16"/>
  <c r="DN16"/>
  <c r="DM16"/>
  <c r="DP15"/>
  <c r="DN15"/>
  <c r="DM15"/>
  <c r="DP14"/>
  <c r="DN14"/>
  <c r="DM14"/>
  <c r="CZ23"/>
  <c r="CY23"/>
  <c r="CX23"/>
  <c r="DB22"/>
  <c r="DA22"/>
  <c r="DD21"/>
  <c r="DB21"/>
  <c r="DA21"/>
  <c r="DB20"/>
  <c r="DA20"/>
  <c r="DD19"/>
  <c r="DB19"/>
  <c r="DA19"/>
  <c r="DD18"/>
  <c r="DB18"/>
  <c r="DA18"/>
  <c r="DB17"/>
  <c r="DA17"/>
  <c r="DD16"/>
  <c r="DB16"/>
  <c r="DA16"/>
  <c r="DD15"/>
  <c r="DB15"/>
  <c r="DA15"/>
  <c r="DD14"/>
  <c r="DB14"/>
  <c r="DA14"/>
  <c r="CN23"/>
  <c r="CM23"/>
  <c r="CL23"/>
  <c r="CP22"/>
  <c r="CO22"/>
  <c r="CR21"/>
  <c r="CP21"/>
  <c r="CO21"/>
  <c r="CP20"/>
  <c r="CO20"/>
  <c r="CR19"/>
  <c r="CP19"/>
  <c r="CO19"/>
  <c r="CR18"/>
  <c r="CP18"/>
  <c r="CO18"/>
  <c r="CP17"/>
  <c r="CO17"/>
  <c r="CR16"/>
  <c r="CP16"/>
  <c r="CO16"/>
  <c r="CR15"/>
  <c r="CP15"/>
  <c r="CO15"/>
  <c r="CR14"/>
  <c r="CP14"/>
  <c r="CO14"/>
  <c r="CB23"/>
  <c r="CA23"/>
  <c r="BZ23"/>
  <c r="CD22"/>
  <c r="CC22"/>
  <c r="CF21"/>
  <c r="CD21"/>
  <c r="CC21"/>
  <c r="CF20"/>
  <c r="CD20"/>
  <c r="CC20"/>
  <c r="CF19"/>
  <c r="CD19"/>
  <c r="CC19"/>
  <c r="CD18"/>
  <c r="CC18"/>
  <c r="CD17"/>
  <c r="CC17"/>
  <c r="CD16"/>
  <c r="CC16"/>
  <c r="CF15"/>
  <c r="CD15"/>
  <c r="CC15"/>
  <c r="CF14"/>
  <c r="CD14"/>
  <c r="CC14"/>
  <c r="BP23"/>
  <c r="BO23"/>
  <c r="BN23"/>
  <c r="BR22"/>
  <c r="BQ22"/>
  <c r="BT21"/>
  <c r="BR21"/>
  <c r="BQ21"/>
  <c r="BR20"/>
  <c r="BQ20"/>
  <c r="BT19"/>
  <c r="BR19"/>
  <c r="BQ19"/>
  <c r="BT18"/>
  <c r="BR18"/>
  <c r="BQ18"/>
  <c r="BT17"/>
  <c r="BR17"/>
  <c r="BQ17"/>
  <c r="BR16"/>
  <c r="BQ16"/>
  <c r="BT15"/>
  <c r="BR15"/>
  <c r="BQ15"/>
  <c r="BT14"/>
  <c r="BR14"/>
  <c r="BQ14"/>
  <c r="BD23"/>
  <c r="BC23"/>
  <c r="BB23"/>
  <c r="BF22"/>
  <c r="BE22"/>
  <c r="BH21"/>
  <c r="BF21"/>
  <c r="BE21"/>
  <c r="BH20"/>
  <c r="BF20"/>
  <c r="BE20"/>
  <c r="BH19"/>
  <c r="BF19"/>
  <c r="BE19"/>
  <c r="BF18"/>
  <c r="BE18"/>
  <c r="BH17"/>
  <c r="BF17"/>
  <c r="BE17"/>
  <c r="BH16"/>
  <c r="BF16"/>
  <c r="BE16"/>
  <c r="BH15"/>
  <c r="BF15"/>
  <c r="BE15"/>
  <c r="BH14"/>
  <c r="BF14"/>
  <c r="BE14"/>
  <c r="AR23"/>
  <c r="AQ23"/>
  <c r="AP23"/>
  <c r="AV22"/>
  <c r="AT22"/>
  <c r="AS22"/>
  <c r="AV21"/>
  <c r="AT21"/>
  <c r="AS21"/>
  <c r="AV20"/>
  <c r="AT20"/>
  <c r="AS20"/>
  <c r="AV19"/>
  <c r="AT19"/>
  <c r="AS19"/>
  <c r="AV18"/>
  <c r="AT18"/>
  <c r="AS18"/>
  <c r="AV17"/>
  <c r="AT17"/>
  <c r="AS17"/>
  <c r="AV16"/>
  <c r="AT16"/>
  <c r="AS16"/>
  <c r="AV15"/>
  <c r="AT15"/>
  <c r="AS15"/>
  <c r="AV14"/>
  <c r="AT14"/>
  <c r="AS14"/>
  <c r="AF23"/>
  <c r="AE23"/>
  <c r="AD23"/>
  <c r="AH22"/>
  <c r="AG22"/>
  <c r="AJ21"/>
  <c r="AH21"/>
  <c r="AG21"/>
  <c r="AJ20"/>
  <c r="AH20"/>
  <c r="AG20"/>
  <c r="AJ19"/>
  <c r="AH19"/>
  <c r="AG19"/>
  <c r="AJ18"/>
  <c r="AH18"/>
  <c r="AG18"/>
  <c r="AJ17"/>
  <c r="AH17"/>
  <c r="AG17"/>
  <c r="AJ16"/>
  <c r="AH16"/>
  <c r="AG16"/>
  <c r="AJ15"/>
  <c r="AH15"/>
  <c r="AG15"/>
  <c r="AJ14"/>
  <c r="AH14"/>
  <c r="AG14"/>
  <c r="T23"/>
  <c r="S23"/>
  <c r="R23"/>
  <c r="U22"/>
  <c r="X21"/>
  <c r="V21"/>
  <c r="U21"/>
  <c r="X20"/>
  <c r="V20"/>
  <c r="U20"/>
  <c r="X19"/>
  <c r="V19"/>
  <c r="U19"/>
  <c r="X18"/>
  <c r="V18"/>
  <c r="U18"/>
  <c r="X17"/>
  <c r="V17"/>
  <c r="U17"/>
  <c r="X16"/>
  <c r="V16"/>
  <c r="U16"/>
  <c r="X15"/>
  <c r="V15"/>
  <c r="U15"/>
  <c r="U14"/>
  <c r="I21"/>
  <c r="E21"/>
  <c r="H23"/>
  <c r="G23"/>
  <c r="F23"/>
  <c r="L14"/>
  <c r="L15"/>
  <c r="L17"/>
  <c r="L18"/>
  <c r="L19"/>
  <c r="L21"/>
  <c r="L22"/>
  <c r="J14"/>
  <c r="J15"/>
  <c r="J16"/>
  <c r="J17"/>
  <c r="J18"/>
  <c r="J19"/>
  <c r="J20"/>
  <c r="J21"/>
  <c r="J22"/>
  <c r="I14"/>
  <c r="I15"/>
  <c r="I16"/>
  <c r="I17"/>
  <c r="I18"/>
  <c r="I19"/>
  <c r="I20"/>
  <c r="I22"/>
  <c r="PV23"/>
  <c r="PU23"/>
  <c r="QA23" s="1"/>
  <c r="PM23"/>
  <c r="PL23"/>
  <c r="PR23" s="1"/>
  <c r="PD23"/>
  <c r="PC23"/>
  <c r="PI23" s="1"/>
  <c r="OU23"/>
  <c r="OT23"/>
  <c r="OZ23" s="1"/>
  <c r="OL23"/>
  <c r="OK23"/>
  <c r="OQ23" s="1"/>
  <c r="OC23"/>
  <c r="OB23"/>
  <c r="OH23" s="1"/>
  <c r="NT23"/>
  <c r="NZ23" s="1"/>
  <c r="NS23"/>
  <c r="NY23" s="1"/>
  <c r="NK23"/>
  <c r="NQ23" s="1"/>
  <c r="NJ23"/>
  <c r="NP23" s="1"/>
  <c r="NB23"/>
  <c r="NA23"/>
  <c r="NG23" s="1"/>
  <c r="MS23"/>
  <c r="MY23" s="1"/>
  <c r="MR23"/>
  <c r="MX23" s="1"/>
  <c r="MJ23"/>
  <c r="MP23" s="1"/>
  <c r="MI23"/>
  <c r="MO23" s="1"/>
  <c r="MA23"/>
  <c r="MG23" s="1"/>
  <c r="LZ23"/>
  <c r="MF23" s="1"/>
  <c r="LR23"/>
  <c r="LX23" s="1"/>
  <c r="LQ23"/>
  <c r="LW23" s="1"/>
  <c r="LI23"/>
  <c r="LO23" s="1"/>
  <c r="LH23"/>
  <c r="LN23" s="1"/>
  <c r="KZ23"/>
  <c r="LF23" s="1"/>
  <c r="KY23"/>
  <c r="LE23" s="1"/>
  <c r="KQ23"/>
  <c r="KW23" s="1"/>
  <c r="KP23"/>
  <c r="KV23" s="1"/>
  <c r="KH23"/>
  <c r="KG23"/>
  <c r="KM23" s="1"/>
  <c r="JY23"/>
  <c r="KE23" s="1"/>
  <c r="JX23"/>
  <c r="KD23" s="1"/>
  <c r="JP23"/>
  <c r="JV23" s="1"/>
  <c r="JO23"/>
  <c r="JU23" s="1"/>
  <c r="JE23"/>
  <c r="JM23" s="1"/>
  <c r="JD23"/>
  <c r="JL23" s="1"/>
  <c r="JC23"/>
  <c r="JK23" s="1"/>
  <c r="IU23"/>
  <c r="IT23"/>
  <c r="IZ23" s="1"/>
  <c r="IL23"/>
  <c r="IK23"/>
  <c r="IQ23" s="1"/>
  <c r="IC23"/>
  <c r="IB23"/>
  <c r="IH23" s="1"/>
  <c r="HT23"/>
  <c r="HZ23" s="1"/>
  <c r="HS23"/>
  <c r="HY23" s="1"/>
  <c r="HK23"/>
  <c r="HJ23"/>
  <c r="GZ23"/>
  <c r="GY23"/>
  <c r="GX23"/>
  <c r="GN23"/>
  <c r="GM23"/>
  <c r="GL23"/>
  <c r="GB23"/>
  <c r="GA23"/>
  <c r="FZ23"/>
  <c r="FP23"/>
  <c r="FO23"/>
  <c r="FN23"/>
  <c r="FD23"/>
  <c r="FC23"/>
  <c r="FB23"/>
  <c r="ER23"/>
  <c r="EQ23"/>
  <c r="EP23"/>
  <c r="EF23"/>
  <c r="EE23"/>
  <c r="ED23"/>
  <c r="DT23"/>
  <c r="DS23"/>
  <c r="DR23"/>
  <c r="DH23"/>
  <c r="DG23"/>
  <c r="DF23"/>
  <c r="CV23"/>
  <c r="CU23"/>
  <c r="CT23"/>
  <c r="CJ23"/>
  <c r="CI23"/>
  <c r="CH23"/>
  <c r="BX23"/>
  <c r="BW23"/>
  <c r="BV23"/>
  <c r="BL23"/>
  <c r="BK23"/>
  <c r="BJ23"/>
  <c r="AZ23"/>
  <c r="AY23"/>
  <c r="AX23"/>
  <c r="AN23"/>
  <c r="AM23"/>
  <c r="AL23"/>
  <c r="AB23"/>
  <c r="AA23"/>
  <c r="Z23"/>
  <c r="P23"/>
  <c r="O23"/>
  <c r="N23"/>
  <c r="D23"/>
  <c r="C23"/>
  <c r="B23"/>
  <c r="PW22"/>
  <c r="PN22"/>
  <c r="PE22"/>
  <c r="OV22"/>
  <c r="OM22"/>
  <c r="OD22"/>
  <c r="NU22"/>
  <c r="NL22"/>
  <c r="NR22" s="1"/>
  <c r="NC22"/>
  <c r="MT22"/>
  <c r="MZ22" s="1"/>
  <c r="MK22"/>
  <c r="MB22"/>
  <c r="MH22" s="1"/>
  <c r="LS22"/>
  <c r="LJ22"/>
  <c r="LP22" s="1"/>
  <c r="LA22"/>
  <c r="KR22"/>
  <c r="KI22"/>
  <c r="KO22" s="1"/>
  <c r="JZ22"/>
  <c r="KF22" s="1"/>
  <c r="JQ22"/>
  <c r="JW22" s="1"/>
  <c r="JF22"/>
  <c r="JN22" s="1"/>
  <c r="IV22"/>
  <c r="IM22"/>
  <c r="IS22" s="1"/>
  <c r="ID22"/>
  <c r="IJ22" s="1"/>
  <c r="HU22"/>
  <c r="HL22"/>
  <c r="HA22"/>
  <c r="GO22"/>
  <c r="GC22"/>
  <c r="FQ22"/>
  <c r="FE22"/>
  <c r="ES22"/>
  <c r="EG22"/>
  <c r="DU22"/>
  <c r="DI22"/>
  <c r="CW22"/>
  <c r="CK22"/>
  <c r="BY22"/>
  <c r="BM22"/>
  <c r="BA22"/>
  <c r="AO22"/>
  <c r="AC22"/>
  <c r="Q22"/>
  <c r="E22"/>
  <c r="PW21"/>
  <c r="PN21"/>
  <c r="PE21"/>
  <c r="OV21"/>
  <c r="OM21"/>
  <c r="OD21"/>
  <c r="NU21"/>
  <c r="OA21" s="1"/>
  <c r="NL21"/>
  <c r="NR21" s="1"/>
  <c r="NC21"/>
  <c r="MT21"/>
  <c r="MZ21" s="1"/>
  <c r="MK21"/>
  <c r="MB21"/>
  <c r="MH21" s="1"/>
  <c r="LS21"/>
  <c r="LJ21"/>
  <c r="LP21" s="1"/>
  <c r="LA21"/>
  <c r="KR21"/>
  <c r="KI21"/>
  <c r="JZ21"/>
  <c r="KF21" s="1"/>
  <c r="JQ21"/>
  <c r="JW21" s="1"/>
  <c r="JF21"/>
  <c r="JN21" s="1"/>
  <c r="IV21"/>
  <c r="IM21"/>
  <c r="ID21"/>
  <c r="HU21"/>
  <c r="HL21"/>
  <c r="HA21"/>
  <c r="GO21"/>
  <c r="GC21"/>
  <c r="FQ21"/>
  <c r="FE21"/>
  <c r="ES21"/>
  <c r="EG21"/>
  <c r="DU21"/>
  <c r="DI21"/>
  <c r="CW21"/>
  <c r="CK21"/>
  <c r="BY21"/>
  <c r="BM21"/>
  <c r="BA21"/>
  <c r="AO21"/>
  <c r="AC21"/>
  <c r="Q21"/>
  <c r="PW20"/>
  <c r="PN20"/>
  <c r="PE20"/>
  <c r="OV20"/>
  <c r="OM20"/>
  <c r="OD20"/>
  <c r="NU20"/>
  <c r="OA20" s="1"/>
  <c r="NL20"/>
  <c r="NR20" s="1"/>
  <c r="NC20"/>
  <c r="MT20"/>
  <c r="MZ20" s="1"/>
  <c r="MK20"/>
  <c r="MQ20" s="1"/>
  <c r="MB20"/>
  <c r="MH20" s="1"/>
  <c r="LS20"/>
  <c r="LY20" s="1"/>
  <c r="LJ20"/>
  <c r="LP20" s="1"/>
  <c r="LA20"/>
  <c r="LG20" s="1"/>
  <c r="KR20"/>
  <c r="KI20"/>
  <c r="KO20" s="1"/>
  <c r="JZ20"/>
  <c r="KF20" s="1"/>
  <c r="JQ20"/>
  <c r="JW20" s="1"/>
  <c r="JF20"/>
  <c r="JN20" s="1"/>
  <c r="IV20"/>
  <c r="IM20"/>
  <c r="ID20"/>
  <c r="HU20"/>
  <c r="IA20" s="1"/>
  <c r="HL20"/>
  <c r="HA20"/>
  <c r="GO20"/>
  <c r="GC20"/>
  <c r="FQ20"/>
  <c r="FE20"/>
  <c r="ES20"/>
  <c r="EG20"/>
  <c r="DU20"/>
  <c r="DI20"/>
  <c r="CW20"/>
  <c r="CK20"/>
  <c r="BY20"/>
  <c r="BM20"/>
  <c r="BA20"/>
  <c r="AO20"/>
  <c r="AC20"/>
  <c r="Q20"/>
  <c r="E20"/>
  <c r="PW19"/>
  <c r="PN19"/>
  <c r="PE19"/>
  <c r="OV19"/>
  <c r="OM19"/>
  <c r="OD19"/>
  <c r="NU19"/>
  <c r="OA19" s="1"/>
  <c r="NL19"/>
  <c r="NR19" s="1"/>
  <c r="NC19"/>
  <c r="MT19"/>
  <c r="MZ19" s="1"/>
  <c r="MK19"/>
  <c r="MB19"/>
  <c r="MH19" s="1"/>
  <c r="LS19"/>
  <c r="LJ19"/>
  <c r="LP19" s="1"/>
  <c r="LA19"/>
  <c r="KR19"/>
  <c r="KI19"/>
  <c r="JZ19"/>
  <c r="KF19" s="1"/>
  <c r="JQ19"/>
  <c r="JW19" s="1"/>
  <c r="JF19"/>
  <c r="IV19"/>
  <c r="IM19"/>
  <c r="ID19"/>
  <c r="HU19"/>
  <c r="IA19" s="1"/>
  <c r="HL19"/>
  <c r="HA19"/>
  <c r="GO19"/>
  <c r="GC19"/>
  <c r="FQ19"/>
  <c r="FE19"/>
  <c r="ES19"/>
  <c r="EG19"/>
  <c r="DU19"/>
  <c r="DI19"/>
  <c r="CW19"/>
  <c r="CK19"/>
  <c r="BY19"/>
  <c r="BM19"/>
  <c r="BA19"/>
  <c r="AO19"/>
  <c r="AC19"/>
  <c r="Q19"/>
  <c r="E19"/>
  <c r="PW18"/>
  <c r="PN18"/>
  <c r="PE18"/>
  <c r="OV18"/>
  <c r="OM18"/>
  <c r="OD18"/>
  <c r="NU18"/>
  <c r="OA18" s="1"/>
  <c r="NL18"/>
  <c r="NR18" s="1"/>
  <c r="NC18"/>
  <c r="MT18"/>
  <c r="MZ18" s="1"/>
  <c r="MK18"/>
  <c r="MB18"/>
  <c r="MH18" s="1"/>
  <c r="LS18"/>
  <c r="LJ18"/>
  <c r="LP18" s="1"/>
  <c r="LA18"/>
  <c r="KR18"/>
  <c r="KI18"/>
  <c r="JZ18"/>
  <c r="KF18" s="1"/>
  <c r="JQ18"/>
  <c r="JF18"/>
  <c r="IV18"/>
  <c r="JB18" s="1"/>
  <c r="IM18"/>
  <c r="ID18"/>
  <c r="HU18"/>
  <c r="IA18" s="1"/>
  <c r="HL18"/>
  <c r="HA18"/>
  <c r="GO18"/>
  <c r="GC18"/>
  <c r="FQ18"/>
  <c r="FE18"/>
  <c r="ES18"/>
  <c r="EG18"/>
  <c r="DU18"/>
  <c r="DI18"/>
  <c r="CW18"/>
  <c r="CK18"/>
  <c r="BY18"/>
  <c r="BM18"/>
  <c r="BA18"/>
  <c r="AO18"/>
  <c r="AC18"/>
  <c r="Q18"/>
  <c r="E18"/>
  <c r="PW17"/>
  <c r="PN17"/>
  <c r="PE17"/>
  <c r="OV17"/>
  <c r="OM17"/>
  <c r="OD17"/>
  <c r="NU17"/>
  <c r="OA17" s="1"/>
  <c r="NL17"/>
  <c r="NR17" s="1"/>
  <c r="NC17"/>
  <c r="NI17" s="1"/>
  <c r="MT17"/>
  <c r="MZ17" s="1"/>
  <c r="MK17"/>
  <c r="MB17"/>
  <c r="MH17" s="1"/>
  <c r="LS17"/>
  <c r="LJ17"/>
  <c r="LP17" s="1"/>
  <c r="LA17"/>
  <c r="KR17"/>
  <c r="KX17" s="1"/>
  <c r="KI17"/>
  <c r="JZ17"/>
  <c r="KF17" s="1"/>
  <c r="JQ17"/>
  <c r="JW17" s="1"/>
  <c r="JF17"/>
  <c r="JN17" s="1"/>
  <c r="IV17"/>
  <c r="JB17" s="1"/>
  <c r="IM17"/>
  <c r="ID17"/>
  <c r="IJ17" s="1"/>
  <c r="HU17"/>
  <c r="IA17" s="1"/>
  <c r="HL17"/>
  <c r="HA17"/>
  <c r="GO17"/>
  <c r="GC17"/>
  <c r="FQ17"/>
  <c r="FE17"/>
  <c r="ES17"/>
  <c r="EG17"/>
  <c r="DU17"/>
  <c r="DI17"/>
  <c r="CW17"/>
  <c r="CK17"/>
  <c r="BY17"/>
  <c r="BM17"/>
  <c r="BA17"/>
  <c r="AO17"/>
  <c r="AC17"/>
  <c r="Q17"/>
  <c r="E17"/>
  <c r="PW16"/>
  <c r="PN16"/>
  <c r="PE16"/>
  <c r="OV16"/>
  <c r="OM16"/>
  <c r="OD16"/>
  <c r="NU16"/>
  <c r="OA16" s="1"/>
  <c r="NL16"/>
  <c r="NR16" s="1"/>
  <c r="NC16"/>
  <c r="MT16"/>
  <c r="MZ16" s="1"/>
  <c r="MK16"/>
  <c r="MB16"/>
  <c r="MH16" s="1"/>
  <c r="LS16"/>
  <c r="LJ16"/>
  <c r="LP16" s="1"/>
  <c r="LA16"/>
  <c r="KR16"/>
  <c r="KX16" s="1"/>
  <c r="KI16"/>
  <c r="JZ16"/>
  <c r="JQ16"/>
  <c r="JW16" s="1"/>
  <c r="JF16"/>
  <c r="JN16" s="1"/>
  <c r="IV16"/>
  <c r="JB16" s="1"/>
  <c r="IM16"/>
  <c r="ID16"/>
  <c r="IJ16" s="1"/>
  <c r="HU16"/>
  <c r="IA16" s="1"/>
  <c r="HL16"/>
  <c r="HA16"/>
  <c r="GO16"/>
  <c r="GC16"/>
  <c r="FQ16"/>
  <c r="FE16"/>
  <c r="ES16"/>
  <c r="EG16"/>
  <c r="DU16"/>
  <c r="DI16"/>
  <c r="CW16"/>
  <c r="CK16"/>
  <c r="BY16"/>
  <c r="BM16"/>
  <c r="BA16"/>
  <c r="AO16"/>
  <c r="AC16"/>
  <c r="Q16"/>
  <c r="E16"/>
  <c r="PW15"/>
  <c r="PN15"/>
  <c r="PE15"/>
  <c r="OV15"/>
  <c r="OM15"/>
  <c r="OD15"/>
  <c r="NU15"/>
  <c r="OA15" s="1"/>
  <c r="NL15"/>
  <c r="NR15" s="1"/>
  <c r="NC15"/>
  <c r="MT15"/>
  <c r="MZ15" s="1"/>
  <c r="MK15"/>
  <c r="MB15"/>
  <c r="MH15" s="1"/>
  <c r="LS15"/>
  <c r="LJ15"/>
  <c r="LP15" s="1"/>
  <c r="LA15"/>
  <c r="KR15"/>
  <c r="KX15" s="1"/>
  <c r="KI15"/>
  <c r="JZ15"/>
  <c r="KF15" s="1"/>
  <c r="JQ15"/>
  <c r="JF15"/>
  <c r="IV15"/>
  <c r="JB15" s="1"/>
  <c r="IM15"/>
  <c r="ID15"/>
  <c r="HU15"/>
  <c r="HL15"/>
  <c r="HA15"/>
  <c r="GO15"/>
  <c r="GC15"/>
  <c r="FQ15"/>
  <c r="FE15"/>
  <c r="ES15"/>
  <c r="EG15"/>
  <c r="DU15"/>
  <c r="DI15"/>
  <c r="CW15"/>
  <c r="CK15"/>
  <c r="BY15"/>
  <c r="BM15"/>
  <c r="BA15"/>
  <c r="AO15"/>
  <c r="AC15"/>
  <c r="Q15"/>
  <c r="E15"/>
  <c r="PW14"/>
  <c r="PN14"/>
  <c r="PT14" s="1"/>
  <c r="PE14"/>
  <c r="PK14" s="1"/>
  <c r="OV14"/>
  <c r="PB14" s="1"/>
  <c r="OM14"/>
  <c r="OS14" s="1"/>
  <c r="OD14"/>
  <c r="OJ14" s="1"/>
  <c r="NU14"/>
  <c r="NL14"/>
  <c r="NR14" s="1"/>
  <c r="NC14"/>
  <c r="MT14"/>
  <c r="MZ14" s="1"/>
  <c r="MK14"/>
  <c r="MB14"/>
  <c r="MH14" s="1"/>
  <c r="LS14"/>
  <c r="LJ14"/>
  <c r="LP14" s="1"/>
  <c r="LA14"/>
  <c r="LG14" s="1"/>
  <c r="KR14"/>
  <c r="KI14"/>
  <c r="JZ14"/>
  <c r="KF14" s="1"/>
  <c r="JQ14"/>
  <c r="JF14"/>
  <c r="JN14" s="1"/>
  <c r="IV14"/>
  <c r="IM14"/>
  <c r="IS14" s="1"/>
  <c r="ID14"/>
  <c r="HU14"/>
  <c r="IA14" s="1"/>
  <c r="HL14"/>
  <c r="HA14"/>
  <c r="GO14"/>
  <c r="GC14"/>
  <c r="FQ14"/>
  <c r="FE14"/>
  <c r="ES14"/>
  <c r="EG14"/>
  <c r="DU14"/>
  <c r="DI14"/>
  <c r="CW14"/>
  <c r="CK14"/>
  <c r="BY14"/>
  <c r="BM14"/>
  <c r="BA14"/>
  <c r="AO14"/>
  <c r="AC14"/>
  <c r="Q14"/>
  <c r="E14"/>
  <c r="IC6" i="5"/>
  <c r="IC7"/>
  <c r="IC8"/>
  <c r="IC9"/>
  <c r="IC10"/>
  <c r="IC11"/>
  <c r="IC12"/>
  <c r="IC13"/>
  <c r="IC14"/>
  <c r="IC15"/>
  <c r="IC16"/>
  <c r="IC17"/>
  <c r="IC18"/>
  <c r="IC19"/>
  <c r="IC20"/>
  <c r="IC21"/>
  <c r="IC5"/>
  <c r="HZ22"/>
  <c r="HX22"/>
  <c r="HW22"/>
  <c r="HU22"/>
  <c r="HS22"/>
  <c r="HR22"/>
  <c r="HP22"/>
  <c r="HN22"/>
  <c r="HM22"/>
  <c r="HK22"/>
  <c r="HI22"/>
  <c r="HH22"/>
  <c r="HF22"/>
  <c r="HD22"/>
  <c r="HC22"/>
  <c r="HA22"/>
  <c r="GY22"/>
  <c r="GX22"/>
  <c r="GV22"/>
  <c r="GT22"/>
  <c r="GS22"/>
  <c r="GQ22"/>
  <c r="GO22"/>
  <c r="GN22"/>
  <c r="GL22"/>
  <c r="GJ22"/>
  <c r="GI22"/>
  <c r="GG22"/>
  <c r="GE22"/>
  <c r="GD22"/>
  <c r="GB22"/>
  <c r="FZ22"/>
  <c r="FY22"/>
  <c r="FW22"/>
  <c r="FU22"/>
  <c r="FT22"/>
  <c r="FR22"/>
  <c r="FP22"/>
  <c r="FO22"/>
  <c r="FM22"/>
  <c r="FK22"/>
  <c r="FJ22"/>
  <c r="FH22"/>
  <c r="FF22"/>
  <c r="FE22"/>
  <c r="FC22"/>
  <c r="FA22"/>
  <c r="EZ22"/>
  <c r="EX22"/>
  <c r="EV22"/>
  <c r="EU22"/>
  <c r="ES22"/>
  <c r="EQ22"/>
  <c r="EP22"/>
  <c r="EN22"/>
  <c r="EL22"/>
  <c r="EK22"/>
  <c r="EI22"/>
  <c r="EG22"/>
  <c r="EF22"/>
  <c r="EE22"/>
  <c r="EC22"/>
  <c r="EA22"/>
  <c r="DZ22"/>
  <c r="DX22"/>
  <c r="DV22"/>
  <c r="DU22"/>
  <c r="DS22"/>
  <c r="DQ22"/>
  <c r="DP22"/>
  <c r="DN22"/>
  <c r="DL22"/>
  <c r="DK22"/>
  <c r="DI22"/>
  <c r="DG22"/>
  <c r="DF22"/>
  <c r="DD22"/>
  <c r="DB22"/>
  <c r="DA22"/>
  <c r="CZ22"/>
  <c r="CX22"/>
  <c r="CV22"/>
  <c r="CU22"/>
  <c r="CT22"/>
  <c r="CR22"/>
  <c r="CP22"/>
  <c r="CO22"/>
  <c r="CN22"/>
  <c r="CL22"/>
  <c r="CJ22"/>
  <c r="CI22"/>
  <c r="CH22"/>
  <c r="CF22"/>
  <c r="CD22"/>
  <c r="CC22"/>
  <c r="CB22"/>
  <c r="BZ22"/>
  <c r="BX22"/>
  <c r="BW22"/>
  <c r="BV22"/>
  <c r="BT22"/>
  <c r="BR22"/>
  <c r="BQ22"/>
  <c r="BP22"/>
  <c r="BN22"/>
  <c r="BL22"/>
  <c r="BK22"/>
  <c r="BJ22"/>
  <c r="BH22"/>
  <c r="BF22"/>
  <c r="BE22"/>
  <c r="BD22"/>
  <c r="BB22"/>
  <c r="AZ22"/>
  <c r="AY22"/>
  <c r="AX22"/>
  <c r="AV22"/>
  <c r="AT22"/>
  <c r="AS22"/>
  <c r="AR22"/>
  <c r="AP22"/>
  <c r="AN22"/>
  <c r="AM22"/>
  <c r="AL22"/>
  <c r="AJ22"/>
  <c r="AH22"/>
  <c r="AG22"/>
  <c r="AF22"/>
  <c r="AD22"/>
  <c r="AB22"/>
  <c r="AA22"/>
  <c r="Z22"/>
  <c r="X22"/>
  <c r="V22"/>
  <c r="U22"/>
  <c r="T22"/>
  <c r="R22"/>
  <c r="P22"/>
  <c r="O22"/>
  <c r="N22"/>
  <c r="L22"/>
  <c r="J22"/>
  <c r="I22"/>
  <c r="H22"/>
  <c r="F22"/>
  <c r="D22"/>
  <c r="C22"/>
  <c r="B22"/>
  <c r="HY21"/>
  <c r="IA21" s="1"/>
  <c r="HT21"/>
  <c r="HV21" s="1"/>
  <c r="HO21"/>
  <c r="HQ21" s="1"/>
  <c r="HJ21"/>
  <c r="HL21" s="1"/>
  <c r="HE21"/>
  <c r="HG21" s="1"/>
  <c r="GZ21"/>
  <c r="HB21" s="1"/>
  <c r="GU21"/>
  <c r="GW21" s="1"/>
  <c r="GP21"/>
  <c r="GR21" s="1"/>
  <c r="GK21"/>
  <c r="GM21" s="1"/>
  <c r="GF21"/>
  <c r="GH21" s="1"/>
  <c r="GA21"/>
  <c r="GC21" s="1"/>
  <c r="FV21"/>
  <c r="FX21" s="1"/>
  <c r="FQ21"/>
  <c r="FS21" s="1"/>
  <c r="FL21"/>
  <c r="FN21" s="1"/>
  <c r="FG21"/>
  <c r="FI21" s="1"/>
  <c r="FB21"/>
  <c r="FD21" s="1"/>
  <c r="EW21"/>
  <c r="EY21" s="1"/>
  <c r="ER21"/>
  <c r="ET21" s="1"/>
  <c r="EM21"/>
  <c r="EO21" s="1"/>
  <c r="EH21"/>
  <c r="EJ21" s="1"/>
  <c r="EB21"/>
  <c r="ED21" s="1"/>
  <c r="DW21"/>
  <c r="DY21" s="1"/>
  <c r="DR21"/>
  <c r="DT21" s="1"/>
  <c r="DM21"/>
  <c r="DO21" s="1"/>
  <c r="DH21"/>
  <c r="DJ21" s="1"/>
  <c r="DC21"/>
  <c r="DE21" s="1"/>
  <c r="CW21"/>
  <c r="CY21" s="1"/>
  <c r="CQ21"/>
  <c r="CS21" s="1"/>
  <c r="CK21"/>
  <c r="CM21" s="1"/>
  <c r="CE21"/>
  <c r="CG21" s="1"/>
  <c r="BY21"/>
  <c r="CA21" s="1"/>
  <c r="BS21"/>
  <c r="BU21" s="1"/>
  <c r="BM21"/>
  <c r="BO21" s="1"/>
  <c r="BG21"/>
  <c r="BI21" s="1"/>
  <c r="BA21"/>
  <c r="BC21" s="1"/>
  <c r="AU21"/>
  <c r="AW21" s="1"/>
  <c r="AO21"/>
  <c r="AQ21" s="1"/>
  <c r="AI21"/>
  <c r="AK21" s="1"/>
  <c r="AC21"/>
  <c r="AE21" s="1"/>
  <c r="W21"/>
  <c r="Y21" s="1"/>
  <c r="Q21"/>
  <c r="S21" s="1"/>
  <c r="K21"/>
  <c r="M21" s="1"/>
  <c r="E21"/>
  <c r="G21" s="1"/>
  <c r="HY20"/>
  <c r="IA20" s="1"/>
  <c r="HT20"/>
  <c r="HV20" s="1"/>
  <c r="HO20"/>
  <c r="HQ20" s="1"/>
  <c r="HJ20"/>
  <c r="HL20" s="1"/>
  <c r="HE20"/>
  <c r="HG20" s="1"/>
  <c r="GZ20"/>
  <c r="HB20" s="1"/>
  <c r="GU20"/>
  <c r="GW20" s="1"/>
  <c r="GP20"/>
  <c r="GR20" s="1"/>
  <c r="GK20"/>
  <c r="GM20" s="1"/>
  <c r="GF20"/>
  <c r="GH20" s="1"/>
  <c r="GA20"/>
  <c r="GC20" s="1"/>
  <c r="FV20"/>
  <c r="FX20" s="1"/>
  <c r="FQ20"/>
  <c r="FS20" s="1"/>
  <c r="FL20"/>
  <c r="FN20" s="1"/>
  <c r="FG20"/>
  <c r="FI20" s="1"/>
  <c r="FB20"/>
  <c r="FD20" s="1"/>
  <c r="EW20"/>
  <c r="EY20" s="1"/>
  <c r="ER20"/>
  <c r="ET20" s="1"/>
  <c r="EM20"/>
  <c r="EO20" s="1"/>
  <c r="EH20"/>
  <c r="EJ20" s="1"/>
  <c r="EB20"/>
  <c r="ED20" s="1"/>
  <c r="DW20"/>
  <c r="DY20" s="1"/>
  <c r="DR20"/>
  <c r="DT20" s="1"/>
  <c r="DM20"/>
  <c r="DO20" s="1"/>
  <c r="DH20"/>
  <c r="DJ20" s="1"/>
  <c r="DC20"/>
  <c r="DE20" s="1"/>
  <c r="CW20"/>
  <c r="CY20" s="1"/>
  <c r="CQ20"/>
  <c r="CS20" s="1"/>
  <c r="CK20"/>
  <c r="CM20" s="1"/>
  <c r="CE20"/>
  <c r="CG20" s="1"/>
  <c r="BY20"/>
  <c r="CA20" s="1"/>
  <c r="BS20"/>
  <c r="BU20" s="1"/>
  <c r="BM20"/>
  <c r="BO20" s="1"/>
  <c r="BG20"/>
  <c r="BI20" s="1"/>
  <c r="BA20"/>
  <c r="BC20" s="1"/>
  <c r="AU20"/>
  <c r="AW20" s="1"/>
  <c r="AO20"/>
  <c r="AQ20" s="1"/>
  <c r="AI20"/>
  <c r="AK20" s="1"/>
  <c r="AC20"/>
  <c r="AE20" s="1"/>
  <c r="W20"/>
  <c r="Y20" s="1"/>
  <c r="Q20"/>
  <c r="S20" s="1"/>
  <c r="K20"/>
  <c r="M20" s="1"/>
  <c r="E20"/>
  <c r="HY19"/>
  <c r="IA19" s="1"/>
  <c r="HT19"/>
  <c r="HV19" s="1"/>
  <c r="HO19"/>
  <c r="HQ19" s="1"/>
  <c r="HJ19"/>
  <c r="HL19" s="1"/>
  <c r="HE19"/>
  <c r="HG19" s="1"/>
  <c r="GZ19"/>
  <c r="HB19" s="1"/>
  <c r="GU19"/>
  <c r="GW19" s="1"/>
  <c r="GP19"/>
  <c r="GR19" s="1"/>
  <c r="GK19"/>
  <c r="GM19" s="1"/>
  <c r="GF19"/>
  <c r="GH19" s="1"/>
  <c r="GA19"/>
  <c r="GC19" s="1"/>
  <c r="FV19"/>
  <c r="FX19" s="1"/>
  <c r="FQ19"/>
  <c r="FS19" s="1"/>
  <c r="FL19"/>
  <c r="FN19" s="1"/>
  <c r="FG19"/>
  <c r="FI19" s="1"/>
  <c r="FB19"/>
  <c r="FD19" s="1"/>
  <c r="EW19"/>
  <c r="EY19" s="1"/>
  <c r="ER19"/>
  <c r="ET19" s="1"/>
  <c r="EM19"/>
  <c r="EO19" s="1"/>
  <c r="EH19"/>
  <c r="EJ19" s="1"/>
  <c r="EB19"/>
  <c r="ED19" s="1"/>
  <c r="DW19"/>
  <c r="DY19" s="1"/>
  <c r="DR19"/>
  <c r="DT19" s="1"/>
  <c r="DM19"/>
  <c r="DO19" s="1"/>
  <c r="DH19"/>
  <c r="DJ19" s="1"/>
  <c r="DC19"/>
  <c r="DE19" s="1"/>
  <c r="CW19"/>
  <c r="CY19" s="1"/>
  <c r="CQ19"/>
  <c r="CS19" s="1"/>
  <c r="CK19"/>
  <c r="CM19" s="1"/>
  <c r="CE19"/>
  <c r="CG19" s="1"/>
  <c r="BY19"/>
  <c r="CA19" s="1"/>
  <c r="BS19"/>
  <c r="BU19" s="1"/>
  <c r="BM19"/>
  <c r="BO19" s="1"/>
  <c r="BG19"/>
  <c r="BI19" s="1"/>
  <c r="BA19"/>
  <c r="BC19" s="1"/>
  <c r="AU19"/>
  <c r="AW19" s="1"/>
  <c r="AO19"/>
  <c r="AQ19" s="1"/>
  <c r="AI19"/>
  <c r="AK19" s="1"/>
  <c r="AC19"/>
  <c r="AE19" s="1"/>
  <c r="W19"/>
  <c r="Y19" s="1"/>
  <c r="Q19"/>
  <c r="S19" s="1"/>
  <c r="K19"/>
  <c r="M19" s="1"/>
  <c r="E19"/>
  <c r="HY18"/>
  <c r="IA18" s="1"/>
  <c r="HT18"/>
  <c r="HV18" s="1"/>
  <c r="HO18"/>
  <c r="HQ18" s="1"/>
  <c r="HJ18"/>
  <c r="HL18" s="1"/>
  <c r="HE18"/>
  <c r="HG18" s="1"/>
  <c r="GZ18"/>
  <c r="HB18" s="1"/>
  <c r="GU18"/>
  <c r="GW18" s="1"/>
  <c r="GP18"/>
  <c r="GR18" s="1"/>
  <c r="GK18"/>
  <c r="GM18" s="1"/>
  <c r="GF18"/>
  <c r="GH18" s="1"/>
  <c r="GA18"/>
  <c r="GC18" s="1"/>
  <c r="FV18"/>
  <c r="FX18" s="1"/>
  <c r="FQ18"/>
  <c r="FS18" s="1"/>
  <c r="FL18"/>
  <c r="FN18" s="1"/>
  <c r="FG18"/>
  <c r="FI18" s="1"/>
  <c r="FB18"/>
  <c r="FD18" s="1"/>
  <c r="EW18"/>
  <c r="EY18" s="1"/>
  <c r="ER18"/>
  <c r="ET18" s="1"/>
  <c r="EM18"/>
  <c r="EO18" s="1"/>
  <c r="EH18"/>
  <c r="EJ18" s="1"/>
  <c r="EB18"/>
  <c r="ED18" s="1"/>
  <c r="DW18"/>
  <c r="DY18" s="1"/>
  <c r="DR18"/>
  <c r="DT18" s="1"/>
  <c r="DM18"/>
  <c r="DO18" s="1"/>
  <c r="DH18"/>
  <c r="DJ18" s="1"/>
  <c r="DC18"/>
  <c r="DE18" s="1"/>
  <c r="CW18"/>
  <c r="CY18" s="1"/>
  <c r="CQ18"/>
  <c r="CS18" s="1"/>
  <c r="CK18"/>
  <c r="CM18" s="1"/>
  <c r="CE18"/>
  <c r="CG18" s="1"/>
  <c r="BY18"/>
  <c r="CA18" s="1"/>
  <c r="BS18"/>
  <c r="BU18" s="1"/>
  <c r="BM18"/>
  <c r="BO18" s="1"/>
  <c r="BG18"/>
  <c r="BI18" s="1"/>
  <c r="BA18"/>
  <c r="BC18" s="1"/>
  <c r="AU18"/>
  <c r="AW18" s="1"/>
  <c r="AO18"/>
  <c r="AQ18" s="1"/>
  <c r="AI18"/>
  <c r="AK18" s="1"/>
  <c r="AC18"/>
  <c r="AE18" s="1"/>
  <c r="W18"/>
  <c r="Y18" s="1"/>
  <c r="Q18"/>
  <c r="S18" s="1"/>
  <c r="K18"/>
  <c r="M18" s="1"/>
  <c r="E18"/>
  <c r="HY17"/>
  <c r="IA17" s="1"/>
  <c r="HT17"/>
  <c r="HV17" s="1"/>
  <c r="HO17"/>
  <c r="HQ17" s="1"/>
  <c r="HJ17"/>
  <c r="HL17" s="1"/>
  <c r="HE17"/>
  <c r="HG17" s="1"/>
  <c r="GZ17"/>
  <c r="HB17" s="1"/>
  <c r="GU17"/>
  <c r="GW17" s="1"/>
  <c r="GP17"/>
  <c r="GR17" s="1"/>
  <c r="GK17"/>
  <c r="GM17" s="1"/>
  <c r="GF17"/>
  <c r="GH17" s="1"/>
  <c r="GA17"/>
  <c r="GC17" s="1"/>
  <c r="FV17"/>
  <c r="FX17" s="1"/>
  <c r="FQ17"/>
  <c r="FS17" s="1"/>
  <c r="FL17"/>
  <c r="FN17" s="1"/>
  <c r="FG17"/>
  <c r="FI17" s="1"/>
  <c r="FB17"/>
  <c r="FD17" s="1"/>
  <c r="EW17"/>
  <c r="EY17" s="1"/>
  <c r="ER17"/>
  <c r="ET17" s="1"/>
  <c r="EM17"/>
  <c r="EO17" s="1"/>
  <c r="EH17"/>
  <c r="EJ17" s="1"/>
  <c r="EB17"/>
  <c r="ED17" s="1"/>
  <c r="DW17"/>
  <c r="DY17" s="1"/>
  <c r="DR17"/>
  <c r="DT17" s="1"/>
  <c r="DM17"/>
  <c r="DO17" s="1"/>
  <c r="DH17"/>
  <c r="DJ17" s="1"/>
  <c r="DC17"/>
  <c r="DE17" s="1"/>
  <c r="CW17"/>
  <c r="CY17" s="1"/>
  <c r="CQ17"/>
  <c r="CS17" s="1"/>
  <c r="CK17"/>
  <c r="CM17" s="1"/>
  <c r="CE17"/>
  <c r="CG17" s="1"/>
  <c r="BY17"/>
  <c r="CA17" s="1"/>
  <c r="BS17"/>
  <c r="BU17" s="1"/>
  <c r="BM17"/>
  <c r="BO17" s="1"/>
  <c r="BG17"/>
  <c r="BI17" s="1"/>
  <c r="BA17"/>
  <c r="BC17" s="1"/>
  <c r="AU17"/>
  <c r="AW17" s="1"/>
  <c r="AO17"/>
  <c r="AQ17" s="1"/>
  <c r="AI17"/>
  <c r="AK17" s="1"/>
  <c r="AC17"/>
  <c r="AE17" s="1"/>
  <c r="W17"/>
  <c r="Y17" s="1"/>
  <c r="Q17"/>
  <c r="S17" s="1"/>
  <c r="K17"/>
  <c r="M17" s="1"/>
  <c r="E17"/>
  <c r="G17" s="1"/>
  <c r="HY16"/>
  <c r="IA16" s="1"/>
  <c r="HT16"/>
  <c r="HV16" s="1"/>
  <c r="HO16"/>
  <c r="HQ16" s="1"/>
  <c r="HJ16"/>
  <c r="HL16" s="1"/>
  <c r="HE16"/>
  <c r="HG16" s="1"/>
  <c r="GZ16"/>
  <c r="HB16" s="1"/>
  <c r="GU16"/>
  <c r="GW16" s="1"/>
  <c r="GP16"/>
  <c r="GR16" s="1"/>
  <c r="GK16"/>
  <c r="GM16" s="1"/>
  <c r="GF16"/>
  <c r="GH16" s="1"/>
  <c r="GA16"/>
  <c r="GC16" s="1"/>
  <c r="FV16"/>
  <c r="FX16" s="1"/>
  <c r="FQ16"/>
  <c r="FS16" s="1"/>
  <c r="FL16"/>
  <c r="FN16" s="1"/>
  <c r="FG16"/>
  <c r="FI16" s="1"/>
  <c r="FB16"/>
  <c r="FD16" s="1"/>
  <c r="EW16"/>
  <c r="EY16" s="1"/>
  <c r="ER16"/>
  <c r="ET16" s="1"/>
  <c r="EM16"/>
  <c r="EO16" s="1"/>
  <c r="EH16"/>
  <c r="EJ16" s="1"/>
  <c r="EB16"/>
  <c r="ED16" s="1"/>
  <c r="DW16"/>
  <c r="DY16" s="1"/>
  <c r="DR16"/>
  <c r="DT16" s="1"/>
  <c r="DM16"/>
  <c r="DO16" s="1"/>
  <c r="DH16"/>
  <c r="DJ16" s="1"/>
  <c r="DC16"/>
  <c r="DE16" s="1"/>
  <c r="CW16"/>
  <c r="CY16" s="1"/>
  <c r="CQ16"/>
  <c r="CS16" s="1"/>
  <c r="CK16"/>
  <c r="CM16" s="1"/>
  <c r="CE16"/>
  <c r="CG16" s="1"/>
  <c r="BY16"/>
  <c r="CA16" s="1"/>
  <c r="BS16"/>
  <c r="BU16" s="1"/>
  <c r="BM16"/>
  <c r="BO16" s="1"/>
  <c r="BG16"/>
  <c r="BI16" s="1"/>
  <c r="BA16"/>
  <c r="BC16" s="1"/>
  <c r="AU16"/>
  <c r="AW16" s="1"/>
  <c r="AO16"/>
  <c r="AQ16" s="1"/>
  <c r="AI16"/>
  <c r="AK16" s="1"/>
  <c r="AC16"/>
  <c r="AE16" s="1"/>
  <c r="W16"/>
  <c r="Y16" s="1"/>
  <c r="Q16"/>
  <c r="S16" s="1"/>
  <c r="K16"/>
  <c r="M16" s="1"/>
  <c r="E16"/>
  <c r="HY15"/>
  <c r="IA15" s="1"/>
  <c r="HT15"/>
  <c r="HV15" s="1"/>
  <c r="HO15"/>
  <c r="HQ15" s="1"/>
  <c r="HJ15"/>
  <c r="HL15" s="1"/>
  <c r="HE15"/>
  <c r="HG15" s="1"/>
  <c r="GZ15"/>
  <c r="HB15" s="1"/>
  <c r="GU15"/>
  <c r="GW15" s="1"/>
  <c r="GP15"/>
  <c r="GR15" s="1"/>
  <c r="GK15"/>
  <c r="GM15" s="1"/>
  <c r="GF15"/>
  <c r="GH15" s="1"/>
  <c r="GA15"/>
  <c r="GC15" s="1"/>
  <c r="FV15"/>
  <c r="FX15" s="1"/>
  <c r="FQ15"/>
  <c r="FS15" s="1"/>
  <c r="FL15"/>
  <c r="FN15" s="1"/>
  <c r="FG15"/>
  <c r="FI15" s="1"/>
  <c r="FB15"/>
  <c r="FD15" s="1"/>
  <c r="EW15"/>
  <c r="EY15" s="1"/>
  <c r="ER15"/>
  <c r="ET15" s="1"/>
  <c r="EM15"/>
  <c r="EO15" s="1"/>
  <c r="EH15"/>
  <c r="EJ15" s="1"/>
  <c r="EB15"/>
  <c r="ED15" s="1"/>
  <c r="DW15"/>
  <c r="DY15" s="1"/>
  <c r="DR15"/>
  <c r="DT15" s="1"/>
  <c r="DM15"/>
  <c r="DO15" s="1"/>
  <c r="DH15"/>
  <c r="DJ15" s="1"/>
  <c r="DC15"/>
  <c r="DE15" s="1"/>
  <c r="CW15"/>
  <c r="CY15" s="1"/>
  <c r="CQ15"/>
  <c r="CS15" s="1"/>
  <c r="CK15"/>
  <c r="CM15" s="1"/>
  <c r="CE15"/>
  <c r="CG15" s="1"/>
  <c r="BY15"/>
  <c r="CA15" s="1"/>
  <c r="BS15"/>
  <c r="BU15" s="1"/>
  <c r="BM15"/>
  <c r="BO15" s="1"/>
  <c r="BG15"/>
  <c r="BI15" s="1"/>
  <c r="BA15"/>
  <c r="BC15" s="1"/>
  <c r="AU15"/>
  <c r="AW15" s="1"/>
  <c r="AO15"/>
  <c r="AQ15" s="1"/>
  <c r="AI15"/>
  <c r="AK15" s="1"/>
  <c r="AC15"/>
  <c r="AE15" s="1"/>
  <c r="W15"/>
  <c r="Y15" s="1"/>
  <c r="Q15"/>
  <c r="S15" s="1"/>
  <c r="K15"/>
  <c r="M15" s="1"/>
  <c r="E15"/>
  <c r="HY14"/>
  <c r="IA14" s="1"/>
  <c r="HT14"/>
  <c r="HV14" s="1"/>
  <c r="HO14"/>
  <c r="HQ14" s="1"/>
  <c r="HJ14"/>
  <c r="HL14" s="1"/>
  <c r="HE14"/>
  <c r="HG14" s="1"/>
  <c r="GZ14"/>
  <c r="HB14" s="1"/>
  <c r="GU14"/>
  <c r="GW14" s="1"/>
  <c r="GP14"/>
  <c r="GR14" s="1"/>
  <c r="GK14"/>
  <c r="GM14" s="1"/>
  <c r="GF14"/>
  <c r="GH14" s="1"/>
  <c r="GA14"/>
  <c r="GC14" s="1"/>
  <c r="FV14"/>
  <c r="FX14" s="1"/>
  <c r="FQ14"/>
  <c r="FS14" s="1"/>
  <c r="FL14"/>
  <c r="FN14" s="1"/>
  <c r="FG14"/>
  <c r="FI14" s="1"/>
  <c r="FB14"/>
  <c r="FD14" s="1"/>
  <c r="EW14"/>
  <c r="EY14" s="1"/>
  <c r="ER14"/>
  <c r="ET14" s="1"/>
  <c r="EM14"/>
  <c r="EO14" s="1"/>
  <c r="EH14"/>
  <c r="EJ14" s="1"/>
  <c r="EB14"/>
  <c r="ED14" s="1"/>
  <c r="DW14"/>
  <c r="DY14" s="1"/>
  <c r="DR14"/>
  <c r="DT14" s="1"/>
  <c r="DM14"/>
  <c r="DO14" s="1"/>
  <c r="DH14"/>
  <c r="DJ14" s="1"/>
  <c r="DC14"/>
  <c r="DE14" s="1"/>
  <c r="CW14"/>
  <c r="CY14" s="1"/>
  <c r="CQ14"/>
  <c r="CS14" s="1"/>
  <c r="CK14"/>
  <c r="CM14" s="1"/>
  <c r="CE14"/>
  <c r="CG14" s="1"/>
  <c r="BY14"/>
  <c r="CA14" s="1"/>
  <c r="BS14"/>
  <c r="BU14" s="1"/>
  <c r="BM14"/>
  <c r="BO14" s="1"/>
  <c r="BG14"/>
  <c r="BI14" s="1"/>
  <c r="BA14"/>
  <c r="BC14" s="1"/>
  <c r="AU14"/>
  <c r="AW14" s="1"/>
  <c r="AO14"/>
  <c r="AQ14" s="1"/>
  <c r="AI14"/>
  <c r="AK14" s="1"/>
  <c r="AC14"/>
  <c r="AE14" s="1"/>
  <c r="W14"/>
  <c r="Y14" s="1"/>
  <c r="Q14"/>
  <c r="S14" s="1"/>
  <c r="K14"/>
  <c r="M14" s="1"/>
  <c r="E14"/>
  <c r="G14" s="1"/>
  <c r="HY13"/>
  <c r="IA13" s="1"/>
  <c r="HT13"/>
  <c r="HV13" s="1"/>
  <c r="HO13"/>
  <c r="HQ13" s="1"/>
  <c r="HJ13"/>
  <c r="HL13" s="1"/>
  <c r="HE13"/>
  <c r="HG13" s="1"/>
  <c r="GZ13"/>
  <c r="HB13" s="1"/>
  <c r="GU13"/>
  <c r="GW13" s="1"/>
  <c r="GP13"/>
  <c r="GR13" s="1"/>
  <c r="GK13"/>
  <c r="GM13" s="1"/>
  <c r="GF13"/>
  <c r="GH13" s="1"/>
  <c r="GA13"/>
  <c r="GC13" s="1"/>
  <c r="FV13"/>
  <c r="FX13" s="1"/>
  <c r="FQ13"/>
  <c r="FS13" s="1"/>
  <c r="FL13"/>
  <c r="FN13" s="1"/>
  <c r="FG13"/>
  <c r="FI13" s="1"/>
  <c r="FB13"/>
  <c r="FD13" s="1"/>
  <c r="EW13"/>
  <c r="EY13" s="1"/>
  <c r="ER13"/>
  <c r="ET13" s="1"/>
  <c r="EM13"/>
  <c r="EO13" s="1"/>
  <c r="EH13"/>
  <c r="EJ13" s="1"/>
  <c r="EB13"/>
  <c r="ED13" s="1"/>
  <c r="DW13"/>
  <c r="DY13" s="1"/>
  <c r="DR13"/>
  <c r="DT13" s="1"/>
  <c r="DM13"/>
  <c r="DO13" s="1"/>
  <c r="DH13"/>
  <c r="DJ13" s="1"/>
  <c r="DC13"/>
  <c r="DE13" s="1"/>
  <c r="CW13"/>
  <c r="CY13" s="1"/>
  <c r="CQ13"/>
  <c r="CS13" s="1"/>
  <c r="CK13"/>
  <c r="CM13" s="1"/>
  <c r="CE13"/>
  <c r="CG13" s="1"/>
  <c r="BY13"/>
  <c r="CA13" s="1"/>
  <c r="BS13"/>
  <c r="BU13" s="1"/>
  <c r="BM13"/>
  <c r="BO13" s="1"/>
  <c r="BG13"/>
  <c r="BI13" s="1"/>
  <c r="BA13"/>
  <c r="BC13" s="1"/>
  <c r="AU13"/>
  <c r="AW13" s="1"/>
  <c r="AO13"/>
  <c r="AQ13" s="1"/>
  <c r="AI13"/>
  <c r="AK13" s="1"/>
  <c r="AC13"/>
  <c r="AE13" s="1"/>
  <c r="W13"/>
  <c r="Y13" s="1"/>
  <c r="Q13"/>
  <c r="S13" s="1"/>
  <c r="K13"/>
  <c r="M13" s="1"/>
  <c r="E13"/>
  <c r="G13" s="1"/>
  <c r="HY12"/>
  <c r="IA12" s="1"/>
  <c r="HT12"/>
  <c r="HV12" s="1"/>
  <c r="HO12"/>
  <c r="HQ12" s="1"/>
  <c r="HJ12"/>
  <c r="HL12" s="1"/>
  <c r="HE12"/>
  <c r="HG12" s="1"/>
  <c r="GZ12"/>
  <c r="HB12" s="1"/>
  <c r="GU12"/>
  <c r="GW12" s="1"/>
  <c r="GP12"/>
  <c r="GR12" s="1"/>
  <c r="GK12"/>
  <c r="GM12" s="1"/>
  <c r="GF12"/>
  <c r="GH12" s="1"/>
  <c r="GA12"/>
  <c r="GC12" s="1"/>
  <c r="FV12"/>
  <c r="FX12" s="1"/>
  <c r="FQ12"/>
  <c r="FS12" s="1"/>
  <c r="FL12"/>
  <c r="FN12" s="1"/>
  <c r="FG12"/>
  <c r="FI12" s="1"/>
  <c r="FB12"/>
  <c r="FD12" s="1"/>
  <c r="EW12"/>
  <c r="EY12" s="1"/>
  <c r="ER12"/>
  <c r="ET12" s="1"/>
  <c r="EM12"/>
  <c r="EO12" s="1"/>
  <c r="EH12"/>
  <c r="EJ12" s="1"/>
  <c r="EB12"/>
  <c r="ED12" s="1"/>
  <c r="DW12"/>
  <c r="DY12" s="1"/>
  <c r="DR12"/>
  <c r="DT12" s="1"/>
  <c r="DM12"/>
  <c r="DO12" s="1"/>
  <c r="DH12"/>
  <c r="DJ12" s="1"/>
  <c r="DC12"/>
  <c r="DE12" s="1"/>
  <c r="CW12"/>
  <c r="CY12" s="1"/>
  <c r="CQ12"/>
  <c r="CS12" s="1"/>
  <c r="CK12"/>
  <c r="CM12" s="1"/>
  <c r="CE12"/>
  <c r="CG12" s="1"/>
  <c r="BY12"/>
  <c r="CA12" s="1"/>
  <c r="BS12"/>
  <c r="BU12" s="1"/>
  <c r="BM12"/>
  <c r="BO12" s="1"/>
  <c r="BG12"/>
  <c r="BI12" s="1"/>
  <c r="BA12"/>
  <c r="BC12" s="1"/>
  <c r="AU12"/>
  <c r="AW12" s="1"/>
  <c r="AO12"/>
  <c r="AQ12" s="1"/>
  <c r="AI12"/>
  <c r="AK12" s="1"/>
  <c r="AC12"/>
  <c r="AE12" s="1"/>
  <c r="W12"/>
  <c r="Y12" s="1"/>
  <c r="Q12"/>
  <c r="S12" s="1"/>
  <c r="K12"/>
  <c r="M12" s="1"/>
  <c r="E12"/>
  <c r="G12" s="1"/>
  <c r="HY11"/>
  <c r="IA11" s="1"/>
  <c r="HT11"/>
  <c r="HV11" s="1"/>
  <c r="HO11"/>
  <c r="HQ11" s="1"/>
  <c r="HJ11"/>
  <c r="HL11" s="1"/>
  <c r="HE11"/>
  <c r="HG11" s="1"/>
  <c r="GZ11"/>
  <c r="HB11" s="1"/>
  <c r="GU11"/>
  <c r="GW11" s="1"/>
  <c r="GP11"/>
  <c r="GR11" s="1"/>
  <c r="GK11"/>
  <c r="GM11" s="1"/>
  <c r="GF11"/>
  <c r="GH11" s="1"/>
  <c r="GA11"/>
  <c r="GC11" s="1"/>
  <c r="FV11"/>
  <c r="FX11" s="1"/>
  <c r="FQ11"/>
  <c r="FS11" s="1"/>
  <c r="FL11"/>
  <c r="FN11" s="1"/>
  <c r="FG11"/>
  <c r="FI11" s="1"/>
  <c r="FB11"/>
  <c r="FD11" s="1"/>
  <c r="EW11"/>
  <c r="EY11" s="1"/>
  <c r="ER11"/>
  <c r="ET11" s="1"/>
  <c r="EM11"/>
  <c r="EO11" s="1"/>
  <c r="EH11"/>
  <c r="EJ11" s="1"/>
  <c r="EB11"/>
  <c r="ED11" s="1"/>
  <c r="DW11"/>
  <c r="DY11" s="1"/>
  <c r="DR11"/>
  <c r="DT11" s="1"/>
  <c r="DM11"/>
  <c r="DO11" s="1"/>
  <c r="DH11"/>
  <c r="DJ11" s="1"/>
  <c r="DC11"/>
  <c r="DE11" s="1"/>
  <c r="CW11"/>
  <c r="CY11" s="1"/>
  <c r="CQ11"/>
  <c r="CS11" s="1"/>
  <c r="CK11"/>
  <c r="CM11" s="1"/>
  <c r="CE11"/>
  <c r="CG11" s="1"/>
  <c r="BY11"/>
  <c r="CA11" s="1"/>
  <c r="BS11"/>
  <c r="BU11" s="1"/>
  <c r="BM11"/>
  <c r="BO11" s="1"/>
  <c r="BG11"/>
  <c r="BI11" s="1"/>
  <c r="BA11"/>
  <c r="BC11" s="1"/>
  <c r="AU11"/>
  <c r="AW11" s="1"/>
  <c r="AO11"/>
  <c r="AQ11" s="1"/>
  <c r="AI11"/>
  <c r="AK11" s="1"/>
  <c r="AC11"/>
  <c r="AE11" s="1"/>
  <c r="W11"/>
  <c r="Y11" s="1"/>
  <c r="Q11"/>
  <c r="S11" s="1"/>
  <c r="K11"/>
  <c r="M11" s="1"/>
  <c r="E11"/>
  <c r="HY10"/>
  <c r="IA10" s="1"/>
  <c r="HT10"/>
  <c r="HV10" s="1"/>
  <c r="HO10"/>
  <c r="HQ10" s="1"/>
  <c r="HJ10"/>
  <c r="HL10" s="1"/>
  <c r="HE10"/>
  <c r="HG10" s="1"/>
  <c r="GZ10"/>
  <c r="HB10" s="1"/>
  <c r="GU10"/>
  <c r="GW10" s="1"/>
  <c r="GP10"/>
  <c r="GR10" s="1"/>
  <c r="GK10"/>
  <c r="GM10" s="1"/>
  <c r="GF10"/>
  <c r="GH10" s="1"/>
  <c r="GA10"/>
  <c r="GC10" s="1"/>
  <c r="FV10"/>
  <c r="FX10" s="1"/>
  <c r="FQ10"/>
  <c r="FS10" s="1"/>
  <c r="FL10"/>
  <c r="FN10" s="1"/>
  <c r="FG10"/>
  <c r="FI10" s="1"/>
  <c r="FB10"/>
  <c r="FD10" s="1"/>
  <c r="EW10"/>
  <c r="EY10" s="1"/>
  <c r="ER10"/>
  <c r="ET10" s="1"/>
  <c r="EM10"/>
  <c r="EO10" s="1"/>
  <c r="EH10"/>
  <c r="EJ10" s="1"/>
  <c r="EB10"/>
  <c r="ED10" s="1"/>
  <c r="DW10"/>
  <c r="DY10" s="1"/>
  <c r="DR10"/>
  <c r="DT10" s="1"/>
  <c r="DM10"/>
  <c r="DO10" s="1"/>
  <c r="DH10"/>
  <c r="DJ10" s="1"/>
  <c r="DC10"/>
  <c r="DE10" s="1"/>
  <c r="CW10"/>
  <c r="CY10" s="1"/>
  <c r="CQ10"/>
  <c r="CS10" s="1"/>
  <c r="CK10"/>
  <c r="CM10" s="1"/>
  <c r="CE10"/>
  <c r="CG10" s="1"/>
  <c r="BY10"/>
  <c r="CA10" s="1"/>
  <c r="BS10"/>
  <c r="BU10" s="1"/>
  <c r="BM10"/>
  <c r="BO10" s="1"/>
  <c r="BG10"/>
  <c r="BI10" s="1"/>
  <c r="BA10"/>
  <c r="BC10" s="1"/>
  <c r="AU10"/>
  <c r="AW10" s="1"/>
  <c r="AO10"/>
  <c r="AQ10" s="1"/>
  <c r="AI10"/>
  <c r="AK10" s="1"/>
  <c r="AC10"/>
  <c r="AE10" s="1"/>
  <c r="W10"/>
  <c r="Y10" s="1"/>
  <c r="Q10"/>
  <c r="S10" s="1"/>
  <c r="K10"/>
  <c r="M10" s="1"/>
  <c r="E10"/>
  <c r="G10" s="1"/>
  <c r="HY9"/>
  <c r="IA9" s="1"/>
  <c r="HT9"/>
  <c r="HV9" s="1"/>
  <c r="HO9"/>
  <c r="HQ9" s="1"/>
  <c r="HJ9"/>
  <c r="HL9" s="1"/>
  <c r="HE9"/>
  <c r="HG9" s="1"/>
  <c r="GZ9"/>
  <c r="HB9" s="1"/>
  <c r="GU9"/>
  <c r="GW9" s="1"/>
  <c r="GP9"/>
  <c r="GR9" s="1"/>
  <c r="GK9"/>
  <c r="GM9" s="1"/>
  <c r="GF9"/>
  <c r="GH9" s="1"/>
  <c r="GA9"/>
  <c r="GC9" s="1"/>
  <c r="FV9"/>
  <c r="FX9" s="1"/>
  <c r="FQ9"/>
  <c r="FS9" s="1"/>
  <c r="FL9"/>
  <c r="FN9" s="1"/>
  <c r="FG9"/>
  <c r="FI9" s="1"/>
  <c r="FB9"/>
  <c r="FD9" s="1"/>
  <c r="EW9"/>
  <c r="EY9" s="1"/>
  <c r="ER9"/>
  <c r="ET9" s="1"/>
  <c r="EM9"/>
  <c r="EO9" s="1"/>
  <c r="EH9"/>
  <c r="EJ9" s="1"/>
  <c r="EB9"/>
  <c r="ED9" s="1"/>
  <c r="DW9"/>
  <c r="DY9" s="1"/>
  <c r="DR9"/>
  <c r="DT9" s="1"/>
  <c r="DM9"/>
  <c r="DO9" s="1"/>
  <c r="DH9"/>
  <c r="DJ9" s="1"/>
  <c r="DC9"/>
  <c r="DE9" s="1"/>
  <c r="CW9"/>
  <c r="CY9" s="1"/>
  <c r="CQ9"/>
  <c r="CS9" s="1"/>
  <c r="CK9"/>
  <c r="CM9" s="1"/>
  <c r="CE9"/>
  <c r="CG9" s="1"/>
  <c r="BY9"/>
  <c r="CA9" s="1"/>
  <c r="BS9"/>
  <c r="BU9" s="1"/>
  <c r="BM9"/>
  <c r="BO9" s="1"/>
  <c r="BG9"/>
  <c r="BI9" s="1"/>
  <c r="BA9"/>
  <c r="BC9" s="1"/>
  <c r="AU9"/>
  <c r="AW9" s="1"/>
  <c r="AO9"/>
  <c r="AQ9" s="1"/>
  <c r="AI9"/>
  <c r="AK9" s="1"/>
  <c r="AC9"/>
  <c r="AE9" s="1"/>
  <c r="W9"/>
  <c r="Y9" s="1"/>
  <c r="Q9"/>
  <c r="S9" s="1"/>
  <c r="K9"/>
  <c r="M9" s="1"/>
  <c r="E9"/>
  <c r="HY8"/>
  <c r="IA8" s="1"/>
  <c r="HT8"/>
  <c r="HV8" s="1"/>
  <c r="HO8"/>
  <c r="HQ8" s="1"/>
  <c r="HJ8"/>
  <c r="HL8" s="1"/>
  <c r="HE8"/>
  <c r="HG8" s="1"/>
  <c r="GZ8"/>
  <c r="HB8" s="1"/>
  <c r="GU8"/>
  <c r="GW8" s="1"/>
  <c r="GP8"/>
  <c r="GR8" s="1"/>
  <c r="GK8"/>
  <c r="GM8" s="1"/>
  <c r="GF8"/>
  <c r="GH8" s="1"/>
  <c r="GA8"/>
  <c r="GC8" s="1"/>
  <c r="FV8"/>
  <c r="FX8" s="1"/>
  <c r="FQ8"/>
  <c r="FS8" s="1"/>
  <c r="FL8"/>
  <c r="FN8" s="1"/>
  <c r="FG8"/>
  <c r="FI8" s="1"/>
  <c r="FB8"/>
  <c r="FD8" s="1"/>
  <c r="EW8"/>
  <c r="EY8" s="1"/>
  <c r="ER8"/>
  <c r="ET8" s="1"/>
  <c r="EM8"/>
  <c r="EO8" s="1"/>
  <c r="EH8"/>
  <c r="EJ8" s="1"/>
  <c r="EB8"/>
  <c r="ED8" s="1"/>
  <c r="DW8"/>
  <c r="DY8" s="1"/>
  <c r="DR8"/>
  <c r="DT8" s="1"/>
  <c r="DM8"/>
  <c r="DO8" s="1"/>
  <c r="DH8"/>
  <c r="DJ8" s="1"/>
  <c r="DC8"/>
  <c r="DE8" s="1"/>
  <c r="CW8"/>
  <c r="CY8" s="1"/>
  <c r="CQ8"/>
  <c r="CS8" s="1"/>
  <c r="CK8"/>
  <c r="CM8" s="1"/>
  <c r="CE8"/>
  <c r="CG8" s="1"/>
  <c r="BY8"/>
  <c r="CA8" s="1"/>
  <c r="BS8"/>
  <c r="BU8" s="1"/>
  <c r="BM8"/>
  <c r="BO8" s="1"/>
  <c r="BG8"/>
  <c r="BI8" s="1"/>
  <c r="BA8"/>
  <c r="BC8" s="1"/>
  <c r="AU8"/>
  <c r="AW8" s="1"/>
  <c r="AO8"/>
  <c r="AQ8" s="1"/>
  <c r="AI8"/>
  <c r="AK8" s="1"/>
  <c r="AC8"/>
  <c r="AE8" s="1"/>
  <c r="W8"/>
  <c r="Y8" s="1"/>
  <c r="Q8"/>
  <c r="S8" s="1"/>
  <c r="K8"/>
  <c r="M8" s="1"/>
  <c r="E8"/>
  <c r="G8" s="1"/>
  <c r="HY7"/>
  <c r="IA7" s="1"/>
  <c r="HT7"/>
  <c r="HV7" s="1"/>
  <c r="HO7"/>
  <c r="HQ7" s="1"/>
  <c r="HJ7"/>
  <c r="HL7" s="1"/>
  <c r="HE7"/>
  <c r="HG7" s="1"/>
  <c r="GZ7"/>
  <c r="HB7" s="1"/>
  <c r="GU7"/>
  <c r="GW7" s="1"/>
  <c r="GP7"/>
  <c r="GR7" s="1"/>
  <c r="GK7"/>
  <c r="GM7" s="1"/>
  <c r="GF7"/>
  <c r="GH7" s="1"/>
  <c r="GA7"/>
  <c r="GC7" s="1"/>
  <c r="FV7"/>
  <c r="FX7" s="1"/>
  <c r="FQ7"/>
  <c r="FS7" s="1"/>
  <c r="FL7"/>
  <c r="FN7" s="1"/>
  <c r="FG7"/>
  <c r="FI7" s="1"/>
  <c r="FB7"/>
  <c r="FD7" s="1"/>
  <c r="EW7"/>
  <c r="EY7" s="1"/>
  <c r="ER7"/>
  <c r="ET7" s="1"/>
  <c r="EM7"/>
  <c r="EO7" s="1"/>
  <c r="EH7"/>
  <c r="EJ7" s="1"/>
  <c r="EB7"/>
  <c r="ED7" s="1"/>
  <c r="DW7"/>
  <c r="DY7" s="1"/>
  <c r="DR7"/>
  <c r="DT7" s="1"/>
  <c r="DM7"/>
  <c r="DO7" s="1"/>
  <c r="DH7"/>
  <c r="DJ7" s="1"/>
  <c r="DC7"/>
  <c r="DE7" s="1"/>
  <c r="CW7"/>
  <c r="CY7" s="1"/>
  <c r="CQ7"/>
  <c r="CS7" s="1"/>
  <c r="CK7"/>
  <c r="CM7" s="1"/>
  <c r="CE7"/>
  <c r="CG7" s="1"/>
  <c r="BY7"/>
  <c r="CA7" s="1"/>
  <c r="BS7"/>
  <c r="BU7" s="1"/>
  <c r="BM7"/>
  <c r="BO7" s="1"/>
  <c r="BG7"/>
  <c r="BI7" s="1"/>
  <c r="BA7"/>
  <c r="BC7" s="1"/>
  <c r="AU7"/>
  <c r="AW7" s="1"/>
  <c r="AO7"/>
  <c r="AQ7" s="1"/>
  <c r="AI7"/>
  <c r="AK7" s="1"/>
  <c r="AC7"/>
  <c r="AE7" s="1"/>
  <c r="W7"/>
  <c r="Y7" s="1"/>
  <c r="Q7"/>
  <c r="S7" s="1"/>
  <c r="K7"/>
  <c r="M7" s="1"/>
  <c r="E7"/>
  <c r="G7" s="1"/>
  <c r="HY6"/>
  <c r="IA6" s="1"/>
  <c r="HT6"/>
  <c r="HV6" s="1"/>
  <c r="HO6"/>
  <c r="HQ6" s="1"/>
  <c r="HJ6"/>
  <c r="HL6" s="1"/>
  <c r="HE6"/>
  <c r="HG6" s="1"/>
  <c r="GZ6"/>
  <c r="HB6" s="1"/>
  <c r="GU6"/>
  <c r="GW6" s="1"/>
  <c r="GP6"/>
  <c r="GR6" s="1"/>
  <c r="GK6"/>
  <c r="GM6" s="1"/>
  <c r="GF6"/>
  <c r="GH6" s="1"/>
  <c r="GA6"/>
  <c r="GC6" s="1"/>
  <c r="FV6"/>
  <c r="FX6" s="1"/>
  <c r="FQ6"/>
  <c r="FS6" s="1"/>
  <c r="FL6"/>
  <c r="FN6" s="1"/>
  <c r="FG6"/>
  <c r="FI6" s="1"/>
  <c r="FB6"/>
  <c r="FD6" s="1"/>
  <c r="EW6"/>
  <c r="EY6" s="1"/>
  <c r="ER6"/>
  <c r="ET6" s="1"/>
  <c r="EM6"/>
  <c r="EO6" s="1"/>
  <c r="EH6"/>
  <c r="EJ6" s="1"/>
  <c r="EB6"/>
  <c r="ED6" s="1"/>
  <c r="DW6"/>
  <c r="DY6" s="1"/>
  <c r="DR6"/>
  <c r="DT6" s="1"/>
  <c r="DM6"/>
  <c r="DO6" s="1"/>
  <c r="DH6"/>
  <c r="DJ6" s="1"/>
  <c r="DC6"/>
  <c r="DE6" s="1"/>
  <c r="CW6"/>
  <c r="CY6" s="1"/>
  <c r="CQ6"/>
  <c r="CS6" s="1"/>
  <c r="CK6"/>
  <c r="CM6" s="1"/>
  <c r="CE6"/>
  <c r="CG6" s="1"/>
  <c r="BY6"/>
  <c r="CA6" s="1"/>
  <c r="BS6"/>
  <c r="BU6" s="1"/>
  <c r="BM6"/>
  <c r="BO6" s="1"/>
  <c r="BG6"/>
  <c r="BI6" s="1"/>
  <c r="BA6"/>
  <c r="BC6" s="1"/>
  <c r="AU6"/>
  <c r="AW6" s="1"/>
  <c r="AO6"/>
  <c r="AQ6" s="1"/>
  <c r="AI6"/>
  <c r="AK6" s="1"/>
  <c r="AC6"/>
  <c r="AE6" s="1"/>
  <c r="W6"/>
  <c r="Y6" s="1"/>
  <c r="Q6"/>
  <c r="S6" s="1"/>
  <c r="K6"/>
  <c r="M6" s="1"/>
  <c r="E6"/>
  <c r="HY5"/>
  <c r="IA5" s="1"/>
  <c r="HT5"/>
  <c r="HO5"/>
  <c r="HQ5" s="1"/>
  <c r="HJ5"/>
  <c r="HL5" s="1"/>
  <c r="HE5"/>
  <c r="HG5" s="1"/>
  <c r="GZ5"/>
  <c r="GU5"/>
  <c r="GP5"/>
  <c r="GR5" s="1"/>
  <c r="GK5"/>
  <c r="GF5"/>
  <c r="GA5"/>
  <c r="GC5" s="1"/>
  <c r="FV5"/>
  <c r="FQ5"/>
  <c r="FL5"/>
  <c r="FG5"/>
  <c r="FI5" s="1"/>
  <c r="FB5"/>
  <c r="EW5"/>
  <c r="ER5"/>
  <c r="EM5"/>
  <c r="EO5" s="1"/>
  <c r="EH5"/>
  <c r="EB5"/>
  <c r="DW5"/>
  <c r="DR5"/>
  <c r="DT5" s="1"/>
  <c r="DM5"/>
  <c r="DH5"/>
  <c r="DC5"/>
  <c r="CW5"/>
  <c r="CQ5"/>
  <c r="CK5"/>
  <c r="CE5"/>
  <c r="BY5"/>
  <c r="BS5"/>
  <c r="BM5"/>
  <c r="BG5"/>
  <c r="BA5"/>
  <c r="AU5"/>
  <c r="AO5"/>
  <c r="AI5"/>
  <c r="AC5"/>
  <c r="W5"/>
  <c r="Q5"/>
  <c r="K5"/>
  <c r="E5"/>
  <c r="QD15" i="6" l="1"/>
  <c r="W22" i="5"/>
  <c r="Y22" s="1"/>
  <c r="IC22"/>
  <c r="FL22"/>
  <c r="FN22" s="1"/>
  <c r="AO22"/>
  <c r="AQ22" s="1"/>
  <c r="EB22"/>
  <c r="ED22" s="1"/>
  <c r="QE22" i="6"/>
  <c r="QE21"/>
  <c r="QE20"/>
  <c r="QE19"/>
  <c r="QE18"/>
  <c r="QE17"/>
  <c r="QE16"/>
  <c r="QE15"/>
  <c r="Y14"/>
  <c r="QE14"/>
  <c r="GV23"/>
  <c r="FL23"/>
  <c r="HH23"/>
  <c r="CS21"/>
  <c r="CR23"/>
  <c r="GI23"/>
  <c r="HR19"/>
  <c r="HG23"/>
  <c r="EY23"/>
  <c r="HI17"/>
  <c r="HR20"/>
  <c r="HR16"/>
  <c r="HI21"/>
  <c r="GS23"/>
  <c r="GW14"/>
  <c r="GW18"/>
  <c r="GU23"/>
  <c r="HI16"/>
  <c r="HI20"/>
  <c r="HR15"/>
  <c r="FW23"/>
  <c r="GJ23"/>
  <c r="HI15"/>
  <c r="HI19"/>
  <c r="HR22"/>
  <c r="HP23"/>
  <c r="HE23"/>
  <c r="HI14"/>
  <c r="HI18"/>
  <c r="HR17"/>
  <c r="HO23"/>
  <c r="GW17"/>
  <c r="GW21"/>
  <c r="HF23"/>
  <c r="GW16"/>
  <c r="GW20"/>
  <c r="GW15"/>
  <c r="GW19"/>
  <c r="GK19"/>
  <c r="FK23"/>
  <c r="GK14"/>
  <c r="GK18"/>
  <c r="GH23"/>
  <c r="GT23"/>
  <c r="GK15"/>
  <c r="CS14"/>
  <c r="CS17"/>
  <c r="CS18"/>
  <c r="DO23"/>
  <c r="FX23"/>
  <c r="CS22"/>
  <c r="GG23"/>
  <c r="BT23"/>
  <c r="DP23"/>
  <c r="FU23"/>
  <c r="FY18"/>
  <c r="GK16"/>
  <c r="FM15"/>
  <c r="FM19"/>
  <c r="FY22"/>
  <c r="FY17"/>
  <c r="FV23"/>
  <c r="FY19"/>
  <c r="FI23"/>
  <c r="FM14"/>
  <c r="FM18"/>
  <c r="FM22"/>
  <c r="FJ23"/>
  <c r="FM17"/>
  <c r="FM21"/>
  <c r="EZ23"/>
  <c r="EW23"/>
  <c r="FA14"/>
  <c r="FA18"/>
  <c r="FA22"/>
  <c r="FM16"/>
  <c r="FM20"/>
  <c r="FA17"/>
  <c r="FA21"/>
  <c r="EX23"/>
  <c r="FA16"/>
  <c r="FA20"/>
  <c r="FA15"/>
  <c r="FA19"/>
  <c r="EM23"/>
  <c r="EO15"/>
  <c r="EO19"/>
  <c r="EA23"/>
  <c r="EN23"/>
  <c r="EK23"/>
  <c r="EO14"/>
  <c r="EO18"/>
  <c r="EO22"/>
  <c r="EL23"/>
  <c r="EO17"/>
  <c r="EO21"/>
  <c r="CS15"/>
  <c r="CS19"/>
  <c r="EB23"/>
  <c r="DY23"/>
  <c r="EC14"/>
  <c r="EC18"/>
  <c r="EO16"/>
  <c r="EO20"/>
  <c r="EC17"/>
  <c r="EC21"/>
  <c r="DZ23"/>
  <c r="DQ22"/>
  <c r="EC16"/>
  <c r="EC20"/>
  <c r="EC15"/>
  <c r="EC19"/>
  <c r="DM23"/>
  <c r="DQ14"/>
  <c r="DQ18"/>
  <c r="CE23"/>
  <c r="DB23"/>
  <c r="DQ17"/>
  <c r="DQ21"/>
  <c r="DN23"/>
  <c r="CS16"/>
  <c r="CS20"/>
  <c r="CO23"/>
  <c r="DE14"/>
  <c r="DE18"/>
  <c r="DC23"/>
  <c r="DQ16"/>
  <c r="DQ20"/>
  <c r="DQ15"/>
  <c r="DQ19"/>
  <c r="DE17"/>
  <c r="DE21"/>
  <c r="DE16"/>
  <c r="DE20"/>
  <c r="DA23"/>
  <c r="DE22"/>
  <c r="DE15"/>
  <c r="DE19"/>
  <c r="DD23"/>
  <c r="CP23"/>
  <c r="CQ23"/>
  <c r="CF23"/>
  <c r="BE23"/>
  <c r="CC23"/>
  <c r="CG14"/>
  <c r="CG18"/>
  <c r="CG22"/>
  <c r="BR23"/>
  <c r="CG17"/>
  <c r="CG21"/>
  <c r="CD23"/>
  <c r="BQ23"/>
  <c r="BU18"/>
  <c r="BS23"/>
  <c r="CG16"/>
  <c r="CG20"/>
  <c r="BF23"/>
  <c r="CG15"/>
  <c r="CG19"/>
  <c r="BU14"/>
  <c r="BG23"/>
  <c r="BU17"/>
  <c r="BU21"/>
  <c r="BU16"/>
  <c r="BU20"/>
  <c r="BU22"/>
  <c r="BU15"/>
  <c r="BU19"/>
  <c r="BH23"/>
  <c r="AS23"/>
  <c r="BI16"/>
  <c r="BI20"/>
  <c r="BI15"/>
  <c r="BI19"/>
  <c r="BI17"/>
  <c r="BI21"/>
  <c r="BI14"/>
  <c r="BI18"/>
  <c r="BI22"/>
  <c r="AW15"/>
  <c r="AW19"/>
  <c r="AT23"/>
  <c r="AW14"/>
  <c r="AW18"/>
  <c r="AW22"/>
  <c r="AU23"/>
  <c r="AW17"/>
  <c r="AW21"/>
  <c r="AW16"/>
  <c r="AW20"/>
  <c r="AV23"/>
  <c r="AK17"/>
  <c r="AK21"/>
  <c r="AK16"/>
  <c r="AK20"/>
  <c r="AK15"/>
  <c r="AK19"/>
  <c r="AG23"/>
  <c r="AK14"/>
  <c r="AK18"/>
  <c r="AK22"/>
  <c r="AH23"/>
  <c r="AI23"/>
  <c r="L23"/>
  <c r="AJ23"/>
  <c r="K23"/>
  <c r="Y15"/>
  <c r="V23"/>
  <c r="Y18"/>
  <c r="W23"/>
  <c r="Y19"/>
  <c r="KR23"/>
  <c r="KX23" s="1"/>
  <c r="Y17"/>
  <c r="Y21"/>
  <c r="Y16"/>
  <c r="Y20"/>
  <c r="U23"/>
  <c r="X23"/>
  <c r="M19"/>
  <c r="AO23"/>
  <c r="HU23"/>
  <c r="IA23" s="1"/>
  <c r="M18"/>
  <c r="M14"/>
  <c r="J23"/>
  <c r="M21"/>
  <c r="M15"/>
  <c r="M22"/>
  <c r="M17"/>
  <c r="EG23"/>
  <c r="NL23"/>
  <c r="NR23" s="1"/>
  <c r="M20"/>
  <c r="M16"/>
  <c r="I23"/>
  <c r="CW23"/>
  <c r="GO23"/>
  <c r="JQ23"/>
  <c r="JW23" s="1"/>
  <c r="BA23"/>
  <c r="ES23"/>
  <c r="ID23"/>
  <c r="IJ23" s="1"/>
  <c r="CK23"/>
  <c r="GC23"/>
  <c r="JF23"/>
  <c r="JN23" s="1"/>
  <c r="MB23"/>
  <c r="MH23" s="1"/>
  <c r="OV23"/>
  <c r="PB23" s="1"/>
  <c r="QD21"/>
  <c r="Q23"/>
  <c r="BM23"/>
  <c r="DI23"/>
  <c r="FE23"/>
  <c r="HA23"/>
  <c r="IM23"/>
  <c r="IS23" s="1"/>
  <c r="JZ23"/>
  <c r="KF23" s="1"/>
  <c r="LJ23"/>
  <c r="LP23" s="1"/>
  <c r="MT23"/>
  <c r="MZ23" s="1"/>
  <c r="OD23"/>
  <c r="OJ23" s="1"/>
  <c r="E23"/>
  <c r="AC23"/>
  <c r="BY23"/>
  <c r="DU23"/>
  <c r="FQ23"/>
  <c r="HL23"/>
  <c r="IV23"/>
  <c r="JB23" s="1"/>
  <c r="QD18"/>
  <c r="PN23"/>
  <c r="PT23" s="1"/>
  <c r="QD14"/>
  <c r="QD22"/>
  <c r="QF22" s="1"/>
  <c r="QD16"/>
  <c r="QD20"/>
  <c r="KI23"/>
  <c r="KO23" s="1"/>
  <c r="LA23"/>
  <c r="LG23" s="1"/>
  <c r="LS23"/>
  <c r="LY23" s="1"/>
  <c r="MK23"/>
  <c r="MQ23" s="1"/>
  <c r="NC23"/>
  <c r="NI23" s="1"/>
  <c r="NU23"/>
  <c r="OA23" s="1"/>
  <c r="OM23"/>
  <c r="OS23" s="1"/>
  <c r="PE23"/>
  <c r="PK23" s="1"/>
  <c r="PW23"/>
  <c r="QC23" s="1"/>
  <c r="QD17"/>
  <c r="QD19"/>
  <c r="Y5" i="5"/>
  <c r="BS22"/>
  <c r="BU22" s="1"/>
  <c r="FB22"/>
  <c r="FD22" s="1"/>
  <c r="HT22"/>
  <c r="HV22" s="1"/>
  <c r="FD5"/>
  <c r="DM22"/>
  <c r="DO22" s="1"/>
  <c r="AI22"/>
  <c r="AK22" s="1"/>
  <c r="BG22"/>
  <c r="BI22" s="1"/>
  <c r="CE22"/>
  <c r="CG22" s="1"/>
  <c r="DW22"/>
  <c r="DY22" s="1"/>
  <c r="ER22"/>
  <c r="ET22" s="1"/>
  <c r="GU22"/>
  <c r="GW22" s="1"/>
  <c r="BU5"/>
  <c r="DY5"/>
  <c r="IB5"/>
  <c r="ID5" s="1"/>
  <c r="IB20"/>
  <c r="ID20" s="1"/>
  <c r="AK5"/>
  <c r="DO5"/>
  <c r="FV22"/>
  <c r="FX22" s="1"/>
  <c r="K22"/>
  <c r="M22" s="1"/>
  <c r="AU22"/>
  <c r="AW22" s="1"/>
  <c r="CG5"/>
  <c r="DC22"/>
  <c r="DE22" s="1"/>
  <c r="EH22"/>
  <c r="EJ22" s="1"/>
  <c r="FN5"/>
  <c r="GF22"/>
  <c r="GH22" s="1"/>
  <c r="IB9"/>
  <c r="ID9" s="1"/>
  <c r="IB15"/>
  <c r="ID15" s="1"/>
  <c r="CQ22"/>
  <c r="CS22" s="1"/>
  <c r="CK22"/>
  <c r="CM22" s="1"/>
  <c r="FQ22"/>
  <c r="FS22" s="1"/>
  <c r="IB6"/>
  <c r="ID6" s="1"/>
  <c r="IB11"/>
  <c r="ID11" s="1"/>
  <c r="IB18"/>
  <c r="ID18" s="1"/>
  <c r="BA22"/>
  <c r="BC22" s="1"/>
  <c r="HE22"/>
  <c r="HG22" s="1"/>
  <c r="IB7"/>
  <c r="ID7" s="1"/>
  <c r="IB19"/>
  <c r="ID19" s="1"/>
  <c r="Q22"/>
  <c r="S22" s="1"/>
  <c r="AW5"/>
  <c r="BM22"/>
  <c r="BO22" s="1"/>
  <c r="CS5"/>
  <c r="DH22"/>
  <c r="DJ22" s="1"/>
  <c r="EJ5"/>
  <c r="EW22"/>
  <c r="EY22" s="1"/>
  <c r="FX5"/>
  <c r="GK22"/>
  <c r="GM22" s="1"/>
  <c r="GZ22"/>
  <c r="HB22" s="1"/>
  <c r="HO22"/>
  <c r="HQ22" s="1"/>
  <c r="IB12"/>
  <c r="ID12" s="1"/>
  <c r="IB14"/>
  <c r="ID14" s="1"/>
  <c r="IB17"/>
  <c r="ID17" s="1"/>
  <c r="IB21"/>
  <c r="ID21" s="1"/>
  <c r="CW22"/>
  <c r="CY22" s="1"/>
  <c r="M5"/>
  <c r="AC22"/>
  <c r="AE22" s="1"/>
  <c r="BI5"/>
  <c r="BY22"/>
  <c r="CA22" s="1"/>
  <c r="DE5"/>
  <c r="ET5"/>
  <c r="GH5"/>
  <c r="GW5"/>
  <c r="HY22"/>
  <c r="IA22" s="1"/>
  <c r="G6"/>
  <c r="IB8"/>
  <c r="ID8" s="1"/>
  <c r="IB10"/>
  <c r="ID10" s="1"/>
  <c r="G11"/>
  <c r="IB16"/>
  <c r="ID16" s="1"/>
  <c r="G20"/>
  <c r="IB13"/>
  <c r="ID13" s="1"/>
  <c r="G18"/>
  <c r="EM22"/>
  <c r="EO22" s="1"/>
  <c r="FG22"/>
  <c r="FI22" s="1"/>
  <c r="GA22"/>
  <c r="GC22" s="1"/>
  <c r="GP22"/>
  <c r="GR22" s="1"/>
  <c r="HJ22"/>
  <c r="HL22" s="1"/>
  <c r="G15"/>
  <c r="G19"/>
  <c r="DR22"/>
  <c r="DT22" s="1"/>
  <c r="G5"/>
  <c r="S5"/>
  <c r="AE5"/>
  <c r="AQ5"/>
  <c r="BC5"/>
  <c r="BO5"/>
  <c r="CA5"/>
  <c r="CM5"/>
  <c r="CY5"/>
  <c r="DJ5"/>
  <c r="ED5"/>
  <c r="EY5"/>
  <c r="FS5"/>
  <c r="GM5"/>
  <c r="HB5"/>
  <c r="HV5"/>
  <c r="G9"/>
  <c r="G16"/>
  <c r="E22"/>
  <c r="G22" s="1"/>
  <c r="QF21" i="6" l="1"/>
  <c r="QF14"/>
  <c r="QD23"/>
  <c r="QF19"/>
  <c r="QF16"/>
  <c r="QF20"/>
  <c r="QF18"/>
  <c r="DE23"/>
  <c r="QF17"/>
  <c r="QF15"/>
  <c r="EO23"/>
  <c r="QE23"/>
  <c r="GK23"/>
  <c r="GW23"/>
  <c r="HI23"/>
  <c r="HR23"/>
  <c r="FY23"/>
  <c r="FM23"/>
  <c r="FA23"/>
  <c r="BU23"/>
  <c r="EC23"/>
  <c r="DQ23"/>
  <c r="CS23"/>
  <c r="CG23"/>
  <c r="BI23"/>
  <c r="AW23"/>
  <c r="AK23"/>
  <c r="Y23"/>
  <c r="M23"/>
  <c r="IB22" i="5"/>
  <c r="ID22" s="1"/>
  <c r="QF23" i="6" l="1"/>
  <c r="AC21" i="2"/>
  <c r="W21"/>
  <c r="BD19" i="3" l="1"/>
  <c r="BD18"/>
  <c r="BD17"/>
  <c r="BD16"/>
  <c r="BD15"/>
  <c r="BD14"/>
  <c r="BD13"/>
  <c r="BD12"/>
  <c r="BD11"/>
  <c r="BD10"/>
  <c r="BD9"/>
  <c r="BD8"/>
  <c r="BD7"/>
  <c r="BD6"/>
  <c r="BD5"/>
  <c r="BD4"/>
  <c r="AZ20"/>
  <c r="AZ19"/>
  <c r="AZ18"/>
  <c r="AZ17"/>
  <c r="AZ16"/>
  <c r="AZ15"/>
  <c r="AZ14"/>
  <c r="AZ13"/>
  <c r="AZ12"/>
  <c r="AZ11"/>
  <c r="AZ10"/>
  <c r="AZ9"/>
  <c r="AZ8"/>
  <c r="AZ7"/>
  <c r="AZ6"/>
  <c r="AZ5"/>
  <c r="AZ4"/>
  <c r="AV20"/>
  <c r="AV18"/>
  <c r="AV17"/>
  <c r="AV16"/>
  <c r="AV11"/>
  <c r="AV10"/>
  <c r="AV6"/>
  <c r="AV4"/>
  <c r="AR20"/>
  <c r="AR19"/>
  <c r="AR17"/>
  <c r="AR16"/>
  <c r="AR15"/>
  <c r="AR14"/>
  <c r="AR13"/>
  <c r="AR12"/>
  <c r="AR10"/>
  <c r="AR9"/>
  <c r="AR8"/>
  <c r="AR7"/>
  <c r="AR6"/>
  <c r="AR5"/>
  <c r="AR4"/>
  <c r="AN20"/>
  <c r="AN19"/>
  <c r="AN18"/>
  <c r="AN17"/>
  <c r="AN16"/>
  <c r="AN15"/>
  <c r="AN14"/>
  <c r="AN13"/>
  <c r="AN12"/>
  <c r="AN11"/>
  <c r="AN10"/>
  <c r="AN9"/>
  <c r="AN8"/>
  <c r="AN7"/>
  <c r="AN6"/>
  <c r="AN5"/>
  <c r="AN4"/>
  <c r="AJ20"/>
  <c r="AJ19"/>
  <c r="AJ18"/>
  <c r="AJ17"/>
  <c r="AJ16"/>
  <c r="AJ15"/>
  <c r="AJ14"/>
  <c r="AJ13"/>
  <c r="AJ12"/>
  <c r="AJ11"/>
  <c r="AJ10"/>
  <c r="AJ9"/>
  <c r="AJ8"/>
  <c r="AJ7"/>
  <c r="AJ6"/>
  <c r="AJ5"/>
  <c r="AJ4"/>
  <c r="AF20"/>
  <c r="AF19"/>
  <c r="AF17"/>
  <c r="AF16"/>
  <c r="AF15"/>
  <c r="AF14"/>
  <c r="AF13"/>
  <c r="AF12"/>
  <c r="AF10"/>
  <c r="AF9"/>
  <c r="AF8"/>
  <c r="AF7"/>
  <c r="AF6"/>
  <c r="AF5"/>
  <c r="AF4"/>
  <c r="AB20"/>
  <c r="AB19"/>
  <c r="AB17"/>
  <c r="AB16"/>
  <c r="AB15"/>
  <c r="AB14"/>
  <c r="AB13"/>
  <c r="AB12"/>
  <c r="AB10"/>
  <c r="AB9"/>
  <c r="AB8"/>
  <c r="AB7"/>
  <c r="AB6"/>
  <c r="AB5"/>
  <c r="AB4"/>
  <c r="X20"/>
  <c r="X19"/>
  <c r="X18"/>
  <c r="X17"/>
  <c r="X16"/>
  <c r="X15"/>
  <c r="X14"/>
  <c r="X13"/>
  <c r="X12"/>
  <c r="X11"/>
  <c r="X10"/>
  <c r="X9"/>
  <c r="X8"/>
  <c r="X7"/>
  <c r="X6"/>
  <c r="X5"/>
  <c r="X4"/>
  <c r="T20"/>
  <c r="T19"/>
  <c r="T18"/>
  <c r="T17"/>
  <c r="T16"/>
  <c r="T15"/>
  <c r="T14"/>
  <c r="T13"/>
  <c r="T12"/>
  <c r="T10"/>
  <c r="T9"/>
  <c r="T8"/>
  <c r="T7"/>
  <c r="T6"/>
  <c r="T5"/>
  <c r="T4"/>
  <c r="P20"/>
  <c r="P19"/>
  <c r="P18"/>
  <c r="P17"/>
  <c r="P16"/>
  <c r="P15"/>
  <c r="P14"/>
  <c r="P13"/>
  <c r="P12"/>
  <c r="P11"/>
  <c r="P10"/>
  <c r="P9"/>
  <c r="P8"/>
  <c r="P7"/>
  <c r="P6"/>
  <c r="P5"/>
  <c r="P4"/>
  <c r="L20"/>
  <c r="L19"/>
  <c r="L17"/>
  <c r="L16"/>
  <c r="L15"/>
  <c r="L14"/>
  <c r="L13"/>
  <c r="L12"/>
  <c r="L11"/>
  <c r="L10"/>
  <c r="L9"/>
  <c r="L8"/>
  <c r="L7"/>
  <c r="L6"/>
  <c r="L5"/>
  <c r="L4"/>
  <c r="BB21"/>
  <c r="AX21"/>
  <c r="AT21"/>
  <c r="AV21" s="1"/>
  <c r="AP21"/>
  <c r="AL21"/>
  <c r="AH21"/>
  <c r="AD21"/>
  <c r="BA21"/>
  <c r="AW21"/>
  <c r="AO21"/>
  <c r="AK21"/>
  <c r="AG21"/>
  <c r="AC21"/>
  <c r="AF21" s="1"/>
  <c r="Z21"/>
  <c r="Y21"/>
  <c r="H5"/>
  <c r="H6"/>
  <c r="H7"/>
  <c r="H8"/>
  <c r="H9"/>
  <c r="H10"/>
  <c r="H11"/>
  <c r="H12"/>
  <c r="H13"/>
  <c r="H14"/>
  <c r="H15"/>
  <c r="H16"/>
  <c r="H17"/>
  <c r="H18"/>
  <c r="H19"/>
  <c r="H20"/>
  <c r="H4"/>
  <c r="N21"/>
  <c r="J21"/>
  <c r="F21"/>
  <c r="M21"/>
  <c r="I21"/>
  <c r="E21"/>
  <c r="AZ21" l="1"/>
  <c r="AJ21"/>
  <c r="L21"/>
  <c r="AB21"/>
  <c r="P21"/>
  <c r="AN21"/>
  <c r="BD21"/>
  <c r="H21"/>
  <c r="AR21"/>
  <c r="V21"/>
  <c r="U21"/>
  <c r="R21"/>
  <c r="Q21"/>
  <c r="X21" l="1"/>
  <c r="T21"/>
  <c r="BA5" i="2"/>
  <c r="BA6"/>
  <c r="BA7"/>
  <c r="BA8"/>
  <c r="BA9"/>
  <c r="BA10"/>
  <c r="BA11"/>
  <c r="BA12"/>
  <c r="BA13"/>
  <c r="BA14"/>
  <c r="BA15"/>
  <c r="BA16"/>
  <c r="BA17"/>
  <c r="BA18"/>
  <c r="BA19"/>
  <c r="BA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X21"/>
  <c r="Y21"/>
  <c r="Z21"/>
  <c r="AA21"/>
  <c r="AB21"/>
  <c r="AD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4"/>
  <c r="B21" l="1"/>
  <c r="BA21" l="1"/>
  <c r="C21" i="1" l="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B21"/>
  <c r="AI15"/>
  <c r="AI16"/>
  <c r="AI17"/>
  <c r="AI18"/>
  <c r="AI19"/>
  <c r="AI20"/>
  <c r="AI4"/>
  <c r="AI5"/>
  <c r="AI6"/>
  <c r="AI7"/>
  <c r="AI8"/>
  <c r="AI9"/>
  <c r="AI10"/>
  <c r="AI11"/>
  <c r="AI12"/>
  <c r="AI13"/>
  <c r="AI14"/>
  <c r="AI21" l="1"/>
</calcChain>
</file>

<file path=xl/sharedStrings.xml><?xml version="1.0" encoding="utf-8"?>
<sst xmlns="http://schemas.openxmlformats.org/spreadsheetml/2006/main" count="4129" uniqueCount="214">
  <si>
    <t>지역</t>
    <phoneticPr fontId="1" type="noConversion"/>
  </si>
  <si>
    <t>국어</t>
    <phoneticPr fontId="1" type="noConversion"/>
  </si>
  <si>
    <t>도덕윤리</t>
    <phoneticPr fontId="1" type="noConversion"/>
  </si>
  <si>
    <t>역사</t>
    <phoneticPr fontId="1" type="noConversion"/>
  </si>
  <si>
    <t>일반사회</t>
    <phoneticPr fontId="1" type="noConversion"/>
  </si>
  <si>
    <t>수학</t>
    <phoneticPr fontId="1" type="noConversion"/>
  </si>
  <si>
    <t>지리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</si>
  <si>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</si>
  <si>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</si>
  <si>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</si>
  <si>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</si>
  <si>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</si>
  <si>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</si>
  <si>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</si>
  <si>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</si>
  <si>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일본어</t>
    <phoneticPr fontId="1" type="noConversion"/>
  </si>
  <si>
    <t>중국어</t>
    <phoneticPr fontId="1" type="noConversion"/>
  </si>
  <si>
    <t>가정</t>
    <phoneticPr fontId="1" type="noConversion"/>
  </si>
  <si>
    <t>기술</t>
    <phoneticPr fontId="1" type="noConversion"/>
  </si>
  <si>
    <t>한문</t>
    <phoneticPr fontId="1" type="noConversion"/>
  </si>
  <si>
    <t>정보컴퓨터</t>
    <phoneticPr fontId="1" type="noConversion"/>
  </si>
  <si>
    <t>상업정보</t>
    <phoneticPr fontId="1" type="noConversion"/>
  </si>
  <si>
    <t>전기전자통신</t>
    <phoneticPr fontId="1" type="noConversion"/>
  </si>
  <si>
    <t>기계금속</t>
    <phoneticPr fontId="1" type="noConversion"/>
  </si>
  <si>
    <t>특수(중등)</t>
    <phoneticPr fontId="1" type="noConversion"/>
  </si>
  <si>
    <t>전문상담</t>
    <phoneticPr fontId="1" type="noConversion"/>
  </si>
  <si>
    <t>보건</t>
    <phoneticPr fontId="1" type="noConversion"/>
  </si>
  <si>
    <t>영양</t>
    <phoneticPr fontId="1" type="noConversion"/>
  </si>
  <si>
    <t>2018학년도 공립 중등교사 임용후보자 선정경쟁시험 사전 예고</t>
    <phoneticPr fontId="1" type="noConversion"/>
  </si>
  <si>
    <t>서울</t>
    <phoneticPr fontId="1" type="noConversion"/>
  </si>
  <si>
    <t>경기</t>
    <phoneticPr fontId="1" type="noConversion"/>
  </si>
  <si>
    <t>인천</t>
    <phoneticPr fontId="1" type="noConversion"/>
  </si>
  <si>
    <t>세종</t>
    <phoneticPr fontId="1" type="noConversion"/>
  </si>
  <si>
    <t>대전</t>
    <phoneticPr fontId="1" type="noConversion"/>
  </si>
  <si>
    <t>대구</t>
    <phoneticPr fontId="1" type="noConversion"/>
  </si>
  <si>
    <t>광주</t>
    <phoneticPr fontId="1" type="noConversion"/>
  </si>
  <si>
    <t>울산</t>
    <phoneticPr fontId="1" type="noConversion"/>
  </si>
  <si>
    <t>부산</t>
    <phoneticPr fontId="1" type="noConversion"/>
  </si>
  <si>
    <t>강원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</si>
  <si>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</si>
  <si>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</si>
  <si>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</si>
  <si>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</si>
  <si>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</si>
  <si>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</si>
  <si>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</si>
  <si>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합계</t>
    <phoneticPr fontId="1" type="noConversion"/>
  </si>
  <si>
    <t>사서</t>
    <phoneticPr fontId="1" type="noConversion"/>
  </si>
  <si>
    <t>합계</t>
    <phoneticPr fontId="1" type="noConversion"/>
  </si>
  <si>
    <t>농공</t>
    <phoneticPr fontId="1" type="noConversion"/>
  </si>
  <si>
    <t>미용</t>
    <phoneticPr fontId="1" type="noConversion"/>
  </si>
  <si>
    <t>건설</t>
    <phoneticPr fontId="1" type="noConversion"/>
  </si>
  <si>
    <t>연극영화</t>
    <phoneticPr fontId="1" type="noConversion"/>
  </si>
  <si>
    <t>조리</t>
    <phoneticPr fontId="1" type="noConversion"/>
  </si>
  <si>
    <t>-</t>
    <phoneticPr fontId="1" type="noConversion"/>
  </si>
  <si>
    <t>식물자원조경</t>
    <phoneticPr fontId="1" type="noConversion"/>
  </si>
  <si>
    <t>식품가공</t>
    <phoneticPr fontId="1" type="noConversion"/>
  </si>
  <si>
    <t>화공섬유</t>
    <phoneticPr fontId="1" type="noConversion"/>
  </si>
  <si>
    <t>보건(초등)</t>
    <phoneticPr fontId="1" type="noConversion"/>
  </si>
  <si>
    <t>보건(중등)</t>
    <phoneticPr fontId="1" type="noConversion"/>
  </si>
  <si>
    <t>사서(초등)</t>
    <phoneticPr fontId="1" type="noConversion"/>
  </si>
  <si>
    <t>전문상담(초등)</t>
    <phoneticPr fontId="1" type="noConversion"/>
  </si>
  <si>
    <t>전문상담(중등)</t>
    <phoneticPr fontId="1" type="noConversion"/>
  </si>
  <si>
    <t>디자인공예</t>
    <phoneticPr fontId="1" type="noConversion"/>
  </si>
  <si>
    <t>사서(중등)</t>
    <phoneticPr fontId="1" type="noConversion"/>
  </si>
  <si>
    <t>관광</t>
    <phoneticPr fontId="1" type="noConversion"/>
  </si>
  <si>
    <t>항해기관</t>
    <phoneticPr fontId="1" type="noConversion"/>
  </si>
  <si>
    <t>특수(음악)</t>
    <phoneticPr fontId="1" type="noConversion"/>
  </si>
  <si>
    <t>특수(미술)</t>
    <phoneticPr fontId="1" type="noConversion"/>
  </si>
  <si>
    <t>수산해양</t>
    <phoneticPr fontId="1" type="noConversion"/>
  </si>
  <si>
    <t>특수(국어)</t>
    <phoneticPr fontId="1" type="noConversion"/>
  </si>
  <si>
    <t>특수(사회)</t>
    <phoneticPr fontId="1" type="noConversion"/>
  </si>
  <si>
    <t>특수(체육)</t>
    <phoneticPr fontId="1" type="noConversion"/>
  </si>
  <si>
    <t>특수(직업교육)</t>
    <phoneticPr fontId="1" type="noConversion"/>
  </si>
  <si>
    <t>2019학년도 공립 중등교사 임용후보자 선정경쟁시험 사전 예고</t>
    <phoneticPr fontId="1" type="noConversion"/>
  </si>
  <si>
    <t>2019학년도</t>
    <phoneticPr fontId="1" type="noConversion"/>
  </si>
  <si>
    <t>2018학년도</t>
    <phoneticPr fontId="1" type="noConversion"/>
  </si>
  <si>
    <t>증감율</t>
    <phoneticPr fontId="1" type="noConversion"/>
  </si>
  <si>
    <t>구분</t>
    <phoneticPr fontId="1" type="noConversion"/>
  </si>
  <si>
    <t>유아</t>
    <phoneticPr fontId="1" type="noConversion"/>
  </si>
  <si>
    <t>유아특수</t>
    <phoneticPr fontId="1" type="noConversion"/>
  </si>
  <si>
    <t>초등특수</t>
    <phoneticPr fontId="1" type="noConversion"/>
  </si>
  <si>
    <t>중등특수</t>
    <phoneticPr fontId="1" type="noConversion"/>
  </si>
  <si>
    <t>전문상담(초등, 중등 포함)</t>
    <phoneticPr fontId="1" type="noConversion"/>
  </si>
  <si>
    <t>기준값</t>
    <phoneticPr fontId="1" type="noConversion"/>
  </si>
  <si>
    <t>1미만</t>
    <phoneticPr fontId="1" type="noConversion"/>
  </si>
  <si>
    <t>1초과</t>
    <phoneticPr fontId="1" type="noConversion"/>
  </si>
  <si>
    <t>기준값(1)</t>
    <phoneticPr fontId="1" type="noConversion"/>
  </si>
  <si>
    <t>변동값</t>
    <phoneticPr fontId="1" type="noConversion"/>
  </si>
  <si>
    <t>그래프 선</t>
    <phoneticPr fontId="1" type="noConversion"/>
  </si>
  <si>
    <t>일반</t>
    <phoneticPr fontId="1" type="noConversion"/>
  </si>
  <si>
    <t>장애</t>
    <phoneticPr fontId="1" type="noConversion"/>
  </si>
  <si>
    <t>사전예고</t>
    <phoneticPr fontId="1" type="noConversion"/>
  </si>
  <si>
    <t>차이</t>
    <phoneticPr fontId="1" type="noConversion"/>
  </si>
  <si>
    <t>2019학년도 공립 중등교사 임용후보자 선정경쟁시험 시행계획 공고</t>
    <phoneticPr fontId="1" type="noConversion"/>
  </si>
  <si>
    <t>확정공고</t>
    <phoneticPr fontId="1" type="noConversion"/>
  </si>
  <si>
    <t>지역구분</t>
    <phoneticPr fontId="1" type="noConversion"/>
  </si>
  <si>
    <t>지역제한</t>
    <phoneticPr fontId="1" type="noConversion"/>
  </si>
  <si>
    <t>지역</t>
    <phoneticPr fontId="1" type="noConversion"/>
  </si>
  <si>
    <t>도덕윤리</t>
    <phoneticPr fontId="1" type="noConversion"/>
  </si>
  <si>
    <t>역사</t>
    <phoneticPr fontId="1" type="noConversion"/>
  </si>
  <si>
    <t>일반사회</t>
    <phoneticPr fontId="1" type="noConversion"/>
  </si>
  <si>
    <t>수학</t>
    <phoneticPr fontId="1" type="noConversion"/>
  </si>
  <si>
    <t>화학</t>
    <phoneticPr fontId="1" type="noConversion"/>
  </si>
  <si>
    <t>생물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</si>
  <si>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</si>
  <si>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</si>
  <si>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</si>
  <si>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일본어</t>
    <phoneticPr fontId="1" type="noConversion"/>
  </si>
  <si>
    <t>중국어</t>
    <phoneticPr fontId="1" type="noConversion"/>
  </si>
  <si>
    <t>가정</t>
    <phoneticPr fontId="1" type="noConversion"/>
  </si>
  <si>
    <t>기술</t>
    <phoneticPr fontId="1" type="noConversion"/>
  </si>
  <si>
    <t>식물자원조경</t>
    <phoneticPr fontId="1" type="noConversion"/>
  </si>
  <si>
    <t>식품가공</t>
    <phoneticPr fontId="1" type="noConversion"/>
  </si>
  <si>
    <t>관광</t>
    <phoneticPr fontId="1" type="noConversion"/>
  </si>
  <si>
    <t>한문</t>
    <phoneticPr fontId="1" type="noConversion"/>
  </si>
  <si>
    <t>정보컴퓨터</t>
    <phoneticPr fontId="1" type="noConversion"/>
  </si>
  <si>
    <t>전기전자통신</t>
    <phoneticPr fontId="1" type="noConversion"/>
  </si>
  <si>
    <t>전문상담(중등)</t>
    <phoneticPr fontId="1" type="noConversion"/>
  </si>
  <si>
    <t>영양</t>
    <phoneticPr fontId="1" type="noConversion"/>
  </si>
  <si>
    <t>특수(중등)</t>
    <phoneticPr fontId="1" type="noConversion"/>
  </si>
  <si>
    <t>특수(국어)</t>
    <phoneticPr fontId="1" type="noConversion"/>
  </si>
  <si>
    <t>특수(사회)</t>
    <phoneticPr fontId="1" type="noConversion"/>
  </si>
  <si>
    <t>합계</t>
    <phoneticPr fontId="1" type="noConversion"/>
  </si>
  <si>
    <t>서울</t>
    <phoneticPr fontId="1" type="noConversion"/>
  </si>
  <si>
    <t>경기</t>
    <phoneticPr fontId="1" type="noConversion"/>
  </si>
  <si>
    <t>인천</t>
    <phoneticPr fontId="1" type="noConversion"/>
  </si>
  <si>
    <t>세종</t>
    <phoneticPr fontId="1" type="noConversion"/>
  </si>
  <si>
    <t>대전</t>
    <phoneticPr fontId="1" type="noConversion"/>
  </si>
  <si>
    <t>대구</t>
    <phoneticPr fontId="1" type="noConversion"/>
  </si>
  <si>
    <t>광주</t>
    <phoneticPr fontId="1" type="noConversion"/>
  </si>
  <si>
    <t>울산</t>
    <phoneticPr fontId="1" type="noConversion"/>
  </si>
  <si>
    <t>부산</t>
    <phoneticPr fontId="1" type="noConversion"/>
  </si>
  <si>
    <t>강원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</si>
  <si>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</si>
  <si>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</si>
  <si>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</si>
  <si>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</si>
  <si>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</si>
  <si>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</si>
  <si>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</si>
  <si>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모집인원</t>
    <phoneticPr fontId="1" type="noConversion"/>
  </si>
  <si>
    <t>지원인원</t>
    <phoneticPr fontId="1" type="noConversion"/>
  </si>
  <si>
    <t>경쟁률</t>
    <phoneticPr fontId="1" type="noConversion"/>
  </si>
  <si>
    <t>지역
제한</t>
    <phoneticPr fontId="1" type="noConversion"/>
  </si>
  <si>
    <t>서울</t>
    <phoneticPr fontId="1" type="noConversion"/>
  </si>
  <si>
    <t>경기</t>
    <phoneticPr fontId="1" type="noConversion"/>
  </si>
  <si>
    <t>인천</t>
    <phoneticPr fontId="1" type="noConversion"/>
  </si>
  <si>
    <t>세종</t>
    <phoneticPr fontId="1" type="noConversion"/>
  </si>
  <si>
    <t>대전</t>
    <phoneticPr fontId="1" type="noConversion"/>
  </si>
  <si>
    <t>대구</t>
    <phoneticPr fontId="1" type="noConversion"/>
  </si>
  <si>
    <t>광주</t>
    <phoneticPr fontId="1" type="noConversion"/>
  </si>
  <si>
    <t>울산</t>
    <phoneticPr fontId="1" type="noConversion"/>
  </si>
  <si>
    <t>0</t>
    <phoneticPr fontId="1" type="noConversion"/>
  </si>
  <si>
    <t>0.0</t>
    <phoneticPr fontId="1" type="noConversion"/>
  </si>
  <si>
    <t>2019학년도 공립 중등교사 임용후보자 선정경쟁시험 응시원서 접수현황(최종)</t>
    <phoneticPr fontId="1" type="noConversion"/>
  </si>
  <si>
    <t>2019학년도 공립 중등교사 임용후보자 선정경쟁시험 응시원서 접수현황(최종)</t>
    <phoneticPr fontId="1" type="noConversion"/>
  </si>
  <si>
    <t>2019학년도 공립 중등교사 임용후보자 선정경쟁시험 응시원서 접수현황(최종)</t>
    <phoneticPr fontId="1" type="noConversion"/>
  </si>
  <si>
    <t>1차
합격선</t>
    <phoneticPr fontId="1" type="noConversion"/>
  </si>
  <si>
    <t>최종
합격선</t>
    <phoneticPr fontId="1" type="noConversion"/>
  </si>
  <si>
    <t>2020학년도 공립 중등교사 임용후보자 선정경쟁시험 사전 예고</t>
    <phoneticPr fontId="1" type="noConversion"/>
  </si>
  <si>
    <t>동물자원</t>
    <phoneticPr fontId="1" type="noConversion"/>
  </si>
  <si>
    <t>특수(과학)</t>
    <phoneticPr fontId="1" type="noConversion"/>
  </si>
  <si>
    <t>특수(수학)</t>
    <phoneticPr fontId="1" type="noConversion"/>
  </si>
  <si>
    <t>전기</t>
    <phoneticPr fontId="1" type="noConversion"/>
  </si>
  <si>
    <t>전자</t>
    <phoneticPr fontId="1" type="noConversion"/>
  </si>
  <si>
    <t>통신</t>
    <phoneticPr fontId="1" type="noConversion"/>
  </si>
  <si>
    <t>상업</t>
    <phoneticPr fontId="1" type="noConversion"/>
  </si>
  <si>
    <t>기계</t>
    <phoneticPr fontId="1" type="noConversion"/>
  </si>
  <si>
    <t>사전예고 차이</t>
    <phoneticPr fontId="1" type="noConversion"/>
  </si>
  <si>
    <t>2019차이</t>
    <phoneticPr fontId="1" type="noConversion"/>
  </si>
  <si>
    <t>2019
차이</t>
    <phoneticPr fontId="1" type="noConversion"/>
  </si>
  <si>
    <t>합계</t>
    <phoneticPr fontId="1" type="noConversion"/>
  </si>
  <si>
    <t>2019
학년도</t>
    <phoneticPr fontId="1" type="noConversion"/>
  </si>
  <si>
    <t>농공</t>
    <phoneticPr fontId="1" type="noConversion"/>
  </si>
  <si>
    <t>상업</t>
    <phoneticPr fontId="1" type="noConversion"/>
  </si>
  <si>
    <t>전기</t>
    <phoneticPr fontId="1" type="noConversion"/>
  </si>
  <si>
    <t>전자</t>
    <phoneticPr fontId="1" type="noConversion"/>
  </si>
  <si>
    <t>통신</t>
    <phoneticPr fontId="1" type="noConversion"/>
  </si>
  <si>
    <t>기계</t>
    <phoneticPr fontId="1" type="noConversion"/>
  </si>
  <si>
    <t>동물자원</t>
    <phoneticPr fontId="1" type="noConversion"/>
  </si>
  <si>
    <t>건설</t>
    <phoneticPr fontId="1" type="noConversion"/>
  </si>
  <si>
    <t>조리</t>
    <phoneticPr fontId="1" type="noConversion"/>
  </si>
  <si>
    <t>미용</t>
    <phoneticPr fontId="1" type="noConversion"/>
  </si>
  <si>
    <t>특수(과학)</t>
    <phoneticPr fontId="1" type="noConversion"/>
  </si>
  <si>
    <t>특수(수학)</t>
    <phoneticPr fontId="1" type="noConversion"/>
  </si>
  <si>
    <t>2020학년도
모집인원</t>
    <phoneticPr fontId="1" type="noConversion"/>
  </si>
  <si>
    <t>2020학년도
사전예고</t>
    <phoneticPr fontId="1" type="noConversion"/>
  </si>
  <si>
    <t>2019학년도
모집인원</t>
    <phoneticPr fontId="1" type="noConversion"/>
  </si>
  <si>
    <t>사전예고차이</t>
    <phoneticPr fontId="1" type="noConversion"/>
  </si>
  <si>
    <t>2020학년도 공립 중등교사 임용후보자 선정경쟁시험 시행계획 공고 모집인원</t>
    <phoneticPr fontId="1" type="noConversion"/>
  </si>
  <si>
    <t>사전
예고</t>
    <phoneticPr fontId="1" type="noConversion"/>
  </si>
  <si>
    <t>지역
제한</t>
    <phoneticPr fontId="1" type="noConversion"/>
  </si>
  <si>
    <t>2020학년도 공립 중등교사 임용후보자 선정경쟁시험 시행계획 공고 모집인원</t>
  </si>
  <si>
    <t>2020학년도 공립 중등교사 임용후보자 선정경쟁시험 시행계획 공고 모집인원</t>
    <phoneticPr fontId="1" type="noConversion"/>
  </si>
  <si>
    <t>모집인원</t>
    <phoneticPr fontId="1" type="noConversion"/>
  </si>
  <si>
    <t>지원인원</t>
    <phoneticPr fontId="1" type="noConversion"/>
  </si>
  <si>
    <t>경쟁률</t>
    <phoneticPr fontId="1" type="noConversion"/>
  </si>
  <si>
    <t>2019
학년도</t>
    <phoneticPr fontId="1" type="noConversion"/>
  </si>
  <si>
    <t>지역
제한</t>
    <phoneticPr fontId="1" type="noConversion"/>
  </si>
  <si>
    <t>2020학년도
지원인원</t>
    <phoneticPr fontId="1" type="noConversion"/>
  </si>
  <si>
    <t>2020학년도
경쟁률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</si>
  <si>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</si>
  <si>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</si>
  <si>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</si>
  <si>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</si>
  <si>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부산</t>
    <phoneticPr fontId="1" type="noConversion"/>
  </si>
  <si>
    <t>2020학년도 공립 중등교사 임용후보자 선정경쟁시험 시행계획 공고 경쟁률</t>
    <phoneticPr fontId="1" type="noConversion"/>
  </si>
  <si>
    <t>2020학년도 공립 중등교사 임용후보자 선정경쟁시험 시행계획 공고 경쟁률</t>
    <phoneticPr fontId="1" type="noConversion"/>
  </si>
  <si>
    <t>1차 합격선</t>
    <phoneticPr fontId="1" type="noConversion"/>
  </si>
  <si>
    <t>1차</t>
    <phoneticPr fontId="1" type="noConversion"/>
  </si>
  <si>
    <t>2019
학년도</t>
    <phoneticPr fontId="1" type="noConversion"/>
  </si>
  <si>
    <t>1차 
합격선</t>
    <phoneticPr fontId="1" type="noConversion"/>
  </si>
  <si>
    <t>2020학년도 공립 중등교사 임용후보자 선정경쟁시험 1차 합격선</t>
    <phoneticPr fontId="1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</si>
</sst>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_-;\-* #,##0.00_-;_-* &quot;-&quot;_-;_-@_-"/>
    <numFmt numFmtId="177" formatCode="0_ ;[Red]\-0\ "/>
    <numFmt numFmtId="178" formatCode="#,##0_ ;[Red]\-#,##0\ "/>
  </numFmts>
  <fonts count="3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8"/>
      <color theme="1"/>
      <name val="나눔고딕"/>
      <family val="3"/>
      <charset val="129"/>
    </font>
    <font>
      <sz val="9"/>
      <color theme="1"/>
      <name val="나눔고딕"/>
      <family val="3"/>
      <charset val="129"/>
    </font>
    <font>
      <b/>
      <sz val="16"/>
      <color theme="1"/>
      <name val="나눔고딕"/>
      <family val="3"/>
      <charset val="129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rgb="FF9C0006"/>
      <name val="맑은 고딕"/>
      <family val="3"/>
      <charset val="129"/>
      <scheme val="minor"/>
    </font>
    <font>
      <sz val="9"/>
      <color rgb="FF006100"/>
      <name val="맑은 고딕"/>
      <family val="3"/>
      <charset val="129"/>
      <scheme val="minor"/>
    </font>
    <font>
      <sz val="9"/>
      <color rgb="FF9C5700"/>
      <name val="맑은 고딕"/>
      <family val="3"/>
      <charset val="129"/>
      <scheme val="minor"/>
    </font>
    <font>
      <b/>
      <sz val="9"/>
      <color theme="5"/>
      <name val="맑은 고딕"/>
      <family val="3"/>
      <charset val="129"/>
      <scheme val="minor"/>
    </font>
    <font>
      <b/>
      <sz val="9"/>
      <color theme="4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27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24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9"/>
      <name val="맑은 고딕"/>
      <family val="3"/>
      <charset val="129"/>
      <scheme val="major"/>
    </font>
    <font>
      <b/>
      <sz val="23"/>
      <color theme="1"/>
      <name val="맑은 고딕"/>
      <family val="3"/>
      <charset val="129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DFFF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rgb="FFE91744"/>
      </left>
      <right style="medium">
        <color rgb="FFE91744"/>
      </right>
      <top/>
      <bottom style="thin">
        <color indexed="64"/>
      </bottom>
      <diagonal/>
    </border>
    <border>
      <left style="medium">
        <color rgb="FFE91744"/>
      </left>
      <right style="medium">
        <color rgb="FFE9174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E91744"/>
      </right>
      <top style="medium">
        <color rgb="FFFF0000"/>
      </top>
      <bottom style="double">
        <color indexed="64"/>
      </bottom>
      <diagonal/>
    </border>
    <border>
      <left style="medium">
        <color rgb="FFE91744"/>
      </left>
      <right style="medium">
        <color rgb="FFE91744"/>
      </right>
      <top style="medium">
        <color rgb="FFFF0000"/>
      </top>
      <bottom style="double">
        <color indexed="64"/>
      </bottom>
      <diagonal/>
    </border>
    <border>
      <left style="medium">
        <color rgb="FFE91744"/>
      </left>
      <right style="medium">
        <color rgb="FFFF0000"/>
      </right>
      <top style="medium">
        <color rgb="FFFF0000"/>
      </top>
      <bottom style="double">
        <color indexed="64"/>
      </bottom>
      <diagonal/>
    </border>
    <border>
      <left style="medium">
        <color rgb="FFFF0000"/>
      </left>
      <right style="medium">
        <color rgb="FFE91744"/>
      </right>
      <top/>
      <bottom style="thin">
        <color indexed="64"/>
      </bottom>
      <diagonal/>
    </border>
    <border>
      <left style="medium">
        <color rgb="FFFF0000"/>
      </left>
      <right style="medium">
        <color rgb="FFE91744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E91744"/>
      </right>
      <top/>
      <bottom style="medium">
        <color rgb="FFFF0000"/>
      </bottom>
      <diagonal/>
    </border>
    <border>
      <left style="medium">
        <color rgb="FFE91744"/>
      </left>
      <right style="medium">
        <color rgb="FFE91744"/>
      </right>
      <top/>
      <bottom style="medium">
        <color rgb="FFFF0000"/>
      </bottom>
      <diagonal/>
    </border>
    <border>
      <left style="medium">
        <color rgb="FFE91744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4" xfId="0" quotePrefix="1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7" borderId="1" xfId="0" applyNumberFormat="1" applyFont="1" applyFill="1" applyBorder="1" applyAlignment="1">
      <alignment horizontal="center" vertical="center"/>
    </xf>
    <xf numFmtId="2" fontId="8" fillId="7" borderId="1" xfId="0" applyNumberFormat="1" applyFont="1" applyFill="1" applyBorder="1" applyAlignment="1">
      <alignment horizontal="center" vertical="center"/>
    </xf>
    <xf numFmtId="0" fontId="8" fillId="7" borderId="6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5" borderId="15" xfId="2" applyFont="1" applyBorder="1" applyAlignment="1">
      <alignment horizontal="center" vertical="center"/>
    </xf>
    <xf numFmtId="0" fontId="12" fillId="6" borderId="13" xfId="3" applyFont="1" applyBorder="1" applyAlignment="1">
      <alignment horizontal="center" vertical="center"/>
    </xf>
    <xf numFmtId="0" fontId="11" fillId="4" borderId="14" xfId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15" fillId="0" borderId="0" xfId="0" applyFont="1">
      <alignment vertical="center"/>
    </xf>
    <xf numFmtId="0" fontId="15" fillId="0" borderId="0" xfId="0" applyNumberFormat="1" applyFont="1" applyFill="1">
      <alignment vertical="center"/>
    </xf>
    <xf numFmtId="0" fontId="15" fillId="0" borderId="0" xfId="0" applyFont="1" applyFill="1">
      <alignment vertical="center"/>
    </xf>
    <xf numFmtId="0" fontId="16" fillId="0" borderId="18" xfId="0" applyNumberFormat="1" applyFont="1" applyBorder="1" applyAlignment="1">
      <alignment horizontal="center" vertical="center"/>
    </xf>
    <xf numFmtId="0" fontId="18" fillId="9" borderId="29" xfId="0" applyNumberFormat="1" applyFont="1" applyFill="1" applyBorder="1" applyAlignment="1">
      <alignment horizontal="center" vertical="center"/>
    </xf>
    <xf numFmtId="0" fontId="18" fillId="9" borderId="30" xfId="0" applyNumberFormat="1" applyFont="1" applyFill="1" applyBorder="1" applyAlignment="1">
      <alignment horizontal="center" vertical="center"/>
    </xf>
    <xf numFmtId="0" fontId="19" fillId="8" borderId="30" xfId="0" applyNumberFormat="1" applyFont="1" applyFill="1" applyBorder="1" applyAlignment="1">
      <alignment horizontal="center" vertical="center"/>
    </xf>
    <xf numFmtId="0" fontId="19" fillId="8" borderId="31" xfId="0" applyNumberFormat="1" applyFont="1" applyFill="1" applyBorder="1" applyAlignment="1">
      <alignment horizontal="center" vertical="center"/>
    </xf>
    <xf numFmtId="0" fontId="17" fillId="9" borderId="23" xfId="0" applyNumberFormat="1" applyFont="1" applyFill="1" applyBorder="1" applyAlignment="1">
      <alignment horizontal="center" vertical="center"/>
    </xf>
    <xf numFmtId="0" fontId="17" fillId="9" borderId="22" xfId="0" applyNumberFormat="1" applyFont="1" applyFill="1" applyBorder="1" applyAlignment="1">
      <alignment horizontal="center" vertical="center"/>
    </xf>
    <xf numFmtId="41" fontId="17" fillId="0" borderId="24" xfId="0" applyNumberFormat="1" applyFont="1" applyFill="1" applyBorder="1" applyAlignment="1">
      <alignment horizontal="center" vertical="center"/>
    </xf>
    <xf numFmtId="41" fontId="17" fillId="0" borderId="25" xfId="0" applyNumberFormat="1" applyFont="1" applyFill="1" applyBorder="1" applyAlignment="1">
      <alignment horizontal="center" vertical="center"/>
    </xf>
    <xf numFmtId="41" fontId="17" fillId="8" borderId="25" xfId="0" applyNumberFormat="1" applyFont="1" applyFill="1" applyBorder="1" applyAlignment="1">
      <alignment horizontal="center" vertical="center"/>
    </xf>
    <xf numFmtId="41" fontId="17" fillId="0" borderId="25" xfId="0" quotePrefix="1" applyNumberFormat="1" applyFont="1" applyFill="1" applyBorder="1" applyAlignment="1">
      <alignment horizontal="center" vertical="center"/>
    </xf>
    <xf numFmtId="41" fontId="17" fillId="8" borderId="26" xfId="0" applyNumberFormat="1" applyFont="1" applyFill="1" applyBorder="1" applyAlignment="1">
      <alignment horizontal="center" vertical="center"/>
    </xf>
    <xf numFmtId="41" fontId="17" fillId="8" borderId="27" xfId="0" applyNumberFormat="1" applyFont="1" applyFill="1" applyBorder="1" applyAlignment="1">
      <alignment horizontal="center" vertical="center"/>
    </xf>
    <xf numFmtId="41" fontId="17" fillId="0" borderId="20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8" borderId="1" xfId="0" applyNumberFormat="1" applyFont="1" applyFill="1" applyBorder="1" applyAlignment="1">
      <alignment horizontal="center" vertical="center"/>
    </xf>
    <xf numFmtId="41" fontId="17" fillId="0" borderId="1" xfId="0" quotePrefix="1" applyNumberFormat="1" applyFont="1" applyFill="1" applyBorder="1" applyAlignment="1">
      <alignment horizontal="center" vertical="center"/>
    </xf>
    <xf numFmtId="41" fontId="17" fillId="8" borderId="16" xfId="0" applyNumberFormat="1" applyFont="1" applyFill="1" applyBorder="1" applyAlignment="1">
      <alignment horizontal="center" vertical="center"/>
    </xf>
    <xf numFmtId="41" fontId="17" fillId="8" borderId="4" xfId="0" applyNumberFormat="1" applyFont="1" applyFill="1" applyBorder="1" applyAlignment="1">
      <alignment horizontal="center" vertical="center"/>
    </xf>
    <xf numFmtId="0" fontId="17" fillId="9" borderId="33" xfId="0" applyNumberFormat="1" applyFont="1" applyFill="1" applyBorder="1" applyAlignment="1">
      <alignment horizontal="center" vertical="center"/>
    </xf>
    <xf numFmtId="41" fontId="17" fillId="9" borderId="34" xfId="0" applyNumberFormat="1" applyFont="1" applyFill="1" applyBorder="1" applyAlignment="1">
      <alignment horizontal="center" vertical="center"/>
    </xf>
    <xf numFmtId="41" fontId="17" fillId="9" borderId="35" xfId="0" applyNumberFormat="1" applyFont="1" applyFill="1" applyBorder="1" applyAlignment="1">
      <alignment horizontal="center" vertical="center"/>
    </xf>
    <xf numFmtId="41" fontId="17" fillId="8" borderId="35" xfId="0" applyNumberFormat="1" applyFont="1" applyFill="1" applyBorder="1" applyAlignment="1">
      <alignment horizontal="center" vertical="center"/>
    </xf>
    <xf numFmtId="41" fontId="17" fillId="8" borderId="36" xfId="0" applyNumberFormat="1" applyFont="1" applyFill="1" applyBorder="1" applyAlignment="1">
      <alignment horizontal="center" vertical="center"/>
    </xf>
    <xf numFmtId="41" fontId="17" fillId="0" borderId="34" xfId="0" applyNumberFormat="1" applyFont="1" applyFill="1" applyBorder="1" applyAlignment="1">
      <alignment horizontal="center" vertical="center"/>
    </xf>
    <xf numFmtId="41" fontId="17" fillId="8" borderId="37" xfId="0" applyNumberFormat="1" applyFont="1" applyFill="1" applyBorder="1" applyAlignment="1">
      <alignment horizontal="center" vertical="center"/>
    </xf>
    <xf numFmtId="0" fontId="17" fillId="9" borderId="28" xfId="0" applyNumberFormat="1" applyFont="1" applyFill="1" applyBorder="1" applyAlignment="1">
      <alignment horizontal="center" vertical="center"/>
    </xf>
    <xf numFmtId="41" fontId="17" fillId="0" borderId="29" xfId="0" applyNumberFormat="1" applyFont="1" applyFill="1" applyBorder="1" applyAlignment="1">
      <alignment horizontal="center" vertical="center"/>
    </xf>
    <xf numFmtId="41" fontId="17" fillId="0" borderId="30" xfId="0" applyNumberFormat="1" applyFont="1" applyFill="1" applyBorder="1" applyAlignment="1">
      <alignment horizontal="center" vertical="center"/>
    </xf>
    <xf numFmtId="41" fontId="17" fillId="8" borderId="30" xfId="0" applyNumberFormat="1" applyFont="1" applyFill="1" applyBorder="1" applyAlignment="1">
      <alignment horizontal="center" vertical="center"/>
    </xf>
    <xf numFmtId="41" fontId="17" fillId="0" borderId="30" xfId="0" quotePrefix="1" applyNumberFormat="1" applyFont="1" applyFill="1" applyBorder="1" applyAlignment="1">
      <alignment horizontal="center" vertical="center"/>
    </xf>
    <xf numFmtId="41" fontId="17" fillId="8" borderId="31" xfId="0" applyNumberFormat="1" applyFont="1" applyFill="1" applyBorder="1" applyAlignment="1">
      <alignment horizontal="center" vertical="center"/>
    </xf>
    <xf numFmtId="41" fontId="17" fillId="8" borderId="32" xfId="0" applyNumberFormat="1" applyFont="1" applyFill="1" applyBorder="1" applyAlignment="1">
      <alignment horizontal="center" vertical="center"/>
    </xf>
    <xf numFmtId="0" fontId="19" fillId="3" borderId="30" xfId="0" applyNumberFormat="1" applyFont="1" applyFill="1" applyBorder="1" applyAlignment="1">
      <alignment horizontal="center" vertical="center"/>
    </xf>
    <xf numFmtId="41" fontId="20" fillId="3" borderId="25" xfId="0" applyNumberFormat="1" applyFont="1" applyFill="1" applyBorder="1" applyAlignment="1">
      <alignment horizontal="center" vertical="center"/>
    </xf>
    <xf numFmtId="41" fontId="20" fillId="3" borderId="1" xfId="0" applyNumberFormat="1" applyFont="1" applyFill="1" applyBorder="1" applyAlignment="1">
      <alignment horizontal="center" vertical="center"/>
    </xf>
    <xf numFmtId="41" fontId="20" fillId="3" borderId="30" xfId="0" applyNumberFormat="1" applyFont="1" applyFill="1" applyBorder="1" applyAlignment="1">
      <alignment horizontal="center" vertical="center"/>
    </xf>
    <xf numFmtId="41" fontId="17" fillId="3" borderId="35" xfId="0" applyNumberFormat="1" applyFont="1" applyFill="1" applyBorder="1" applyAlignment="1">
      <alignment horizontal="center" vertical="center"/>
    </xf>
    <xf numFmtId="41" fontId="17" fillId="3" borderId="38" xfId="0" applyNumberFormat="1" applyFont="1" applyFill="1" applyBorder="1" applyAlignment="1">
      <alignment horizontal="center" vertical="center"/>
    </xf>
    <xf numFmtId="41" fontId="17" fillId="3" borderId="39" xfId="0" applyNumberFormat="1" applyFont="1" applyFill="1" applyBorder="1" applyAlignment="1">
      <alignment horizontal="center" vertical="center"/>
    </xf>
    <xf numFmtId="41" fontId="17" fillId="3" borderId="40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1" fontId="17" fillId="3" borderId="41" xfId="0" applyNumberFormat="1" applyFont="1" applyFill="1" applyBorder="1" applyAlignment="1">
      <alignment horizontal="center" vertical="center"/>
    </xf>
    <xf numFmtId="0" fontId="18" fillId="9" borderId="42" xfId="0" applyNumberFormat="1" applyFont="1" applyFill="1" applyBorder="1" applyAlignment="1">
      <alignment horizontal="center" vertical="center"/>
    </xf>
    <xf numFmtId="0" fontId="19" fillId="8" borderId="7" xfId="0" applyNumberFormat="1" applyFont="1" applyFill="1" applyBorder="1" applyAlignment="1">
      <alignment horizontal="center" vertical="center"/>
    </xf>
    <xf numFmtId="0" fontId="19" fillId="3" borderId="44" xfId="0" applyNumberFormat="1" applyFont="1" applyFill="1" applyBorder="1" applyAlignment="1">
      <alignment horizontal="center" vertical="center"/>
    </xf>
    <xf numFmtId="0" fontId="16" fillId="0" borderId="18" xfId="0" applyNumberFormat="1" applyFont="1" applyFill="1" applyBorder="1" applyAlignment="1">
      <alignment horizontal="center" vertical="center"/>
    </xf>
    <xf numFmtId="0" fontId="18" fillId="7" borderId="29" xfId="0" applyNumberFormat="1" applyFont="1" applyFill="1" applyBorder="1" applyAlignment="1">
      <alignment horizontal="center" vertical="center"/>
    </xf>
    <xf numFmtId="0" fontId="18" fillId="7" borderId="29" xfId="0" applyNumberFormat="1" applyFont="1" applyFill="1" applyBorder="1" applyAlignment="1">
      <alignment horizontal="center" vertical="center" wrapText="1"/>
    </xf>
    <xf numFmtId="0" fontId="18" fillId="7" borderId="30" xfId="0" applyNumberFormat="1" applyFont="1" applyFill="1" applyBorder="1" applyAlignment="1">
      <alignment horizontal="center" vertical="center"/>
    </xf>
    <xf numFmtId="0" fontId="19" fillId="7" borderId="30" xfId="0" applyNumberFormat="1" applyFont="1" applyFill="1" applyBorder="1" applyAlignment="1">
      <alignment horizontal="center" vertical="center"/>
    </xf>
    <xf numFmtId="0" fontId="17" fillId="10" borderId="23" xfId="0" applyNumberFormat="1" applyFont="1" applyFill="1" applyBorder="1" applyAlignment="1">
      <alignment horizontal="center" vertical="center"/>
    </xf>
    <xf numFmtId="0" fontId="17" fillId="10" borderId="22" xfId="0" applyNumberFormat="1" applyFont="1" applyFill="1" applyBorder="1" applyAlignment="1">
      <alignment horizontal="center" vertical="center"/>
    </xf>
    <xf numFmtId="0" fontId="17" fillId="10" borderId="28" xfId="0" applyNumberFormat="1" applyFont="1" applyFill="1" applyBorder="1" applyAlignment="1">
      <alignment horizontal="center" vertical="center"/>
    </xf>
    <xf numFmtId="0" fontId="17" fillId="10" borderId="33" xfId="0" applyNumberFormat="1" applyFont="1" applyFill="1" applyBorder="1" applyAlignment="1">
      <alignment horizontal="center" vertical="center"/>
    </xf>
    <xf numFmtId="0" fontId="19" fillId="7" borderId="32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17" fillId="10" borderId="28" xfId="0" applyNumberFormat="1" applyFont="1" applyFill="1" applyBorder="1" applyAlignment="1">
      <alignment horizontal="center" vertical="center"/>
    </xf>
    <xf numFmtId="41" fontId="23" fillId="0" borderId="24" xfId="0" applyNumberFormat="1" applyFont="1" applyFill="1" applyBorder="1" applyAlignment="1">
      <alignment horizontal="center" vertical="center"/>
    </xf>
    <xf numFmtId="41" fontId="23" fillId="0" borderId="25" xfId="0" applyNumberFormat="1" applyFont="1" applyFill="1" applyBorder="1" applyAlignment="1">
      <alignment horizontal="center" vertical="center"/>
    </xf>
    <xf numFmtId="41" fontId="24" fillId="3" borderId="25" xfId="0" applyNumberFormat="1" applyFont="1" applyFill="1" applyBorder="1" applyAlignment="1">
      <alignment horizontal="center" vertical="center"/>
    </xf>
    <xf numFmtId="41" fontId="25" fillId="0" borderId="25" xfId="0" applyNumberFormat="1" applyFont="1" applyFill="1" applyBorder="1" applyAlignment="1">
      <alignment horizontal="center" vertical="center"/>
    </xf>
    <xf numFmtId="176" fontId="25" fillId="7" borderId="25" xfId="0" applyNumberFormat="1" applyFont="1" applyFill="1" applyBorder="1" applyAlignment="1">
      <alignment horizontal="center" vertical="center"/>
    </xf>
    <xf numFmtId="41" fontId="25" fillId="7" borderId="25" xfId="0" applyNumberFormat="1" applyFont="1" applyFill="1" applyBorder="1" applyAlignment="1">
      <alignment horizontal="center" vertical="center"/>
    </xf>
    <xf numFmtId="41" fontId="24" fillId="7" borderId="25" xfId="0" applyNumberFormat="1" applyFont="1" applyFill="1" applyBorder="1" applyAlignment="1">
      <alignment horizontal="center" vertical="center"/>
    </xf>
    <xf numFmtId="176" fontId="25" fillId="7" borderId="25" xfId="0" applyNumberFormat="1" applyFont="1" applyFill="1" applyBorder="1" applyAlignment="1">
      <alignment horizontal="right" vertical="center"/>
    </xf>
    <xf numFmtId="41" fontId="24" fillId="0" borderId="25" xfId="0" applyNumberFormat="1" applyFont="1" applyFill="1" applyBorder="1" applyAlignment="1">
      <alignment horizontal="center" vertical="center"/>
    </xf>
    <xf numFmtId="41" fontId="24" fillId="7" borderId="27" xfId="0" applyNumberFormat="1" applyFont="1" applyFill="1" applyBorder="1" applyAlignment="1">
      <alignment horizontal="center" vertical="center"/>
    </xf>
    <xf numFmtId="41" fontId="25" fillId="10" borderId="24" xfId="0" applyNumberFormat="1" applyFont="1" applyFill="1" applyBorder="1" applyAlignment="1">
      <alignment horizontal="center" vertical="center"/>
    </xf>
    <xf numFmtId="41" fontId="24" fillId="10" borderId="27" xfId="0" applyNumberFormat="1" applyFont="1" applyFill="1" applyBorder="1" applyAlignment="1">
      <alignment horizontal="center" vertical="center"/>
    </xf>
    <xf numFmtId="41" fontId="23" fillId="0" borderId="20" xfId="0" applyNumberFormat="1" applyFont="1" applyFill="1" applyBorder="1" applyAlignment="1">
      <alignment horizontal="center" vertical="center"/>
    </xf>
    <xf numFmtId="41" fontId="23" fillId="0" borderId="1" xfId="0" applyNumberFormat="1" applyFont="1" applyFill="1" applyBorder="1" applyAlignment="1">
      <alignment horizontal="center" vertical="center"/>
    </xf>
    <xf numFmtId="41" fontId="24" fillId="3" borderId="1" xfId="0" applyNumberFormat="1" applyFont="1" applyFill="1" applyBorder="1" applyAlignment="1">
      <alignment horizontal="center" vertical="center"/>
    </xf>
    <xf numFmtId="41" fontId="25" fillId="0" borderId="1" xfId="0" applyNumberFormat="1" applyFont="1" applyFill="1" applyBorder="1" applyAlignment="1">
      <alignment horizontal="center" vertical="center"/>
    </xf>
    <xf numFmtId="41" fontId="24" fillId="0" borderId="1" xfId="0" applyNumberFormat="1" applyFont="1" applyFill="1" applyBorder="1" applyAlignment="1">
      <alignment horizontal="center" vertical="center"/>
    </xf>
    <xf numFmtId="41" fontId="25" fillId="10" borderId="20" xfId="0" applyNumberFormat="1" applyFont="1" applyFill="1" applyBorder="1" applyAlignment="1">
      <alignment horizontal="center" vertical="center"/>
    </xf>
    <xf numFmtId="41" fontId="25" fillId="7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5" fillId="7" borderId="25" xfId="0" applyNumberFormat="1" applyFont="1" applyFill="1" applyBorder="1" applyAlignment="1">
      <alignment horizontal="center" vertical="center"/>
    </xf>
    <xf numFmtId="41" fontId="23" fillId="0" borderId="29" xfId="0" applyNumberFormat="1" applyFont="1" applyFill="1" applyBorder="1" applyAlignment="1">
      <alignment horizontal="center" vertical="center"/>
    </xf>
    <xf numFmtId="41" fontId="23" fillId="0" borderId="30" xfId="0" applyNumberFormat="1" applyFont="1" applyFill="1" applyBorder="1" applyAlignment="1">
      <alignment horizontal="center" vertical="center"/>
    </xf>
    <xf numFmtId="41" fontId="24" fillId="3" borderId="30" xfId="0" applyNumberFormat="1" applyFont="1" applyFill="1" applyBorder="1" applyAlignment="1">
      <alignment horizontal="center" vertical="center"/>
    </xf>
    <xf numFmtId="41" fontId="25" fillId="0" borderId="30" xfId="0" applyNumberFormat="1" applyFont="1" applyFill="1" applyBorder="1" applyAlignment="1">
      <alignment horizontal="center" vertical="center"/>
    </xf>
    <xf numFmtId="176" fontId="25" fillId="7" borderId="30" xfId="0" applyNumberFormat="1" applyFont="1" applyFill="1" applyBorder="1" applyAlignment="1">
      <alignment horizontal="center" vertical="center"/>
    </xf>
    <xf numFmtId="41" fontId="25" fillId="7" borderId="30" xfId="0" applyNumberFormat="1" applyFont="1" applyFill="1" applyBorder="1" applyAlignment="1">
      <alignment horizontal="center" vertical="center"/>
    </xf>
    <xf numFmtId="41" fontId="24" fillId="7" borderId="30" xfId="0" applyNumberFormat="1" applyFont="1" applyFill="1" applyBorder="1" applyAlignment="1">
      <alignment horizontal="center" vertical="center"/>
    </xf>
    <xf numFmtId="41" fontId="24" fillId="0" borderId="30" xfId="0" applyNumberFormat="1" applyFont="1" applyFill="1" applyBorder="1" applyAlignment="1">
      <alignment horizontal="center" vertical="center"/>
    </xf>
    <xf numFmtId="41" fontId="25" fillId="10" borderId="29" xfId="0" applyNumberFormat="1" applyFont="1" applyFill="1" applyBorder="1" applyAlignment="1">
      <alignment horizontal="center" vertical="center"/>
    </xf>
    <xf numFmtId="41" fontId="24" fillId="10" borderId="32" xfId="0" applyNumberFormat="1" applyFont="1" applyFill="1" applyBorder="1" applyAlignment="1">
      <alignment horizontal="center" vertical="center"/>
    </xf>
    <xf numFmtId="41" fontId="23" fillId="7" borderId="34" xfId="0" applyNumberFormat="1" applyFont="1" applyFill="1" applyBorder="1" applyAlignment="1">
      <alignment horizontal="center" vertical="center"/>
    </xf>
    <xf numFmtId="41" fontId="23" fillId="7" borderId="35" xfId="0" applyNumberFormat="1" applyFont="1" applyFill="1" applyBorder="1" applyAlignment="1">
      <alignment horizontal="center" vertical="center"/>
    </xf>
    <xf numFmtId="41" fontId="24" fillId="3" borderId="35" xfId="0" applyNumberFormat="1" applyFont="1" applyFill="1" applyBorder="1" applyAlignment="1">
      <alignment horizontal="center" vertical="center"/>
    </xf>
    <xf numFmtId="41" fontId="25" fillId="7" borderId="34" xfId="0" applyNumberFormat="1" applyFont="1" applyFill="1" applyBorder="1" applyAlignment="1">
      <alignment horizontal="center" vertical="center"/>
    </xf>
    <xf numFmtId="41" fontId="25" fillId="7" borderId="35" xfId="0" applyNumberFormat="1" applyFont="1" applyFill="1" applyBorder="1" applyAlignment="1">
      <alignment horizontal="center" vertical="center"/>
    </xf>
    <xf numFmtId="176" fontId="25" fillId="7" borderId="35" xfId="0" applyNumberFormat="1" applyFont="1" applyFill="1" applyBorder="1" applyAlignment="1">
      <alignment horizontal="center" vertical="center"/>
    </xf>
    <xf numFmtId="41" fontId="24" fillId="7" borderId="35" xfId="0" applyNumberFormat="1" applyFont="1" applyFill="1" applyBorder="1" applyAlignment="1">
      <alignment horizontal="center" vertical="center"/>
    </xf>
    <xf numFmtId="176" fontId="25" fillId="7" borderId="48" xfId="0" applyNumberFormat="1" applyFont="1" applyFill="1" applyBorder="1" applyAlignment="1">
      <alignment horizontal="center" vertical="center"/>
    </xf>
    <xf numFmtId="41" fontId="24" fillId="7" borderId="48" xfId="0" applyNumberFormat="1" applyFont="1" applyFill="1" applyBorder="1" applyAlignment="1">
      <alignment horizontal="center" vertical="center"/>
    </xf>
    <xf numFmtId="41" fontId="23" fillId="3" borderId="35" xfId="0" applyNumberFormat="1" applyFont="1" applyFill="1" applyBorder="1" applyAlignment="1">
      <alignment horizontal="center" vertical="center"/>
    </xf>
    <xf numFmtId="41" fontId="24" fillId="7" borderId="52" xfId="0" applyNumberFormat="1" applyFont="1" applyFill="1" applyBorder="1" applyAlignment="1">
      <alignment horizontal="center" vertical="center"/>
    </xf>
    <xf numFmtId="41" fontId="25" fillId="10" borderId="53" xfId="0" applyNumberFormat="1" applyFont="1" applyFill="1" applyBorder="1" applyAlignment="1">
      <alignment horizontal="center" vertical="center"/>
    </xf>
    <xf numFmtId="41" fontId="25" fillId="10" borderId="48" xfId="0" applyNumberFormat="1" applyFont="1" applyFill="1" applyBorder="1" applyAlignment="1">
      <alignment horizontal="center" vertical="center"/>
    </xf>
    <xf numFmtId="41" fontId="24" fillId="10" borderId="52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41" fontId="24" fillId="9" borderId="25" xfId="0" applyNumberFormat="1" applyFont="1" applyFill="1" applyBorder="1" applyAlignment="1">
      <alignment horizontal="center" vertical="center"/>
    </xf>
    <xf numFmtId="41" fontId="24" fillId="9" borderId="60" xfId="0" applyNumberFormat="1" applyFont="1" applyFill="1" applyBorder="1" applyAlignment="1">
      <alignment horizontal="center" vertical="center"/>
    </xf>
    <xf numFmtId="41" fontId="24" fillId="9" borderId="30" xfId="0" applyNumberFormat="1" applyFont="1" applyFill="1" applyBorder="1" applyAlignment="1">
      <alignment horizontal="center" vertical="center"/>
    </xf>
    <xf numFmtId="41" fontId="24" fillId="9" borderId="35" xfId="0" applyNumberFormat="1" applyFont="1" applyFill="1" applyBorder="1" applyAlignment="1">
      <alignment horizontal="center" vertical="center"/>
    </xf>
    <xf numFmtId="41" fontId="24" fillId="9" borderId="63" xfId="0" applyNumberFormat="1" applyFont="1" applyFill="1" applyBorder="1" applyAlignment="1">
      <alignment horizontal="center" vertical="center"/>
    </xf>
    <xf numFmtId="41" fontId="24" fillId="9" borderId="48" xfId="0" applyNumberFormat="1" applyFont="1" applyFill="1" applyBorder="1" applyAlignment="1">
      <alignment horizontal="center" vertical="center"/>
    </xf>
    <xf numFmtId="41" fontId="24" fillId="9" borderId="4" xfId="0" applyNumberFormat="1" applyFont="1" applyFill="1" applyBorder="1" applyAlignment="1">
      <alignment horizontal="center" vertical="center"/>
    </xf>
    <xf numFmtId="41" fontId="24" fillId="9" borderId="27" xfId="0" applyNumberFormat="1" applyFont="1" applyFill="1" applyBorder="1" applyAlignment="1">
      <alignment horizontal="center" vertical="center"/>
    </xf>
    <xf numFmtId="41" fontId="24" fillId="9" borderId="65" xfId="0" applyNumberFormat="1" applyFont="1" applyFill="1" applyBorder="1" applyAlignment="1">
      <alignment horizontal="center" vertical="center"/>
    </xf>
    <xf numFmtId="41" fontId="24" fillId="9" borderId="52" xfId="0" applyNumberFormat="1" applyFont="1" applyFill="1" applyBorder="1" applyAlignment="1">
      <alignment horizontal="center" vertical="center"/>
    </xf>
    <xf numFmtId="41" fontId="24" fillId="9" borderId="6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11" borderId="30" xfId="0" applyNumberFormat="1" applyFont="1" applyFill="1" applyBorder="1" applyAlignment="1">
      <alignment horizontal="center" vertical="center"/>
    </xf>
    <xf numFmtId="0" fontId="2" fillId="11" borderId="32" xfId="0" applyNumberFormat="1" applyFont="1" applyFill="1" applyBorder="1" applyAlignment="1">
      <alignment horizontal="center" vertical="center"/>
    </xf>
    <xf numFmtId="0" fontId="2" fillId="12" borderId="32" xfId="0" applyNumberFormat="1" applyFont="1" applyFill="1" applyBorder="1" applyAlignment="1">
      <alignment horizontal="center" vertical="center"/>
    </xf>
    <xf numFmtId="0" fontId="2" fillId="11" borderId="29" xfId="0" applyNumberFormat="1" applyFont="1" applyFill="1" applyBorder="1" applyAlignment="1">
      <alignment horizontal="center" vertical="center"/>
    </xf>
    <xf numFmtId="0" fontId="2" fillId="11" borderId="28" xfId="0" applyNumberFormat="1" applyFont="1" applyFill="1" applyBorder="1" applyAlignment="1">
      <alignment horizontal="center" vertical="center"/>
    </xf>
    <xf numFmtId="0" fontId="2" fillId="11" borderId="23" xfId="0" applyNumberFormat="1" applyFont="1" applyFill="1" applyBorder="1" applyAlignment="1">
      <alignment horizontal="center" vertical="center"/>
    </xf>
    <xf numFmtId="0" fontId="2" fillId="11" borderId="22" xfId="0" applyNumberFormat="1" applyFont="1" applyFill="1" applyBorder="1" applyAlignment="1">
      <alignment horizontal="center" vertical="center"/>
    </xf>
    <xf numFmtId="0" fontId="2" fillId="12" borderId="68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25" xfId="0" quotePrefix="1" applyNumberFormat="1" applyFont="1" applyFill="1" applyBorder="1" applyAlignment="1">
      <alignment horizontal="center" vertical="center"/>
    </xf>
    <xf numFmtId="0" fontId="28" fillId="0" borderId="25" xfId="0" applyNumberFormat="1" applyFont="1" applyFill="1" applyBorder="1" applyAlignment="1">
      <alignment horizontal="center" vertical="center"/>
    </xf>
    <xf numFmtId="0" fontId="28" fillId="0" borderId="1" xfId="0" quotePrefix="1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1" xfId="0" quotePrefix="1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8" fillId="0" borderId="4" xfId="0" quotePrefix="1" applyNumberFormat="1" applyFont="1" applyFill="1" applyBorder="1" applyAlignment="1">
      <alignment horizontal="center" vertical="center"/>
    </xf>
    <xf numFmtId="0" fontId="28" fillId="0" borderId="4" xfId="0" applyNumberFormat="1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0" xfId="0" quotePrefix="1" applyFont="1" applyBorder="1" applyAlignment="1">
      <alignment horizontal="center" vertical="center"/>
    </xf>
    <xf numFmtId="0" fontId="28" fillId="0" borderId="4" xfId="0" quotePrefix="1" applyFont="1" applyBorder="1" applyAlignment="1">
      <alignment horizontal="center" vertical="center"/>
    </xf>
    <xf numFmtId="0" fontId="29" fillId="12" borderId="42" xfId="0" applyNumberFormat="1" applyFont="1" applyFill="1" applyBorder="1" applyAlignment="1">
      <alignment horizontal="center" vertical="center"/>
    </xf>
    <xf numFmtId="0" fontId="29" fillId="12" borderId="6" xfId="0" applyNumberFormat="1" applyFont="1" applyFill="1" applyBorder="1" applyAlignment="1">
      <alignment horizontal="center" vertical="center"/>
    </xf>
    <xf numFmtId="0" fontId="29" fillId="12" borderId="7" xfId="0" applyNumberFormat="1" applyFont="1" applyFill="1" applyBorder="1" applyAlignment="1">
      <alignment horizontal="center" vertical="center"/>
    </xf>
    <xf numFmtId="0" fontId="29" fillId="12" borderId="27" xfId="0" applyNumberFormat="1" applyFont="1" applyFill="1" applyBorder="1" applyAlignment="1">
      <alignment horizontal="center" vertical="center"/>
    </xf>
    <xf numFmtId="0" fontId="29" fillId="12" borderId="4" xfId="0" applyNumberFormat="1" applyFont="1" applyFill="1" applyBorder="1" applyAlignment="1">
      <alignment horizontal="center" vertical="center"/>
    </xf>
    <xf numFmtId="0" fontId="2" fillId="11" borderId="30" xfId="0" applyFont="1" applyFill="1" applyBorder="1" applyAlignment="1">
      <alignment horizontal="center" vertical="center"/>
    </xf>
    <xf numFmtId="0" fontId="2" fillId="11" borderId="31" xfId="0" applyFont="1" applyFill="1" applyBorder="1" applyAlignment="1">
      <alignment horizontal="center" vertical="center"/>
    </xf>
    <xf numFmtId="0" fontId="18" fillId="13" borderId="30" xfId="0" applyNumberFormat="1" applyFont="1" applyFill="1" applyBorder="1" applyAlignment="1">
      <alignment horizontal="center" vertical="center" wrapText="1"/>
    </xf>
    <xf numFmtId="0" fontId="19" fillId="15" borderId="30" xfId="0" applyNumberFormat="1" applyFont="1" applyFill="1" applyBorder="1" applyAlignment="1">
      <alignment horizontal="center" vertical="center" wrapText="1"/>
    </xf>
    <xf numFmtId="41" fontId="17" fillId="0" borderId="24" xfId="0" applyNumberFormat="1" applyFont="1" applyBorder="1" applyAlignment="1">
      <alignment horizontal="center" vertical="center"/>
    </xf>
    <xf numFmtId="41" fontId="17" fillId="0" borderId="25" xfId="0" applyNumberFormat="1" applyFont="1" applyBorder="1" applyAlignment="1">
      <alignment horizontal="center" vertical="center"/>
    </xf>
    <xf numFmtId="41" fontId="17" fillId="0" borderId="20" xfId="0" applyNumberFormat="1" applyFont="1" applyBorder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horizontal="center" vertical="center"/>
    </xf>
    <xf numFmtId="41" fontId="17" fillId="0" borderId="75" xfId="0" applyNumberFormat="1" applyFont="1" applyBorder="1" applyAlignment="1">
      <alignment horizontal="center" vertical="center"/>
    </xf>
    <xf numFmtId="41" fontId="17" fillId="0" borderId="29" xfId="0" applyNumberFormat="1" applyFont="1" applyBorder="1" applyAlignment="1">
      <alignment horizontal="center" vertical="center"/>
    </xf>
    <xf numFmtId="41" fontId="17" fillId="0" borderId="30" xfId="0" applyNumberFormat="1" applyFont="1" applyBorder="1" applyAlignment="1">
      <alignment horizontal="center" vertical="center"/>
    </xf>
    <xf numFmtId="0" fontId="15" fillId="0" borderId="77" xfId="0" applyFont="1" applyBorder="1">
      <alignment vertical="center"/>
    </xf>
    <xf numFmtId="41" fontId="17" fillId="3" borderId="25" xfId="0" applyNumberFormat="1" applyFont="1" applyFill="1" applyBorder="1" applyAlignment="1">
      <alignment horizontal="center" vertical="center"/>
    </xf>
    <xf numFmtId="41" fontId="17" fillId="3" borderId="34" xfId="0" applyNumberFormat="1" applyFont="1" applyFill="1" applyBorder="1" applyAlignment="1">
      <alignment horizontal="center" vertical="center"/>
    </xf>
    <xf numFmtId="41" fontId="17" fillId="13" borderId="25" xfId="0" applyNumberFormat="1" applyFont="1" applyFill="1" applyBorder="1" applyAlignment="1">
      <alignment horizontal="center" vertical="center"/>
    </xf>
    <xf numFmtId="41" fontId="17" fillId="13" borderId="1" xfId="0" applyNumberFormat="1" applyFont="1" applyFill="1" applyBorder="1" applyAlignment="1">
      <alignment horizontal="center" vertical="center"/>
    </xf>
    <xf numFmtId="41" fontId="17" fillId="13" borderId="1" xfId="0" quotePrefix="1" applyNumberFormat="1" applyFont="1" applyFill="1" applyBorder="1" applyAlignment="1">
      <alignment horizontal="center" vertical="center"/>
    </xf>
    <xf numFmtId="41" fontId="17" fillId="13" borderId="30" xfId="0" applyNumberFormat="1" applyFont="1" applyFill="1" applyBorder="1" applyAlignment="1">
      <alignment horizontal="center" vertical="center"/>
    </xf>
    <xf numFmtId="41" fontId="17" fillId="13" borderId="34" xfId="0" applyNumberFormat="1" applyFont="1" applyFill="1" applyBorder="1" applyAlignment="1">
      <alignment horizontal="center" vertical="center"/>
    </xf>
    <xf numFmtId="0" fontId="18" fillId="9" borderId="29" xfId="0" applyNumberFormat="1" applyFont="1" applyFill="1" applyBorder="1" applyAlignment="1">
      <alignment horizontal="center" vertical="center" wrapText="1"/>
    </xf>
    <xf numFmtId="0" fontId="18" fillId="9" borderId="30" xfId="0" applyNumberFormat="1" applyFont="1" applyFill="1" applyBorder="1" applyAlignment="1">
      <alignment horizontal="center" vertical="center" wrapText="1"/>
    </xf>
    <xf numFmtId="0" fontId="19" fillId="15" borderId="32" xfId="0" applyNumberFormat="1" applyFont="1" applyFill="1" applyBorder="1" applyAlignment="1">
      <alignment horizontal="center" vertical="center" wrapText="1"/>
    </xf>
    <xf numFmtId="0" fontId="18" fillId="9" borderId="75" xfId="0" applyNumberFormat="1" applyFont="1" applyFill="1" applyBorder="1" applyAlignment="1">
      <alignment horizontal="center" vertical="center"/>
    </xf>
    <xf numFmtId="41" fontId="17" fillId="0" borderId="78" xfId="0" applyNumberFormat="1" applyFont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1" fontId="17" fillId="9" borderId="79" xfId="0" applyNumberFormat="1" applyFont="1" applyFill="1" applyBorder="1" applyAlignment="1">
      <alignment horizontal="center" vertical="center"/>
    </xf>
    <xf numFmtId="0" fontId="30" fillId="16" borderId="30" xfId="0" applyNumberFormat="1" applyFont="1" applyFill="1" applyBorder="1" applyAlignment="1">
      <alignment horizontal="center" vertical="center" wrapText="1"/>
    </xf>
    <xf numFmtId="41" fontId="22" fillId="16" borderId="25" xfId="0" applyNumberFormat="1" applyFont="1" applyFill="1" applyBorder="1" applyAlignment="1">
      <alignment horizontal="center" vertical="center"/>
    </xf>
    <xf numFmtId="41" fontId="22" fillId="16" borderId="1" xfId="0" applyNumberFormat="1" applyFont="1" applyFill="1" applyBorder="1" applyAlignment="1">
      <alignment horizontal="center" vertical="center"/>
    </xf>
    <xf numFmtId="41" fontId="22" fillId="16" borderId="30" xfId="0" applyNumberFormat="1" applyFont="1" applyFill="1" applyBorder="1" applyAlignment="1">
      <alignment horizontal="center" vertical="center"/>
    </xf>
    <xf numFmtId="41" fontId="22" fillId="16" borderId="34" xfId="0" applyNumberFormat="1" applyFont="1" applyFill="1" applyBorder="1" applyAlignment="1">
      <alignment horizontal="center" vertical="center"/>
    </xf>
    <xf numFmtId="41" fontId="20" fillId="16" borderId="25" xfId="0" applyNumberFormat="1" applyFont="1" applyFill="1" applyBorder="1" applyAlignment="1">
      <alignment horizontal="center" vertical="center"/>
    </xf>
    <xf numFmtId="41" fontId="20" fillId="16" borderId="1" xfId="0" applyNumberFormat="1" applyFont="1" applyFill="1" applyBorder="1" applyAlignment="1">
      <alignment horizontal="center" vertical="center"/>
    </xf>
    <xf numFmtId="41" fontId="20" fillId="16" borderId="30" xfId="0" applyNumberFormat="1" applyFont="1" applyFill="1" applyBorder="1" applyAlignment="1">
      <alignment horizontal="center" vertical="center"/>
    </xf>
    <xf numFmtId="177" fontId="20" fillId="0" borderId="25" xfId="0" applyNumberFormat="1" applyFont="1" applyFill="1" applyBorder="1" applyAlignment="1">
      <alignment horizontal="right" vertical="center"/>
    </xf>
    <xf numFmtId="177" fontId="20" fillId="0" borderId="27" xfId="0" applyNumberFormat="1" applyFont="1" applyFill="1" applyBorder="1" applyAlignment="1">
      <alignment horizontal="right" vertical="center"/>
    </xf>
    <xf numFmtId="0" fontId="18" fillId="9" borderId="5" xfId="0" applyNumberFormat="1" applyFont="1" applyFill="1" applyBorder="1" applyAlignment="1">
      <alignment horizontal="center" vertical="center"/>
    </xf>
    <xf numFmtId="0" fontId="18" fillId="9" borderId="6" xfId="0" applyNumberFormat="1" applyFont="1" applyFill="1" applyBorder="1" applyAlignment="1">
      <alignment horizontal="center" vertical="center"/>
    </xf>
    <xf numFmtId="0" fontId="19" fillId="3" borderId="6" xfId="0" applyNumberFormat="1" applyFont="1" applyFill="1" applyBorder="1" applyAlignment="1">
      <alignment horizontal="center" vertical="center"/>
    </xf>
    <xf numFmtId="0" fontId="18" fillId="13" borderId="6" xfId="0" applyNumberFormat="1" applyFont="1" applyFill="1" applyBorder="1" applyAlignment="1">
      <alignment horizontal="center" vertical="center" wrapText="1"/>
    </xf>
    <xf numFmtId="0" fontId="30" fillId="16" borderId="6" xfId="0" applyNumberFormat="1" applyFont="1" applyFill="1" applyBorder="1" applyAlignment="1">
      <alignment horizontal="center" vertical="center" wrapText="1"/>
    </xf>
    <xf numFmtId="0" fontId="19" fillId="15" borderId="6" xfId="0" applyNumberFormat="1" applyFont="1" applyFill="1" applyBorder="1" applyAlignment="1">
      <alignment horizontal="center" vertical="center" wrapText="1"/>
    </xf>
    <xf numFmtId="0" fontId="19" fillId="15" borderId="7" xfId="0" applyNumberFormat="1" applyFont="1" applyFill="1" applyBorder="1" applyAlignment="1">
      <alignment horizontal="center" vertical="center" wrapText="1"/>
    </xf>
    <xf numFmtId="41" fontId="17" fillId="3" borderId="1" xfId="0" applyNumberFormat="1" applyFont="1" applyFill="1" applyBorder="1" applyAlignment="1">
      <alignment horizontal="center" vertical="center"/>
    </xf>
    <xf numFmtId="41" fontId="22" fillId="3" borderId="1" xfId="0" applyNumberFormat="1" applyFont="1" applyFill="1" applyBorder="1" applyAlignment="1">
      <alignment horizontal="center" vertical="center"/>
    </xf>
    <xf numFmtId="41" fontId="17" fillId="3" borderId="30" xfId="0" applyNumberFormat="1" applyFont="1" applyFill="1" applyBorder="1" applyAlignment="1">
      <alignment horizontal="center" vertical="center"/>
    </xf>
    <xf numFmtId="177" fontId="20" fillId="0" borderId="30" xfId="0" applyNumberFormat="1" applyFont="1" applyFill="1" applyBorder="1" applyAlignment="1">
      <alignment horizontal="right" vertical="center"/>
    </xf>
    <xf numFmtId="177" fontId="20" fillId="0" borderId="32" xfId="0" applyNumberFormat="1" applyFont="1" applyFill="1" applyBorder="1" applyAlignment="1">
      <alignment horizontal="right" vertical="center"/>
    </xf>
    <xf numFmtId="177" fontId="20" fillId="0" borderId="76" xfId="0" applyNumberFormat="1" applyFont="1" applyFill="1" applyBorder="1" applyAlignment="1">
      <alignment horizontal="right" vertical="center"/>
    </xf>
    <xf numFmtId="41" fontId="20" fillId="0" borderId="24" xfId="0" applyNumberFormat="1" applyFont="1" applyBorder="1" applyAlignment="1">
      <alignment horizontal="center" vertical="center"/>
    </xf>
    <xf numFmtId="178" fontId="20" fillId="0" borderId="27" xfId="0" applyNumberFormat="1" applyFont="1" applyBorder="1" applyAlignment="1">
      <alignment horizontal="right" vertical="center"/>
    </xf>
    <xf numFmtId="41" fontId="20" fillId="0" borderId="56" xfId="0" applyNumberFormat="1" applyFont="1" applyBorder="1" applyAlignment="1">
      <alignment horizontal="center" vertical="center"/>
    </xf>
    <xf numFmtId="178" fontId="20" fillId="0" borderId="57" xfId="0" applyNumberFormat="1" applyFont="1" applyBorder="1" applyAlignment="1">
      <alignment horizontal="right" vertical="center"/>
    </xf>
    <xf numFmtId="41" fontId="20" fillId="9" borderId="80" xfId="0" applyNumberFormat="1" applyFont="1" applyFill="1" applyBorder="1" applyAlignment="1">
      <alignment horizontal="center" vertical="center"/>
    </xf>
    <xf numFmtId="41" fontId="17" fillId="9" borderId="81" xfId="0" applyNumberFormat="1" applyFont="1" applyFill="1" applyBorder="1" applyAlignment="1">
      <alignment horizontal="center" vertical="center"/>
    </xf>
    <xf numFmtId="41" fontId="17" fillId="9" borderId="48" xfId="0" applyNumberFormat="1" applyFont="1" applyFill="1" applyBorder="1" applyAlignment="1">
      <alignment horizontal="center" vertical="center"/>
    </xf>
    <xf numFmtId="41" fontId="17" fillId="3" borderId="48" xfId="0" applyNumberFormat="1" applyFont="1" applyFill="1" applyBorder="1" applyAlignment="1">
      <alignment horizontal="center" vertical="center"/>
    </xf>
    <xf numFmtId="41" fontId="17" fillId="13" borderId="48" xfId="0" applyNumberFormat="1" applyFont="1" applyFill="1" applyBorder="1" applyAlignment="1">
      <alignment horizontal="center" vertical="center"/>
    </xf>
    <xf numFmtId="41" fontId="22" fillId="16" borderId="48" xfId="0" applyNumberFormat="1" applyFont="1" applyFill="1" applyBorder="1" applyAlignment="1">
      <alignment horizontal="center" vertical="center"/>
    </xf>
    <xf numFmtId="177" fontId="20" fillId="9" borderId="35" xfId="0" applyNumberFormat="1" applyFont="1" applyFill="1" applyBorder="1" applyAlignment="1">
      <alignment horizontal="right" vertical="center"/>
    </xf>
    <xf numFmtId="177" fontId="20" fillId="9" borderId="37" xfId="0" applyNumberFormat="1" applyFont="1" applyFill="1" applyBorder="1" applyAlignment="1">
      <alignment horizontal="right" vertical="center"/>
    </xf>
    <xf numFmtId="177" fontId="20" fillId="9" borderId="48" xfId="0" applyNumberFormat="1" applyFont="1" applyFill="1" applyBorder="1" applyAlignment="1">
      <alignment horizontal="right" vertical="center"/>
    </xf>
    <xf numFmtId="177" fontId="20" fillId="9" borderId="52" xfId="0" applyNumberFormat="1" applyFont="1" applyFill="1" applyBorder="1" applyAlignment="1">
      <alignment horizontal="right" vertical="center"/>
    </xf>
    <xf numFmtId="178" fontId="20" fillId="0" borderId="25" xfId="0" applyNumberFormat="1" applyFont="1" applyFill="1" applyBorder="1" applyAlignment="1">
      <alignment horizontal="right" vertical="center"/>
    </xf>
    <xf numFmtId="178" fontId="20" fillId="0" borderId="27" xfId="0" applyNumberFormat="1" applyFont="1" applyFill="1" applyBorder="1" applyAlignment="1">
      <alignment horizontal="right" vertical="center"/>
    </xf>
    <xf numFmtId="0" fontId="19" fillId="15" borderId="31" xfId="0" applyNumberFormat="1" applyFont="1" applyFill="1" applyBorder="1" applyAlignment="1">
      <alignment horizontal="center" vertical="center" wrapText="1"/>
    </xf>
    <xf numFmtId="177" fontId="20" fillId="0" borderId="26" xfId="0" applyNumberFormat="1" applyFont="1" applyFill="1" applyBorder="1" applyAlignment="1">
      <alignment horizontal="right" vertical="center"/>
    </xf>
    <xf numFmtId="177" fontId="20" fillId="0" borderId="82" xfId="0" applyNumberFormat="1" applyFont="1" applyFill="1" applyBorder="1" applyAlignment="1">
      <alignment horizontal="right" vertical="center"/>
    </xf>
    <xf numFmtId="177" fontId="20" fillId="9" borderId="83" xfId="0" applyNumberFormat="1" applyFont="1" applyFill="1" applyBorder="1" applyAlignment="1">
      <alignment horizontal="right" vertical="center"/>
    </xf>
    <xf numFmtId="0" fontId="19" fillId="15" borderId="29" xfId="0" applyNumberFormat="1" applyFont="1" applyFill="1" applyBorder="1" applyAlignment="1">
      <alignment horizontal="center" vertical="center" wrapText="1"/>
    </xf>
    <xf numFmtId="41" fontId="17" fillId="0" borderId="84" xfId="0" applyNumberFormat="1" applyFont="1" applyBorder="1" applyAlignment="1">
      <alignment horizontal="center" vertical="center"/>
    </xf>
    <xf numFmtId="41" fontId="17" fillId="0" borderId="85" xfId="0" applyNumberFormat="1" applyFont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86" xfId="0" applyFont="1" applyFill="1" applyBorder="1" applyAlignment="1">
      <alignment horizontal="center" vertical="center"/>
    </xf>
    <xf numFmtId="0" fontId="17" fillId="9" borderId="87" xfId="0" applyNumberFormat="1" applyFont="1" applyFill="1" applyBorder="1" applyAlignment="1">
      <alignment horizontal="center" vertical="center"/>
    </xf>
    <xf numFmtId="0" fontId="19" fillId="3" borderId="88" xfId="0" applyNumberFormat="1" applyFont="1" applyFill="1" applyBorder="1" applyAlignment="1">
      <alignment horizontal="center" vertical="center" wrapText="1"/>
    </xf>
    <xf numFmtId="0" fontId="18" fillId="13" borderId="89" xfId="0" applyNumberFormat="1" applyFont="1" applyFill="1" applyBorder="1" applyAlignment="1">
      <alignment horizontal="center" vertical="center" wrapText="1"/>
    </xf>
    <xf numFmtId="0" fontId="30" fillId="14" borderId="90" xfId="0" applyNumberFormat="1" applyFont="1" applyFill="1" applyBorder="1" applyAlignment="1">
      <alignment horizontal="center" vertical="center" wrapText="1"/>
    </xf>
    <xf numFmtId="41" fontId="17" fillId="0" borderId="91" xfId="0" applyNumberFormat="1" applyFont="1" applyFill="1" applyBorder="1" applyAlignment="1">
      <alignment horizontal="center" vertical="center"/>
    </xf>
    <xf numFmtId="41" fontId="17" fillId="0" borderId="92" xfId="0" applyNumberFormat="1" applyFont="1" applyFill="1" applyBorder="1" applyAlignment="1">
      <alignment horizontal="center" vertical="center"/>
    </xf>
    <xf numFmtId="41" fontId="17" fillId="9" borderId="93" xfId="0" applyNumberFormat="1" applyFont="1" applyFill="1" applyBorder="1" applyAlignment="1">
      <alignment horizontal="center" vertical="center"/>
    </xf>
    <xf numFmtId="41" fontId="17" fillId="9" borderId="94" xfId="0" applyNumberFormat="1" applyFont="1" applyFill="1" applyBorder="1" applyAlignment="1">
      <alignment horizontal="center" vertical="center"/>
    </xf>
    <xf numFmtId="41" fontId="17" fillId="9" borderId="95" xfId="0" applyNumberFormat="1" applyFont="1" applyFill="1" applyBorder="1" applyAlignment="1">
      <alignment horizontal="center" vertical="center"/>
    </xf>
    <xf numFmtId="41" fontId="20" fillId="9" borderId="96" xfId="0" applyNumberFormat="1" applyFont="1" applyFill="1" applyBorder="1" applyAlignment="1">
      <alignment horizontal="center" vertical="center"/>
    </xf>
    <xf numFmtId="41" fontId="25" fillId="16" borderId="1" xfId="0" applyNumberFormat="1" applyFont="1" applyFill="1" applyBorder="1" applyAlignment="1">
      <alignment horizontal="center" vertical="center"/>
    </xf>
    <xf numFmtId="41" fontId="25" fillId="16" borderId="30" xfId="0" applyNumberFormat="1" applyFont="1" applyFill="1" applyBorder="1" applyAlignment="1">
      <alignment horizontal="center" vertical="center"/>
    </xf>
    <xf numFmtId="0" fontId="18" fillId="9" borderId="42" xfId="0" applyNumberFormat="1" applyFont="1" applyFill="1" applyBorder="1" applyAlignment="1">
      <alignment horizontal="center" vertical="center" wrapText="1"/>
    </xf>
    <xf numFmtId="0" fontId="19" fillId="10" borderId="7" xfId="0" applyNumberFormat="1" applyFont="1" applyFill="1" applyBorder="1" applyAlignment="1">
      <alignment horizontal="center" vertical="center" wrapText="1"/>
    </xf>
    <xf numFmtId="0" fontId="18" fillId="9" borderId="6" xfId="0" applyNumberFormat="1" applyFont="1" applyFill="1" applyBorder="1" applyAlignment="1">
      <alignment horizontal="center" vertical="center" wrapText="1"/>
    </xf>
    <xf numFmtId="0" fontId="17" fillId="9" borderId="72" xfId="0" applyFont="1" applyFill="1" applyBorder="1" applyAlignment="1">
      <alignment horizontal="center" vertical="center"/>
    </xf>
    <xf numFmtId="0" fontId="17" fillId="9" borderId="97" xfId="0" applyFont="1" applyFill="1" applyBorder="1" applyAlignment="1">
      <alignment horizontal="center" vertical="center"/>
    </xf>
    <xf numFmtId="0" fontId="17" fillId="9" borderId="101" xfId="0" applyFont="1" applyFill="1" applyBorder="1" applyAlignment="1">
      <alignment horizontal="center" vertical="center"/>
    </xf>
    <xf numFmtId="0" fontId="19" fillId="3" borderId="7" xfId="0" applyNumberFormat="1" applyFont="1" applyFill="1" applyBorder="1" applyAlignment="1">
      <alignment horizontal="center" vertical="center"/>
    </xf>
    <xf numFmtId="176" fontId="18" fillId="10" borderId="27" xfId="0" applyNumberFormat="1" applyFont="1" applyFill="1" applyBorder="1" applyAlignment="1">
      <alignment horizontal="center" vertical="center"/>
    </xf>
    <xf numFmtId="41" fontId="18" fillId="0" borderId="78" xfId="0" applyNumberFormat="1" applyFont="1" applyBorder="1" applyAlignment="1">
      <alignment horizontal="center" vertical="center"/>
    </xf>
    <xf numFmtId="41" fontId="18" fillId="0" borderId="24" xfId="0" applyNumberFormat="1" applyFont="1" applyBorder="1" applyAlignment="1">
      <alignment horizontal="center" vertical="center"/>
    </xf>
    <xf numFmtId="41" fontId="18" fillId="0" borderId="25" xfId="0" applyNumberFormat="1" applyFont="1" applyBorder="1" applyAlignment="1">
      <alignment horizontal="center" vertical="center"/>
    </xf>
    <xf numFmtId="41" fontId="18" fillId="0" borderId="25" xfId="0" applyNumberFormat="1" applyFont="1" applyFill="1" applyBorder="1" applyAlignment="1">
      <alignment horizontal="center" vertical="center"/>
    </xf>
    <xf numFmtId="176" fontId="18" fillId="0" borderId="25" xfId="0" applyNumberFormat="1" applyFont="1" applyFill="1" applyBorder="1" applyAlignment="1">
      <alignment horizontal="center" vertical="center"/>
    </xf>
    <xf numFmtId="176" fontId="18" fillId="3" borderId="25" xfId="0" applyNumberFormat="1" applyFont="1" applyFill="1" applyBorder="1" applyAlignment="1">
      <alignment horizontal="center" vertical="center"/>
    </xf>
    <xf numFmtId="176" fontId="18" fillId="3" borderId="27" xfId="0" applyNumberFormat="1" applyFont="1" applyFill="1" applyBorder="1" applyAlignment="1">
      <alignment horizontal="center" vertical="center"/>
    </xf>
    <xf numFmtId="41" fontId="18" fillId="0" borderId="78" xfId="0" applyNumberFormat="1" applyFont="1" applyFill="1" applyBorder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41" fontId="18" fillId="0" borderId="20" xfId="0" applyNumberFormat="1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1" xfId="0" applyNumberFormat="1" applyFont="1" applyFill="1" applyBorder="1" applyAlignment="1">
      <alignment horizontal="center" vertical="center"/>
    </xf>
    <xf numFmtId="41" fontId="18" fillId="0" borderId="20" xfId="0" applyNumberFormat="1" applyFont="1" applyFill="1" applyBorder="1" applyAlignment="1">
      <alignment horizontal="center" vertical="center"/>
    </xf>
    <xf numFmtId="176" fontId="18" fillId="10" borderId="4" xfId="0" applyNumberFormat="1" applyFont="1" applyFill="1" applyBorder="1" applyAlignment="1">
      <alignment horizontal="center" vertical="center"/>
    </xf>
    <xf numFmtId="41" fontId="18" fillId="0" borderId="54" xfId="0" applyNumberFormat="1" applyFont="1" applyBorder="1" applyAlignment="1">
      <alignment horizontal="center" vertical="center"/>
    </xf>
    <xf numFmtId="41" fontId="18" fillId="0" borderId="49" xfId="0" applyNumberFormat="1" applyFont="1" applyBorder="1" applyAlignment="1">
      <alignment horizontal="center" vertical="center"/>
    </xf>
    <xf numFmtId="41" fontId="18" fillId="0" borderId="61" xfId="0" applyNumberFormat="1" applyFont="1" applyBorder="1" applyAlignment="1">
      <alignment horizontal="center" vertical="center"/>
    </xf>
    <xf numFmtId="41" fontId="18" fillId="0" borderId="61" xfId="0" applyNumberFormat="1" applyFont="1" applyFill="1" applyBorder="1" applyAlignment="1">
      <alignment horizontal="center" vertical="center"/>
    </xf>
    <xf numFmtId="176" fontId="18" fillId="0" borderId="63" xfId="0" applyNumberFormat="1" applyFont="1" applyFill="1" applyBorder="1" applyAlignment="1">
      <alignment horizontal="center" vertical="center"/>
    </xf>
    <xf numFmtId="176" fontId="18" fillId="10" borderId="50" xfId="0" applyNumberFormat="1" applyFont="1" applyFill="1" applyBorder="1" applyAlignment="1">
      <alignment horizontal="center" vertical="center"/>
    </xf>
    <xf numFmtId="41" fontId="18" fillId="0" borderId="54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vertical="center"/>
    </xf>
    <xf numFmtId="0" fontId="19" fillId="12" borderId="6" xfId="0" applyNumberFormat="1" applyFont="1" applyFill="1" applyBorder="1" applyAlignment="1">
      <alignment horizontal="center" vertical="center"/>
    </xf>
    <xf numFmtId="41" fontId="18" fillId="12" borderId="25" xfId="0" applyNumberFormat="1" applyFont="1" applyFill="1" applyBorder="1" applyAlignment="1">
      <alignment horizontal="center" vertical="center"/>
    </xf>
    <xf numFmtId="41" fontId="18" fillId="12" borderId="1" xfId="0" applyNumberFormat="1" applyFont="1" applyFill="1" applyBorder="1" applyAlignment="1">
      <alignment horizontal="center" vertical="center"/>
    </xf>
    <xf numFmtId="41" fontId="18" fillId="12" borderId="61" xfId="0" applyNumberFormat="1" applyFont="1" applyFill="1" applyBorder="1" applyAlignment="1">
      <alignment horizontal="center" vertical="center"/>
    </xf>
    <xf numFmtId="41" fontId="18" fillId="12" borderId="63" xfId="0" applyNumberFormat="1" applyFont="1" applyFill="1" applyBorder="1" applyAlignment="1">
      <alignment horizontal="center" vertical="center"/>
    </xf>
    <xf numFmtId="176" fontId="18" fillId="0" borderId="4" xfId="0" applyNumberFormat="1" applyFont="1" applyFill="1" applyBorder="1" applyAlignment="1">
      <alignment horizontal="center" vertical="center"/>
    </xf>
    <xf numFmtId="41" fontId="30" fillId="12" borderId="1" xfId="0" applyNumberFormat="1" applyFont="1" applyFill="1" applyBorder="1" applyAlignment="1">
      <alignment horizontal="center" vertical="center"/>
    </xf>
    <xf numFmtId="176" fontId="18" fillId="12" borderId="25" xfId="0" applyNumberFormat="1" applyFont="1" applyFill="1" applyBorder="1" applyAlignment="1">
      <alignment horizontal="center" vertical="center"/>
    </xf>
    <xf numFmtId="176" fontId="18" fillId="0" borderId="27" xfId="0" applyNumberFormat="1" applyFont="1" applyBorder="1" applyAlignment="1">
      <alignment horizontal="center" vertical="center"/>
    </xf>
    <xf numFmtId="176" fontId="18" fillId="0" borderId="4" xfId="0" applyNumberFormat="1" applyFont="1" applyBorder="1" applyAlignment="1">
      <alignment horizontal="center" vertical="center"/>
    </xf>
    <xf numFmtId="0" fontId="20" fillId="9" borderId="100" xfId="0" applyNumberFormat="1" applyFont="1" applyFill="1" applyBorder="1" applyAlignment="1">
      <alignment horizontal="center" vertical="center"/>
    </xf>
    <xf numFmtId="41" fontId="19" fillId="9" borderId="5" xfId="0" applyNumberFormat="1" applyFont="1" applyFill="1" applyBorder="1" applyAlignment="1">
      <alignment horizontal="center" vertical="center"/>
    </xf>
    <xf numFmtId="41" fontId="19" fillId="9" borderId="6" xfId="0" applyNumberFormat="1" applyFont="1" applyFill="1" applyBorder="1" applyAlignment="1">
      <alignment horizontal="center" vertical="center"/>
    </xf>
    <xf numFmtId="176" fontId="19" fillId="9" borderId="6" xfId="0" applyNumberFormat="1" applyFont="1" applyFill="1" applyBorder="1" applyAlignment="1">
      <alignment horizontal="center" vertical="center"/>
    </xf>
    <xf numFmtId="176" fontId="19" fillId="9" borderId="35" xfId="0" applyNumberFormat="1" applyFont="1" applyFill="1" applyBorder="1" applyAlignment="1">
      <alignment horizontal="center" vertical="center"/>
    </xf>
    <xf numFmtId="176" fontId="19" fillId="9" borderId="7" xfId="0" applyNumberFormat="1" applyFont="1" applyFill="1" applyBorder="1" applyAlignment="1">
      <alignment horizontal="center" vertical="center"/>
    </xf>
    <xf numFmtId="41" fontId="19" fillId="9" borderId="35" xfId="0" applyNumberFormat="1" applyFont="1" applyFill="1" applyBorder="1" applyAlignment="1">
      <alignment horizontal="center" vertical="center"/>
    </xf>
    <xf numFmtId="176" fontId="19" fillId="9" borderId="37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17" fillId="9" borderId="99" xfId="0" applyNumberFormat="1" applyFont="1" applyFill="1" applyBorder="1" applyAlignment="1">
      <alignment horizontal="center" vertical="center"/>
    </xf>
    <xf numFmtId="0" fontId="17" fillId="9" borderId="59" xfId="0" applyNumberFormat="1" applyFont="1" applyFill="1" applyBorder="1" applyAlignment="1">
      <alignment horizontal="center" vertical="center"/>
    </xf>
    <xf numFmtId="0" fontId="17" fillId="9" borderId="67" xfId="0" applyNumberFormat="1" applyFont="1" applyFill="1" applyBorder="1" applyAlignment="1">
      <alignment horizontal="center" vertical="center"/>
    </xf>
    <xf numFmtId="0" fontId="17" fillId="9" borderId="98" xfId="0" applyNumberFormat="1" applyFont="1" applyFill="1" applyBorder="1" applyAlignment="1">
      <alignment horizontal="center" vertical="center"/>
    </xf>
    <xf numFmtId="0" fontId="17" fillId="9" borderId="100" xfId="0" applyNumberFormat="1" applyFont="1" applyFill="1" applyBorder="1" applyAlignment="1">
      <alignment horizontal="center" vertical="center"/>
    </xf>
    <xf numFmtId="0" fontId="17" fillId="9" borderId="8" xfId="0" applyNumberFormat="1" applyFont="1" applyFill="1" applyBorder="1" applyAlignment="1">
      <alignment horizontal="center" vertical="center"/>
    </xf>
    <xf numFmtId="0" fontId="17" fillId="9" borderId="19" xfId="0" applyNumberFormat="1" applyFont="1" applyFill="1" applyBorder="1" applyAlignment="1">
      <alignment horizontal="center" vertical="center"/>
    </xf>
    <xf numFmtId="0" fontId="17" fillId="9" borderId="9" xfId="0" applyNumberFormat="1" applyFont="1" applyFill="1" applyBorder="1" applyAlignment="1">
      <alignment horizontal="center" vertical="center"/>
    </xf>
    <xf numFmtId="0" fontId="17" fillId="9" borderId="10" xfId="0" applyNumberFormat="1" applyFont="1" applyFill="1" applyBorder="1" applyAlignment="1">
      <alignment horizontal="center" vertical="center"/>
    </xf>
    <xf numFmtId="0" fontId="17" fillId="9" borderId="16" xfId="0" applyNumberFormat="1" applyFont="1" applyFill="1" applyBorder="1" applyAlignment="1">
      <alignment horizontal="center" vertical="center"/>
    </xf>
    <xf numFmtId="0" fontId="17" fillId="9" borderId="47" xfId="0" applyNumberFormat="1" applyFont="1" applyFill="1" applyBorder="1" applyAlignment="1">
      <alignment horizontal="center" vertical="center"/>
    </xf>
    <xf numFmtId="0" fontId="17" fillId="9" borderId="51" xfId="0" applyNumberFormat="1" applyFont="1" applyFill="1" applyBorder="1" applyAlignment="1">
      <alignment horizontal="center" vertical="center"/>
    </xf>
    <xf numFmtId="0" fontId="17" fillId="9" borderId="97" xfId="0" applyNumberFormat="1" applyFont="1" applyFill="1" applyBorder="1" applyAlignment="1">
      <alignment horizontal="center" vertical="center"/>
    </xf>
    <xf numFmtId="0" fontId="17" fillId="9" borderId="20" xfId="0" applyNumberFormat="1" applyFont="1" applyFill="1" applyBorder="1" applyAlignment="1">
      <alignment horizontal="center" vertical="center"/>
    </xf>
    <xf numFmtId="0" fontId="19" fillId="9" borderId="54" xfId="0" applyNumberFormat="1" applyFont="1" applyFill="1" applyBorder="1" applyAlignment="1">
      <alignment horizontal="center" vertical="center" wrapText="1"/>
    </xf>
    <xf numFmtId="0" fontId="19" fillId="9" borderId="79" xfId="0" applyNumberFormat="1" applyFont="1" applyFill="1" applyBorder="1" applyAlignment="1">
      <alignment horizontal="center" vertical="center" wrapText="1"/>
    </xf>
    <xf numFmtId="0" fontId="19" fillId="9" borderId="61" xfId="0" applyNumberFormat="1" applyFont="1" applyFill="1" applyBorder="1" applyAlignment="1">
      <alignment horizontal="center" vertical="center" wrapText="1"/>
    </xf>
    <xf numFmtId="0" fontId="19" fillId="9" borderId="35" xfId="0" applyNumberFormat="1" applyFont="1" applyFill="1" applyBorder="1" applyAlignment="1">
      <alignment horizontal="center" vertical="center" wrapText="1"/>
    </xf>
    <xf numFmtId="0" fontId="19" fillId="9" borderId="50" xfId="0" applyNumberFormat="1" applyFont="1" applyFill="1" applyBorder="1" applyAlignment="1">
      <alignment horizontal="center" vertical="center" wrapText="1"/>
    </xf>
    <xf numFmtId="0" fontId="19" fillId="9" borderId="37" xfId="0" applyNumberFormat="1" applyFont="1" applyFill="1" applyBorder="1" applyAlignment="1">
      <alignment horizontal="center" vertical="center" wrapText="1"/>
    </xf>
    <xf numFmtId="0" fontId="17" fillId="9" borderId="74" xfId="0" applyNumberFormat="1" applyFont="1" applyFill="1" applyBorder="1" applyAlignment="1">
      <alignment horizontal="center" vertical="center"/>
    </xf>
    <xf numFmtId="0" fontId="17" fillId="9" borderId="12" xfId="0" applyNumberFormat="1" applyFont="1" applyFill="1" applyBorder="1" applyAlignment="1">
      <alignment horizontal="center" vertical="center"/>
    </xf>
    <xf numFmtId="0" fontId="17" fillId="9" borderId="86" xfId="0" applyNumberFormat="1" applyFont="1" applyFill="1" applyBorder="1" applyAlignment="1">
      <alignment horizontal="center" vertical="center"/>
    </xf>
    <xf numFmtId="0" fontId="27" fillId="0" borderId="69" xfId="0" applyNumberFormat="1" applyFont="1" applyBorder="1" applyAlignment="1">
      <alignment horizontal="center" vertical="center"/>
    </xf>
    <xf numFmtId="0" fontId="27" fillId="0" borderId="70" xfId="0" applyNumberFormat="1" applyFont="1" applyBorder="1" applyAlignment="1">
      <alignment horizontal="center" vertical="center"/>
    </xf>
    <xf numFmtId="0" fontId="27" fillId="0" borderId="71" xfId="0" applyNumberFormat="1" applyFont="1" applyBorder="1" applyAlignment="1">
      <alignment horizontal="center" vertical="center"/>
    </xf>
    <xf numFmtId="0" fontId="27" fillId="0" borderId="72" xfId="0" applyNumberFormat="1" applyFont="1" applyBorder="1" applyAlignment="1">
      <alignment horizontal="center" vertical="center"/>
    </xf>
    <xf numFmtId="0" fontId="27" fillId="0" borderId="2" xfId="0" applyNumberFormat="1" applyFont="1" applyBorder="1" applyAlignment="1">
      <alignment horizontal="center" vertical="center"/>
    </xf>
    <xf numFmtId="0" fontId="27" fillId="0" borderId="73" xfId="0" applyNumberFormat="1" applyFont="1" applyBorder="1" applyAlignment="1">
      <alignment horizontal="center" vertical="center"/>
    </xf>
    <xf numFmtId="0" fontId="20" fillId="10" borderId="50" xfId="0" applyNumberFormat="1" applyFont="1" applyFill="1" applyBorder="1" applyAlignment="1">
      <alignment horizontal="center" vertical="center"/>
    </xf>
    <xf numFmtId="0" fontId="20" fillId="10" borderId="57" xfId="0" applyNumberFormat="1" applyFont="1" applyFill="1" applyBorder="1" applyAlignment="1">
      <alignment horizontal="center" vertical="center"/>
    </xf>
    <xf numFmtId="0" fontId="17" fillId="9" borderId="1" xfId="0" applyNumberFormat="1" applyFont="1" applyFill="1" applyBorder="1" applyAlignment="1">
      <alignment horizontal="center" vertical="center" wrapText="1"/>
    </xf>
    <xf numFmtId="0" fontId="17" fillId="9" borderId="62" xfId="0" applyNumberFormat="1" applyFont="1" applyFill="1" applyBorder="1" applyAlignment="1">
      <alignment horizontal="center" vertical="center"/>
    </xf>
    <xf numFmtId="0" fontId="17" fillId="9" borderId="61" xfId="0" applyNumberFormat="1" applyFont="1" applyFill="1" applyBorder="1" applyAlignment="1">
      <alignment horizontal="center" vertical="center"/>
    </xf>
    <xf numFmtId="0" fontId="17" fillId="10" borderId="58" xfId="0" applyNumberFormat="1" applyFont="1" applyFill="1" applyBorder="1" applyAlignment="1">
      <alignment horizontal="center" vertical="center"/>
    </xf>
    <xf numFmtId="0" fontId="17" fillId="10" borderId="59" xfId="0" applyNumberFormat="1" applyFont="1" applyFill="1" applyBorder="1" applyAlignment="1">
      <alignment horizontal="center" vertical="center"/>
    </xf>
    <xf numFmtId="0" fontId="17" fillId="10" borderId="19" xfId="0" applyNumberFormat="1" applyFont="1" applyFill="1" applyBorder="1" applyAlignment="1">
      <alignment horizontal="center" vertical="center"/>
    </xf>
    <xf numFmtId="0" fontId="17" fillId="7" borderId="16" xfId="0" applyNumberFormat="1" applyFont="1" applyFill="1" applyBorder="1" applyAlignment="1">
      <alignment horizontal="center" vertical="center"/>
    </xf>
    <xf numFmtId="0" fontId="17" fillId="7" borderId="47" xfId="0" applyNumberFormat="1" applyFont="1" applyFill="1" applyBorder="1" applyAlignment="1">
      <alignment horizontal="center" vertical="center"/>
    </xf>
    <xf numFmtId="0" fontId="17" fillId="7" borderId="20" xfId="0" applyNumberFormat="1" applyFont="1" applyFill="1" applyBorder="1" applyAlignment="1">
      <alignment horizontal="center" vertical="center"/>
    </xf>
    <xf numFmtId="0" fontId="22" fillId="10" borderId="54" xfId="0" applyNumberFormat="1" applyFont="1" applyFill="1" applyBorder="1" applyAlignment="1">
      <alignment horizontal="center" vertical="center"/>
    </xf>
    <xf numFmtId="0" fontId="22" fillId="10" borderId="55" xfId="0" applyNumberFormat="1" applyFont="1" applyFill="1" applyBorder="1" applyAlignment="1">
      <alignment horizontal="center" vertical="center"/>
    </xf>
    <xf numFmtId="0" fontId="22" fillId="10" borderId="49" xfId="0" applyNumberFormat="1" applyFont="1" applyFill="1" applyBorder="1" applyAlignment="1">
      <alignment horizontal="center" vertical="center"/>
    </xf>
    <xf numFmtId="0" fontId="22" fillId="10" borderId="56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center" vertical="center"/>
    </xf>
    <xf numFmtId="0" fontId="17" fillId="10" borderId="10" xfId="0" applyNumberFormat="1" applyFont="1" applyFill="1" applyBorder="1" applyAlignment="1">
      <alignment horizontal="center" vertical="center"/>
    </xf>
    <xf numFmtId="0" fontId="17" fillId="10" borderId="17" xfId="0" applyNumberFormat="1" applyFont="1" applyFill="1" applyBorder="1" applyAlignment="1">
      <alignment horizontal="center" vertical="center"/>
    </xf>
    <xf numFmtId="0" fontId="17" fillId="7" borderId="46" xfId="0" applyNumberFormat="1" applyFont="1" applyFill="1" applyBorder="1" applyAlignment="1">
      <alignment horizontal="center" vertical="center"/>
    </xf>
    <xf numFmtId="0" fontId="17" fillId="10" borderId="21" xfId="0" applyNumberFormat="1" applyFont="1" applyFill="1" applyBorder="1" applyAlignment="1">
      <alignment horizontal="center" vertical="center"/>
    </xf>
    <xf numFmtId="0" fontId="17" fillId="10" borderId="45" xfId="0" applyNumberFormat="1" applyFont="1" applyFill="1" applyBorder="1" applyAlignment="1">
      <alignment horizontal="center" vertical="center"/>
    </xf>
    <xf numFmtId="0" fontId="17" fillId="10" borderId="28" xfId="0" applyNumberFormat="1" applyFont="1" applyFill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17" fillId="10" borderId="67" xfId="0" applyNumberFormat="1" applyFont="1" applyFill="1" applyBorder="1" applyAlignment="1">
      <alignment horizontal="center" vertical="center"/>
    </xf>
    <xf numFmtId="0" fontId="17" fillId="9" borderId="20" xfId="0" applyNumberFormat="1" applyFont="1" applyFill="1" applyBorder="1" applyAlignment="1">
      <alignment horizontal="center" vertical="center" wrapText="1"/>
    </xf>
    <xf numFmtId="0" fontId="17" fillId="9" borderId="64" xfId="0" applyNumberFormat="1" applyFont="1" applyFill="1" applyBorder="1" applyAlignment="1">
      <alignment horizontal="center" vertical="center"/>
    </xf>
    <xf numFmtId="0" fontId="17" fillId="7" borderId="51" xfId="0" applyNumberFormat="1" applyFont="1" applyFill="1" applyBorder="1" applyAlignment="1">
      <alignment horizontal="center" vertical="center"/>
    </xf>
    <xf numFmtId="0" fontId="17" fillId="9" borderId="43" xfId="0" applyNumberFormat="1" applyFont="1" applyFill="1" applyBorder="1" applyAlignment="1">
      <alignment horizontal="center" vertical="center"/>
    </xf>
    <xf numFmtId="0" fontId="17" fillId="9" borderId="17" xfId="0" applyNumberFormat="1" applyFont="1" applyFill="1" applyBorder="1" applyAlignment="1">
      <alignment horizontal="center" vertical="center"/>
    </xf>
    <xf numFmtId="0" fontId="17" fillId="9" borderId="21" xfId="0" applyNumberFormat="1" applyFont="1" applyFill="1" applyBorder="1" applyAlignment="1">
      <alignment horizontal="center" vertical="center"/>
    </xf>
    <xf numFmtId="0" fontId="17" fillId="9" borderId="28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9" fillId="3" borderId="102" xfId="0" applyNumberFormat="1" applyFont="1" applyFill="1" applyBorder="1" applyAlignment="1">
      <alignment horizontal="center" vertical="center"/>
    </xf>
    <xf numFmtId="176" fontId="18" fillId="3" borderId="26" xfId="0" applyNumberFormat="1" applyFont="1" applyFill="1" applyBorder="1" applyAlignment="1">
      <alignment horizontal="center" vertical="center"/>
    </xf>
    <xf numFmtId="176" fontId="19" fillId="9" borderId="36" xfId="0" applyNumberFormat="1" applyFont="1" applyFill="1" applyBorder="1" applyAlignment="1">
      <alignment horizontal="center" vertical="center"/>
    </xf>
    <xf numFmtId="0" fontId="17" fillId="9" borderId="51" xfId="0" applyNumberFormat="1" applyFont="1" applyFill="1" applyBorder="1" applyAlignment="1">
      <alignment horizontal="center" vertical="center" wrapText="1"/>
    </xf>
    <xf numFmtId="0" fontId="17" fillId="9" borderId="16" xfId="0" applyNumberFormat="1" applyFont="1" applyFill="1" applyBorder="1" applyAlignment="1">
      <alignment horizontal="center" vertical="center" wrapText="1"/>
    </xf>
    <xf numFmtId="176" fontId="18" fillId="3" borderId="1" xfId="0" applyNumberFormat="1" applyFont="1" applyFill="1" applyBorder="1" applyAlignment="1">
      <alignment horizontal="center" vertical="center"/>
    </xf>
    <xf numFmtId="176" fontId="24" fillId="9" borderId="35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 wrapText="1"/>
    </xf>
    <xf numFmtId="176" fontId="24" fillId="0" borderId="4" xfId="0" applyNumberFormat="1" applyFont="1" applyFill="1" applyBorder="1" applyAlignment="1">
      <alignment horizontal="center" vertical="center"/>
    </xf>
    <xf numFmtId="0" fontId="19" fillId="17" borderId="7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/>
    </xf>
    <xf numFmtId="176" fontId="18" fillId="3" borderId="16" xfId="0" applyNumberFormat="1" applyFont="1" applyFill="1" applyBorder="1" applyAlignment="1">
      <alignment horizontal="center" vertical="center"/>
    </xf>
    <xf numFmtId="0" fontId="30" fillId="17" borderId="7" xfId="0" applyNumberFormat="1" applyFont="1" applyFill="1" applyBorder="1" applyAlignment="1">
      <alignment horizontal="center" vertical="center" wrapText="1"/>
    </xf>
    <xf numFmtId="176" fontId="25" fillId="17" borderId="25" xfId="0" applyNumberFormat="1" applyFont="1" applyFill="1" applyBorder="1" applyAlignment="1">
      <alignment horizontal="center" vertical="center"/>
    </xf>
    <xf numFmtId="176" fontId="25" fillId="17" borderId="4" xfId="0" applyNumberFormat="1" applyFont="1" applyFill="1" applyBorder="1" applyAlignment="1">
      <alignment horizontal="center" vertical="center"/>
    </xf>
    <xf numFmtId="176" fontId="25" fillId="0" borderId="25" xfId="0" applyNumberFormat="1" applyFont="1" applyFill="1" applyBorder="1" applyAlignment="1">
      <alignment horizontal="center" vertical="center"/>
    </xf>
    <xf numFmtId="176" fontId="25" fillId="0" borderId="4" xfId="0" applyNumberFormat="1" applyFont="1" applyFill="1" applyBorder="1" applyAlignment="1">
      <alignment horizontal="center" vertical="center"/>
    </xf>
    <xf numFmtId="41" fontId="18" fillId="3" borderId="25" xfId="0" applyNumberFormat="1" applyFont="1" applyFill="1" applyBorder="1" applyAlignment="1">
      <alignment horizontal="center" vertical="center"/>
    </xf>
    <xf numFmtId="41" fontId="30" fillId="3" borderId="1" xfId="0" applyNumberFormat="1" applyFont="1" applyFill="1" applyBorder="1" applyAlignment="1">
      <alignment horizontal="center" vertical="center"/>
    </xf>
    <xf numFmtId="41" fontId="18" fillId="3" borderId="1" xfId="0" applyNumberFormat="1" applyFont="1" applyFill="1" applyBorder="1" applyAlignment="1">
      <alignment horizontal="center" vertical="center"/>
    </xf>
    <xf numFmtId="176" fontId="24" fillId="0" borderId="10" xfId="0" applyNumberFormat="1" applyFont="1" applyFill="1" applyBorder="1" applyAlignment="1">
      <alignment horizontal="center" vertical="center"/>
    </xf>
    <xf numFmtId="176" fontId="24" fillId="0" borderId="27" xfId="0" applyNumberFormat="1" applyFont="1" applyFill="1" applyBorder="1" applyAlignment="1">
      <alignment horizontal="center" vertical="center"/>
    </xf>
    <xf numFmtId="176" fontId="25" fillId="0" borderId="10" xfId="0" applyNumberFormat="1" applyFont="1" applyFill="1" applyBorder="1" applyAlignment="1">
      <alignment horizontal="center" vertical="center"/>
    </xf>
    <xf numFmtId="176" fontId="25" fillId="0" borderId="27" xfId="0" applyNumberFormat="1" applyFont="1" applyFill="1" applyBorder="1" applyAlignment="1">
      <alignment horizontal="center" vertical="center"/>
    </xf>
    <xf numFmtId="176" fontId="25" fillId="17" borderId="10" xfId="0" applyNumberFormat="1" applyFont="1" applyFill="1" applyBorder="1" applyAlignment="1">
      <alignment horizontal="center" vertical="center"/>
    </xf>
    <xf numFmtId="176" fontId="25" fillId="17" borderId="27" xfId="0" applyNumberFormat="1" applyFont="1" applyFill="1" applyBorder="1" applyAlignment="1">
      <alignment horizontal="center" vertical="center"/>
    </xf>
    <xf numFmtId="176" fontId="18" fillId="3" borderId="24" xfId="0" applyNumberFormat="1" applyFont="1" applyFill="1" applyBorder="1" applyAlignment="1">
      <alignment horizontal="center" vertical="center"/>
    </xf>
    <xf numFmtId="176" fontId="18" fillId="3" borderId="20" xfId="0" applyNumberFormat="1" applyFont="1" applyFill="1" applyBorder="1" applyAlignment="1">
      <alignment horizontal="center" vertical="center"/>
    </xf>
    <xf numFmtId="176" fontId="19" fillId="9" borderId="34" xfId="0" applyNumberFormat="1" applyFont="1" applyFill="1" applyBorder="1" applyAlignment="1">
      <alignment horizontal="center" vertical="center"/>
    </xf>
    <xf numFmtId="0" fontId="23" fillId="9" borderId="47" xfId="0" applyNumberFormat="1" applyFont="1" applyFill="1" applyBorder="1" applyAlignment="1">
      <alignment horizontal="center" vertical="center" wrapText="1"/>
    </xf>
    <xf numFmtId="176" fontId="18" fillId="3" borderId="2" xfId="0" applyNumberFormat="1" applyFont="1" applyFill="1" applyBorder="1" applyAlignment="1">
      <alignment horizontal="center" vertical="center"/>
    </xf>
    <xf numFmtId="176" fontId="18" fillId="3" borderId="47" xfId="0" applyNumberFormat="1" applyFont="1" applyFill="1" applyBorder="1" applyAlignment="1">
      <alignment horizontal="center" vertical="center"/>
    </xf>
    <xf numFmtId="176" fontId="19" fillId="9" borderId="18" xfId="0" applyNumberFormat="1" applyFont="1" applyFill="1" applyBorder="1" applyAlignment="1">
      <alignment horizontal="center" vertical="center"/>
    </xf>
    <xf numFmtId="0" fontId="17" fillId="9" borderId="1" xfId="0" applyNumberFormat="1" applyFont="1" applyFill="1" applyBorder="1" applyAlignment="1">
      <alignment horizontal="center" vertical="center"/>
    </xf>
    <xf numFmtId="176" fontId="18" fillId="3" borderId="9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27" xfId="0" applyNumberFormat="1" applyFont="1" applyFill="1" applyBorder="1" applyAlignment="1">
      <alignment horizontal="center" vertical="center"/>
    </xf>
  </cellXfs>
  <cellStyles count="4">
    <cellStyle name="나쁨" xfId="2" builtinId="27"/>
    <cellStyle name="보통" xfId="3" builtinId="28"/>
    <cellStyle name="좋음" xfId="1" builtinId="26"/>
    <cellStyle name="표준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99"/>
      <color rgb="FFE91744"/>
      <color rgb="FFE5CBFF"/>
      <color rgb="FFCCECFF"/>
      <color rgb="FFCDFFFD"/>
      <color rgb="FFCCCCF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증가추이'!$G$4:$G$20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595-4F8D-86DF-E96EDE2F93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증가추이'!$H$4:$H$20</c:f>
              <c:numCache>
                <c:formatCode>0.00</c:formatCode>
                <c:ptCount val="17"/>
                <c:pt idx="0">
                  <c:v>0.3583815028901734</c:v>
                </c:pt>
                <c:pt idx="1">
                  <c:v>0.70661157024793386</c:v>
                </c:pt>
                <c:pt idx="2">
                  <c:v>6.9444444444444448E-2</c:v>
                </c:pt>
                <c:pt idx="3">
                  <c:v>0.53333333333333333</c:v>
                </c:pt>
                <c:pt idx="4">
                  <c:v>0.41176470588235292</c:v>
                </c:pt>
                <c:pt idx="5">
                  <c:v>0.42424242424242425</c:v>
                </c:pt>
                <c:pt idx="6">
                  <c:v>0.4</c:v>
                </c:pt>
                <c:pt idx="7">
                  <c:v>0.12</c:v>
                </c:pt>
                <c:pt idx="8">
                  <c:v>0.52857142857142858</c:v>
                </c:pt>
                <c:pt idx="9">
                  <c:v>2.7</c:v>
                </c:pt>
                <c:pt idx="10">
                  <c:v>0.5</c:v>
                </c:pt>
                <c:pt idx="11">
                  <c:v>1.3846153846153846</c:v>
                </c:pt>
                <c:pt idx="12">
                  <c:v>1.8333333333333333</c:v>
                </c:pt>
                <c:pt idx="13">
                  <c:v>1.65</c:v>
                </c:pt>
                <c:pt idx="14">
                  <c:v>0.6</c:v>
                </c:pt>
                <c:pt idx="15">
                  <c:v>0.70833333333333337</c:v>
                </c:pt>
                <c:pt idx="16">
                  <c:v>1.6666666666666667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595-4F8D-86DF-E96EDE2F9384}"/>
            </c:ext>
          </c:extLst>
        </c:ser>
        <c:dLbls/>
        <c:marker val="1"/>
        <c:axId val="145771904"/>
        <c:axId val="145777792"/>
      </c:lineChart>
      <c:catAx>
        <c:axId val="14577190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777792"/>
        <c:crosses val="autoZero"/>
        <c:auto val="1"/>
        <c:lblAlgn val="ctr"/>
        <c:lblOffset val="100"/>
      </c:catAx>
      <c:valAx>
        <c:axId val="1457777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77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증가추이'!$K$4:$K$20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97F-47F2-A7F4-B9386642D5F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증가추이'!$L$4:$L$20</c:f>
              <c:numCache>
                <c:formatCode>0.00</c:formatCode>
                <c:ptCount val="17"/>
                <c:pt idx="0">
                  <c:v>1</c:v>
                </c:pt>
                <c:pt idx="1">
                  <c:v>0.81818181818181823</c:v>
                </c:pt>
                <c:pt idx="2">
                  <c:v>0.5</c:v>
                </c:pt>
                <c:pt idx="3">
                  <c:v>0.5</c:v>
                </c:pt>
                <c:pt idx="4">
                  <c:v>0.33333333333333331</c:v>
                </c:pt>
                <c:pt idx="5">
                  <c:v>1.3333333333333333</c:v>
                </c:pt>
                <c:pt idx="6">
                  <c:v>0.5</c:v>
                </c:pt>
                <c:pt idx="7">
                  <c:v>1.25</c:v>
                </c:pt>
                <c:pt idx="8">
                  <c:v>0.5714285714285714</c:v>
                </c:pt>
                <c:pt idx="9">
                  <c:v>1</c:v>
                </c:pt>
                <c:pt idx="10">
                  <c:v>1.6666666666666667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0.25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97F-47F2-A7F4-B9386642D5F2}"/>
            </c:ext>
          </c:extLst>
        </c:ser>
        <c:dLbls/>
        <c:marker val="1"/>
        <c:axId val="146238080"/>
        <c:axId val="146248064"/>
      </c:lineChart>
      <c:catAx>
        <c:axId val="14623808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248064"/>
        <c:crosses val="autoZero"/>
        <c:auto val="1"/>
        <c:lblAlgn val="ctr"/>
        <c:lblOffset val="100"/>
      </c:catAx>
      <c:valAx>
        <c:axId val="1462480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238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증가추이'!$O$4:$O$21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03-48A1-85DB-1DD13B11375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증가추이'!$P$4:$P$21</c:f>
              <c:numCache>
                <c:formatCode>0.00</c:formatCode>
                <c:ptCount val="18"/>
                <c:pt idx="0">
                  <c:v>0.5</c:v>
                </c:pt>
                <c:pt idx="1">
                  <c:v>0.92307692307692313</c:v>
                </c:pt>
                <c:pt idx="2">
                  <c:v>0.73684210526315785</c:v>
                </c:pt>
                <c:pt idx="3">
                  <c:v>1</c:v>
                </c:pt>
                <c:pt idx="4">
                  <c:v>0.375</c:v>
                </c:pt>
                <c:pt idx="5">
                  <c:v>1</c:v>
                </c:pt>
                <c:pt idx="6">
                  <c:v>0.33333333333333331</c:v>
                </c:pt>
                <c:pt idx="7">
                  <c:v>0.2</c:v>
                </c:pt>
                <c:pt idx="8">
                  <c:v>0.625</c:v>
                </c:pt>
                <c:pt idx="9">
                  <c:v>0.77777777777777779</c:v>
                </c:pt>
                <c:pt idx="10">
                  <c:v>0.82352941176470584</c:v>
                </c:pt>
                <c:pt idx="11">
                  <c:v>0.35714285714285715</c:v>
                </c:pt>
                <c:pt idx="12">
                  <c:v>0.5</c:v>
                </c:pt>
                <c:pt idx="13">
                  <c:v>0.35294117647058826</c:v>
                </c:pt>
                <c:pt idx="14">
                  <c:v>1</c:v>
                </c:pt>
                <c:pt idx="15">
                  <c:v>0.34375</c:v>
                </c:pt>
                <c:pt idx="16">
                  <c:v>1.3333333333333333</c:v>
                </c:pt>
                <c:pt idx="17">
                  <c:v>0.59915611814345993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003-48A1-85DB-1DD13B11375C}"/>
            </c:ext>
          </c:extLst>
        </c:ser>
        <c:dLbls/>
        <c:marker val="1"/>
        <c:axId val="146286464"/>
        <c:axId val="146288000"/>
      </c:lineChart>
      <c:catAx>
        <c:axId val="14628646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288000"/>
        <c:crosses val="autoZero"/>
        <c:auto val="1"/>
        <c:lblAlgn val="ctr"/>
        <c:lblOffset val="100"/>
      </c:catAx>
      <c:valAx>
        <c:axId val="1462880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286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증가추이'!$S$4:$S$21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00-4886-81FA-EA8C16AE4D3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증가추이'!$T$4:$T$21</c:f>
              <c:numCache>
                <c:formatCode>0.00</c:formatCode>
                <c:ptCount val="18"/>
                <c:pt idx="0">
                  <c:v>0.94230769230769229</c:v>
                </c:pt>
                <c:pt idx="1">
                  <c:v>1</c:v>
                </c:pt>
                <c:pt idx="2">
                  <c:v>2.1666666666666665</c:v>
                </c:pt>
                <c:pt idx="3">
                  <c:v>1.75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1.3846153846153846</c:v>
                </c:pt>
                <c:pt idx="9">
                  <c:v>0.58333333333333337</c:v>
                </c:pt>
                <c:pt idx="10">
                  <c:v>0.17857142857142858</c:v>
                </c:pt>
                <c:pt idx="11">
                  <c:v>0.37037037037037035</c:v>
                </c:pt>
                <c:pt idx="12">
                  <c:v>2.5714285714285716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0.4</c:v>
                </c:pt>
                <c:pt idx="17">
                  <c:v>1.04296875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D00-4886-81FA-EA8C16AE4D30}"/>
            </c:ext>
          </c:extLst>
        </c:ser>
        <c:dLbls/>
        <c:marker val="1"/>
        <c:axId val="146322560"/>
        <c:axId val="146324096"/>
      </c:lineChart>
      <c:catAx>
        <c:axId val="14632256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324096"/>
        <c:crosses val="autoZero"/>
        <c:auto val="1"/>
        <c:lblAlgn val="ctr"/>
        <c:lblOffset val="100"/>
      </c:catAx>
      <c:valAx>
        <c:axId val="1463240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322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증가추이'!$W$4:$W$21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C0-44AB-A71D-0DFFECB47DC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증가추이'!$X$4:$X$21</c:f>
              <c:numCache>
                <c:formatCode>0.00</c:formatCode>
                <c:ptCount val="18"/>
                <c:pt idx="0">
                  <c:v>1.2777777777777777</c:v>
                </c:pt>
                <c:pt idx="1">
                  <c:v>1</c:v>
                </c:pt>
                <c:pt idx="2">
                  <c:v>1.6</c:v>
                </c:pt>
                <c:pt idx="3">
                  <c:v>0.75</c:v>
                </c:pt>
                <c:pt idx="4">
                  <c:v>0.63636363636363635</c:v>
                </c:pt>
                <c:pt idx="5">
                  <c:v>1.5</c:v>
                </c:pt>
                <c:pt idx="6">
                  <c:v>1.3333333333333333</c:v>
                </c:pt>
                <c:pt idx="7">
                  <c:v>1.5</c:v>
                </c:pt>
                <c:pt idx="8">
                  <c:v>2.3333333333333335</c:v>
                </c:pt>
                <c:pt idx="9">
                  <c:v>3.75</c:v>
                </c:pt>
                <c:pt idx="10">
                  <c:v>0.8</c:v>
                </c:pt>
                <c:pt idx="11">
                  <c:v>1.5454545454545454</c:v>
                </c:pt>
                <c:pt idx="12">
                  <c:v>3.3333333333333335</c:v>
                </c:pt>
                <c:pt idx="13">
                  <c:v>1.2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1.3656716417910448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C0-44AB-A71D-0DFFECB47DC6}"/>
            </c:ext>
          </c:extLst>
        </c:ser>
        <c:dLbls/>
        <c:marker val="1"/>
        <c:axId val="138527104"/>
        <c:axId val="138528640"/>
      </c:lineChart>
      <c:catAx>
        <c:axId val="13852710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8528640"/>
        <c:crosses val="autoZero"/>
        <c:auto val="1"/>
        <c:lblAlgn val="ctr"/>
        <c:lblOffset val="100"/>
      </c:catAx>
      <c:valAx>
        <c:axId val="1385286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8527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증가추이'!$AA$4:$AA$21</c:f>
              <c:numCache>
                <c:formatCode>General</c:formatCode>
                <c:ptCount val="1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2A-48CE-9238-AA5C4A0E26F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증가추이'!$D$4:$D$21</c:f>
              <c:strCache>
                <c:ptCount val="18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  <c:pt idx="17">
                  <c:v>합계</c:v>
                </c:pt>
              </c:strCache>
            </c:strRef>
          </c:cat>
          <c:val>
            <c:numRef>
              <c:f>'과목별 사전에고 증가추이'!$AB$4:$AB$21</c:f>
              <c:numCache>
                <c:formatCode>0.00</c:formatCode>
                <c:ptCount val="18"/>
                <c:pt idx="0">
                  <c:v>1.1764705882352942</c:v>
                </c:pt>
                <c:pt idx="1">
                  <c:v>0.33333333333333331</c:v>
                </c:pt>
                <c:pt idx="2">
                  <c:v>4.333333333333333</c:v>
                </c:pt>
                <c:pt idx="3">
                  <c:v>1</c:v>
                </c:pt>
                <c:pt idx="4">
                  <c:v>0.42857142857142855</c:v>
                </c:pt>
                <c:pt idx="5">
                  <c:v>0.5</c:v>
                </c:pt>
                <c:pt idx="6">
                  <c:v>2</c:v>
                </c:pt>
                <c:pt idx="7">
                  <c:v>3</c:v>
                </c:pt>
                <c:pt idx="8">
                  <c:v>1.1428571428571428</c:v>
                </c:pt>
                <c:pt idx="9">
                  <c:v>1.8</c:v>
                </c:pt>
                <c:pt idx="10">
                  <c:v>1.5</c:v>
                </c:pt>
                <c:pt idx="11">
                  <c:v>2</c:v>
                </c:pt>
                <c:pt idx="12">
                  <c:v>1.6666666666666667</c:v>
                </c:pt>
                <c:pt idx="13">
                  <c:v>2.4</c:v>
                </c:pt>
                <c:pt idx="14">
                  <c:v>4</c:v>
                </c:pt>
                <c:pt idx="15">
                  <c:v>1</c:v>
                </c:pt>
                <c:pt idx="16">
                  <c:v>0.8</c:v>
                </c:pt>
                <c:pt idx="17">
                  <c:v>1.1596638655462186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2A-48CE-9238-AA5C4A0E26F0}"/>
            </c:ext>
          </c:extLst>
        </c:ser>
        <c:dLbls/>
        <c:marker val="1"/>
        <c:axId val="146361728"/>
        <c:axId val="146371712"/>
      </c:lineChart>
      <c:catAx>
        <c:axId val="14636172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371712"/>
        <c:crosses val="autoZero"/>
        <c:auto val="1"/>
        <c:lblAlgn val="ctr"/>
        <c:lblOffset val="100"/>
      </c:catAx>
      <c:valAx>
        <c:axId val="1463717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36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증가추이'!$AE$4:$AE$20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C8-47BC-A8A7-B6BCD6E3266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증가추이'!$AF$4:$AF$20</c:f>
              <c:numCache>
                <c:formatCode>0.00</c:formatCode>
                <c:ptCount val="17"/>
                <c:pt idx="0">
                  <c:v>0.9285714285714286</c:v>
                </c:pt>
                <c:pt idx="1">
                  <c:v>0.23333333333333334</c:v>
                </c:pt>
                <c:pt idx="2">
                  <c:v>1.6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1.2857142857142858</c:v>
                </c:pt>
                <c:pt idx="9">
                  <c:v>1.4285714285714286</c:v>
                </c:pt>
                <c:pt idx="10">
                  <c:v>1</c:v>
                </c:pt>
                <c:pt idx="11">
                  <c:v>1.5</c:v>
                </c:pt>
                <c:pt idx="12">
                  <c:v>1.6666666666666667</c:v>
                </c:pt>
                <c:pt idx="13">
                  <c:v>1</c:v>
                </c:pt>
                <c:pt idx="14">
                  <c:v>5</c:v>
                </c:pt>
                <c:pt idx="15">
                  <c:v>1</c:v>
                </c:pt>
                <c:pt idx="16">
                  <c:v>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C8-47BC-A8A7-B6BCD6E3266D}"/>
            </c:ext>
          </c:extLst>
        </c:ser>
        <c:dLbls/>
        <c:marker val="1"/>
        <c:axId val="146410112"/>
        <c:axId val="146424192"/>
      </c:lineChart>
      <c:catAx>
        <c:axId val="14641011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424192"/>
        <c:crosses val="autoZero"/>
        <c:auto val="1"/>
        <c:lblAlgn val="ctr"/>
        <c:lblOffset val="100"/>
      </c:catAx>
      <c:valAx>
        <c:axId val="1464241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410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증가추이'!$AI$4:$AI$20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72-4363-B9D5-8A23641646B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증가추이'!$AJ$4:$AJ$20</c:f>
              <c:numCache>
                <c:formatCode>0.00</c:formatCode>
                <c:ptCount val="17"/>
                <c:pt idx="0">
                  <c:v>1.09375</c:v>
                </c:pt>
                <c:pt idx="1">
                  <c:v>1.1595744680851063</c:v>
                </c:pt>
                <c:pt idx="2">
                  <c:v>1.2307692307692308</c:v>
                </c:pt>
                <c:pt idx="3">
                  <c:v>2</c:v>
                </c:pt>
                <c:pt idx="4">
                  <c:v>0.83333333333333337</c:v>
                </c:pt>
                <c:pt idx="5">
                  <c:v>1.25</c:v>
                </c:pt>
                <c:pt idx="6">
                  <c:v>1.5</c:v>
                </c:pt>
                <c:pt idx="7">
                  <c:v>1.25</c:v>
                </c:pt>
                <c:pt idx="8">
                  <c:v>1</c:v>
                </c:pt>
                <c:pt idx="9">
                  <c:v>1.6666666666666667</c:v>
                </c:pt>
                <c:pt idx="10">
                  <c:v>0.8</c:v>
                </c:pt>
                <c:pt idx="11">
                  <c:v>1.2857142857142858</c:v>
                </c:pt>
                <c:pt idx="12">
                  <c:v>1.3125</c:v>
                </c:pt>
                <c:pt idx="13">
                  <c:v>1</c:v>
                </c:pt>
                <c:pt idx="14">
                  <c:v>1.2857142857142858</c:v>
                </c:pt>
                <c:pt idx="15">
                  <c:v>1.1200000000000001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D72-4363-B9D5-8A23641646B7}"/>
            </c:ext>
          </c:extLst>
        </c:ser>
        <c:dLbls/>
        <c:marker val="1"/>
        <c:axId val="146454400"/>
        <c:axId val="146455936"/>
      </c:lineChart>
      <c:catAx>
        <c:axId val="14645440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455936"/>
        <c:crosses val="autoZero"/>
        <c:auto val="1"/>
        <c:lblAlgn val="ctr"/>
        <c:lblOffset val="100"/>
      </c:catAx>
      <c:valAx>
        <c:axId val="1464559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45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증가추이'!$AM$4:$AM$20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E3-4D26-A08A-3FF80B406D77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증가추이'!$AN$4:$AN$20</c:f>
              <c:numCache>
                <c:formatCode>0.00</c:formatCode>
                <c:ptCount val="17"/>
                <c:pt idx="0">
                  <c:v>1.1904761904761905</c:v>
                </c:pt>
                <c:pt idx="1">
                  <c:v>1.5909090909090908</c:v>
                </c:pt>
                <c:pt idx="2">
                  <c:v>1.0833333333333333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1.3333333333333333</c:v>
                </c:pt>
                <c:pt idx="7">
                  <c:v>0.75</c:v>
                </c:pt>
                <c:pt idx="8">
                  <c:v>1</c:v>
                </c:pt>
                <c:pt idx="9">
                  <c:v>3.4</c:v>
                </c:pt>
                <c:pt idx="10">
                  <c:v>0.53333333333333333</c:v>
                </c:pt>
                <c:pt idx="11">
                  <c:v>3</c:v>
                </c:pt>
                <c:pt idx="12">
                  <c:v>2</c:v>
                </c:pt>
                <c:pt idx="13">
                  <c:v>1.1000000000000001</c:v>
                </c:pt>
                <c:pt idx="14">
                  <c:v>0.5</c:v>
                </c:pt>
                <c:pt idx="15">
                  <c:v>0.88888888888888884</c:v>
                </c:pt>
                <c:pt idx="16">
                  <c:v>1.6666666666666667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E3-4D26-A08A-3FF80B406D77}"/>
            </c:ext>
          </c:extLst>
        </c:ser>
        <c:dLbls/>
        <c:marker val="1"/>
        <c:axId val="146518784"/>
        <c:axId val="146520320"/>
      </c:lineChart>
      <c:catAx>
        <c:axId val="14651878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520320"/>
        <c:crosses val="autoZero"/>
        <c:auto val="1"/>
        <c:lblAlgn val="ctr"/>
        <c:lblOffset val="100"/>
      </c:catAx>
      <c:valAx>
        <c:axId val="1465203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51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증가추이'!$AQ$4:$AQ$20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1F-4322-972F-4605C7B1AB8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증가추이'!$AR$4:$AR$20</c:f>
              <c:numCache>
                <c:formatCode>0.00</c:formatCode>
                <c:ptCount val="17"/>
                <c:pt idx="0">
                  <c:v>1.2058823529411764</c:v>
                </c:pt>
                <c:pt idx="1">
                  <c:v>0.88571428571428568</c:v>
                </c:pt>
                <c:pt idx="2">
                  <c:v>5</c:v>
                </c:pt>
                <c:pt idx="3">
                  <c:v>2.3333333333333335</c:v>
                </c:pt>
                <c:pt idx="4">
                  <c:v>1</c:v>
                </c:pt>
                <c:pt idx="5">
                  <c:v>0.7142857142857143</c:v>
                </c:pt>
                <c:pt idx="6">
                  <c:v>0.5</c:v>
                </c:pt>
                <c:pt idx="7">
                  <c:v>1</c:v>
                </c:pt>
                <c:pt idx="8">
                  <c:v>2.5</c:v>
                </c:pt>
                <c:pt idx="9">
                  <c:v>0.53846153846153844</c:v>
                </c:pt>
                <c:pt idx="10">
                  <c:v>0.5</c:v>
                </c:pt>
                <c:pt idx="11">
                  <c:v>2.125</c:v>
                </c:pt>
                <c:pt idx="12">
                  <c:v>2.7</c:v>
                </c:pt>
                <c:pt idx="13">
                  <c:v>1.5</c:v>
                </c:pt>
                <c:pt idx="14">
                  <c:v>2</c:v>
                </c:pt>
                <c:pt idx="15">
                  <c:v>1</c:v>
                </c:pt>
                <c:pt idx="16">
                  <c:v>0.66666666666666663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1F-4322-972F-4605C7B1AB8E}"/>
            </c:ext>
          </c:extLst>
        </c:ser>
        <c:dLbls/>
        <c:marker val="1"/>
        <c:axId val="146575360"/>
        <c:axId val="146576896"/>
      </c:lineChart>
      <c:catAx>
        <c:axId val="14657536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576896"/>
        <c:crosses val="autoZero"/>
        <c:auto val="1"/>
        <c:lblAlgn val="ctr"/>
        <c:lblOffset val="100"/>
      </c:catAx>
      <c:valAx>
        <c:axId val="1465768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57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증가추이'!$AU$4:$AU$20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58-40C2-87F5-3D9CBC1F9490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증가추이'!$AV$4:$AV$20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758-40C2-87F5-3D9CBC1F9490}"/>
            </c:ext>
          </c:extLst>
        </c:ser>
        <c:dLbls/>
        <c:marker val="1"/>
        <c:axId val="146603392"/>
        <c:axId val="146609280"/>
      </c:lineChart>
      <c:catAx>
        <c:axId val="14660339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609280"/>
        <c:crosses val="autoZero"/>
        <c:auto val="1"/>
        <c:lblAlgn val="ctr"/>
        <c:lblOffset val="100"/>
      </c:catAx>
      <c:valAx>
        <c:axId val="1466092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60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증가추이'!$AY$4:$AY$20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DB-4B78-AA50-C459A8B2B22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증가추이'!$AZ$4:$AZ$20</c:f>
              <c:numCache>
                <c:formatCode>0.00</c:formatCode>
                <c:ptCount val="17"/>
                <c:pt idx="0">
                  <c:v>0.14583333333333334</c:v>
                </c:pt>
                <c:pt idx="1">
                  <c:v>0.2</c:v>
                </c:pt>
                <c:pt idx="2">
                  <c:v>0.15</c:v>
                </c:pt>
                <c:pt idx="3">
                  <c:v>0.25</c:v>
                </c:pt>
                <c:pt idx="4">
                  <c:v>0</c:v>
                </c:pt>
                <c:pt idx="5">
                  <c:v>0.46153846153846156</c:v>
                </c:pt>
                <c:pt idx="6">
                  <c:v>0.26666666666666666</c:v>
                </c:pt>
                <c:pt idx="7">
                  <c:v>0.1</c:v>
                </c:pt>
                <c:pt idx="8">
                  <c:v>0.2</c:v>
                </c:pt>
                <c:pt idx="9">
                  <c:v>0.8</c:v>
                </c:pt>
                <c:pt idx="10">
                  <c:v>0.23076923076923078</c:v>
                </c:pt>
                <c:pt idx="11">
                  <c:v>0.42105263157894735</c:v>
                </c:pt>
                <c:pt idx="12">
                  <c:v>0.58333333333333337</c:v>
                </c:pt>
                <c:pt idx="13">
                  <c:v>0.43478260869565216</c:v>
                </c:pt>
                <c:pt idx="14">
                  <c:v>0.23076923076923078</c:v>
                </c:pt>
                <c:pt idx="15">
                  <c:v>0.29629629629629628</c:v>
                </c:pt>
                <c:pt idx="16">
                  <c:v>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8DB-4B78-AA50-C459A8B2B228}"/>
            </c:ext>
          </c:extLst>
        </c:ser>
        <c:dLbls/>
        <c:marker val="1"/>
        <c:axId val="146652160"/>
        <c:axId val="146666240"/>
      </c:lineChart>
      <c:catAx>
        <c:axId val="14665216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666240"/>
        <c:crosses val="autoZero"/>
        <c:auto val="1"/>
        <c:lblAlgn val="ctr"/>
        <c:lblOffset val="100"/>
      </c:catAx>
      <c:valAx>
        <c:axId val="1466662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65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autoTitleDeleted val="1"/>
    <c:plotArea>
      <c:layout/>
      <c:lineChart>
        <c:grouping val="standard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증가추이'!$BC$4:$BC$20</c:f>
              <c:numCache>
                <c:formatCode>General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0F-44D3-AC37-CCC453CD5493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'과목별 사전에고 증가추이'!$D$4:$D$20</c:f>
              <c:strCache>
                <c:ptCount val="17"/>
                <c:pt idx="0">
                  <c:v>서울</c:v>
                </c:pt>
                <c:pt idx="1">
                  <c:v>경기</c:v>
                </c:pt>
                <c:pt idx="2">
                  <c:v>인천</c:v>
                </c:pt>
                <c:pt idx="3">
                  <c:v>세종</c:v>
                </c:pt>
                <c:pt idx="4">
                  <c:v>대전</c:v>
                </c:pt>
                <c:pt idx="5">
                  <c:v>대구</c:v>
                </c:pt>
                <c:pt idx="6">
                  <c:v>광주</c:v>
                </c:pt>
                <c:pt idx="7">
                  <c:v>울산</c:v>
                </c:pt>
                <c:pt idx="8">
                  <c:v>부산</c:v>
                </c:pt>
                <c:pt idx="9">
                  <c:v>강원</c:v>
                </c:pt>
                <c:pt idx="10">
                  <c:v>충북</c:v>
                </c:pt>
                <c:pt idx="11">
                  <c:v>충남</c:v>
                </c:pt>
                <c:pt idx="12">
                  <c:v>전북</c:v>
                </c:pt>
                <c:pt idx="13">
                  <c:v>전남</c:v>
                </c:pt>
                <c:pt idx="14">
                  <c:v>경북</c:v>
                </c:pt>
                <c:pt idx="15">
                  <c:v>경남</c:v>
                </c:pt>
                <c:pt idx="16">
                  <c:v>제주</c:v>
                </c:pt>
              </c:strCache>
            </c:strRef>
          </c:cat>
          <c:val>
            <c:numRef>
              <c:f>'과목별 사전에고 증가추이'!$BD$4:$BD$20</c:f>
              <c:numCache>
                <c:formatCode>0.00</c:formatCode>
                <c:ptCount val="17"/>
                <c:pt idx="0">
                  <c:v>1.1764705882352942</c:v>
                </c:pt>
                <c:pt idx="1">
                  <c:v>0.77777777777777779</c:v>
                </c:pt>
                <c:pt idx="2">
                  <c:v>3.2258064516129031E-2</c:v>
                </c:pt>
                <c:pt idx="3">
                  <c:v>1</c:v>
                </c:pt>
                <c:pt idx="4">
                  <c:v>0.41666666666666669</c:v>
                </c:pt>
                <c:pt idx="5">
                  <c:v>0.5</c:v>
                </c:pt>
                <c:pt idx="6">
                  <c:v>0.66666666666666663</c:v>
                </c:pt>
                <c:pt idx="7">
                  <c:v>0.15789473684210525</c:v>
                </c:pt>
                <c:pt idx="8">
                  <c:v>2</c:v>
                </c:pt>
                <c:pt idx="9">
                  <c:v>0</c:v>
                </c:pt>
                <c:pt idx="10">
                  <c:v>0.25</c:v>
                </c:pt>
                <c:pt idx="11">
                  <c:v>0.20408163265306123</c:v>
                </c:pt>
                <c:pt idx="12">
                  <c:v>0.7142857142857143</c:v>
                </c:pt>
                <c:pt idx="13">
                  <c:v>0.41666666666666669</c:v>
                </c:pt>
                <c:pt idx="14">
                  <c:v>1</c:v>
                </c:pt>
                <c:pt idx="15">
                  <c:v>1.04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E0F-44D3-AC37-CCC453CD5493}"/>
            </c:ext>
          </c:extLst>
        </c:ser>
        <c:dLbls/>
        <c:marker val="1"/>
        <c:axId val="146700160"/>
        <c:axId val="146701696"/>
      </c:lineChart>
      <c:catAx>
        <c:axId val="14670016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701696"/>
        <c:crosses val="autoZero"/>
        <c:auto val="1"/>
        <c:lblAlgn val="ctr"/>
        <c:lblOffset val="100"/>
      </c:catAx>
      <c:valAx>
        <c:axId val="1467016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670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8</xdr:col>
      <xdr:colOff>0</xdr:colOff>
      <xdr:row>33</xdr:row>
      <xdr:rowOff>152399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xmlns="" id="{2D29E78E-8782-4F94-BB5D-FB656BF9D0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22</xdr:row>
      <xdr:rowOff>0</xdr:rowOff>
    </xdr:from>
    <xdr:to>
      <xdr:col>12</xdr:col>
      <xdr:colOff>1</xdr:colOff>
      <xdr:row>34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xmlns="" id="{A6B34810-DB30-42A0-833C-DD55FE71AA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</xdr:colOff>
      <xdr:row>22</xdr:row>
      <xdr:rowOff>0</xdr:rowOff>
    </xdr:from>
    <xdr:to>
      <xdr:col>16</xdr:col>
      <xdr:colOff>1</xdr:colOff>
      <xdr:row>34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xmlns="" id="{C510A3F1-211B-4EEA-915D-DA1808C4D4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</xdr:colOff>
      <xdr:row>22</xdr:row>
      <xdr:rowOff>0</xdr:rowOff>
    </xdr:from>
    <xdr:to>
      <xdr:col>20</xdr:col>
      <xdr:colOff>1</xdr:colOff>
      <xdr:row>34</xdr:row>
      <xdr:rowOff>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xmlns="" id="{DA096F42-1198-4C2E-BC0A-31B0122BC5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</xdr:colOff>
      <xdr:row>22</xdr:row>
      <xdr:rowOff>0</xdr:rowOff>
    </xdr:from>
    <xdr:to>
      <xdr:col>24</xdr:col>
      <xdr:colOff>1</xdr:colOff>
      <xdr:row>33</xdr:row>
      <xdr:rowOff>152399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xmlns="" id="{B0210DCC-E7F6-4165-953C-264F604F66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1</xdr:colOff>
      <xdr:row>22</xdr:row>
      <xdr:rowOff>0</xdr:rowOff>
    </xdr:from>
    <xdr:to>
      <xdr:col>28</xdr:col>
      <xdr:colOff>1</xdr:colOff>
      <xdr:row>34</xdr:row>
      <xdr:rowOff>0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xmlns="" id="{3083618D-49C8-434E-872F-74A210720F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1</xdr:colOff>
      <xdr:row>22</xdr:row>
      <xdr:rowOff>0</xdr:rowOff>
    </xdr:from>
    <xdr:to>
      <xdr:col>32</xdr:col>
      <xdr:colOff>1</xdr:colOff>
      <xdr:row>34</xdr:row>
      <xdr:rowOff>0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xmlns="" id="{9B9B3C67-795F-4E37-B059-9A1581463F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1</xdr:colOff>
      <xdr:row>21</xdr:row>
      <xdr:rowOff>152399</xdr:rowOff>
    </xdr:from>
    <xdr:to>
      <xdr:col>36</xdr:col>
      <xdr:colOff>1</xdr:colOff>
      <xdr:row>34</xdr:row>
      <xdr:rowOff>0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xmlns="" id="{E0DC9D45-E3A2-4BC6-BDFC-84E8F90054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36</xdr:col>
      <xdr:colOff>1</xdr:colOff>
      <xdr:row>22</xdr:row>
      <xdr:rowOff>0</xdr:rowOff>
    </xdr:from>
    <xdr:to>
      <xdr:col>40</xdr:col>
      <xdr:colOff>1</xdr:colOff>
      <xdr:row>34</xdr:row>
      <xdr:rowOff>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xmlns="" id="{EB10B862-4A5B-439F-9A8D-344D6EC23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0</xdr:colOff>
      <xdr:row>22</xdr:row>
      <xdr:rowOff>0</xdr:rowOff>
    </xdr:from>
    <xdr:to>
      <xdr:col>44</xdr:col>
      <xdr:colOff>0</xdr:colOff>
      <xdr:row>34</xdr:row>
      <xdr:rowOff>0</xdr:rowOff>
    </xdr:to>
    <xdr:graphicFrame macro="">
      <xdr:nvGraphicFramePr>
        <xdr:cNvPr id="14" name="차트 13">
          <a:extLst>
            <a:ext uri="{FF2B5EF4-FFF2-40B4-BE49-F238E27FC236}">
              <a16:creationId xmlns:a16="http://schemas.microsoft.com/office/drawing/2014/main" xmlns="" id="{06CED63A-4B06-463D-8E00-08E7CA3AF4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44</xdr:col>
      <xdr:colOff>0</xdr:colOff>
      <xdr:row>22</xdr:row>
      <xdr:rowOff>1</xdr:rowOff>
    </xdr:from>
    <xdr:to>
      <xdr:col>48</xdr:col>
      <xdr:colOff>0</xdr:colOff>
      <xdr:row>34</xdr:row>
      <xdr:rowOff>1</xdr:rowOff>
    </xdr:to>
    <xdr:graphicFrame macro="">
      <xdr:nvGraphicFramePr>
        <xdr:cNvPr id="15" name="차트 14">
          <a:extLst>
            <a:ext uri="{FF2B5EF4-FFF2-40B4-BE49-F238E27FC236}">
              <a16:creationId xmlns:a16="http://schemas.microsoft.com/office/drawing/2014/main" xmlns="" id="{0022B207-057F-4806-98AE-AFD4F8BA70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48</xdr:col>
      <xdr:colOff>0</xdr:colOff>
      <xdr:row>22</xdr:row>
      <xdr:rowOff>1</xdr:rowOff>
    </xdr:from>
    <xdr:to>
      <xdr:col>52</xdr:col>
      <xdr:colOff>0</xdr:colOff>
      <xdr:row>34</xdr:row>
      <xdr:rowOff>1</xdr:rowOff>
    </xdr:to>
    <xdr:graphicFrame macro="">
      <xdr:nvGraphicFramePr>
        <xdr:cNvPr id="16" name="차트 15">
          <a:extLst>
            <a:ext uri="{FF2B5EF4-FFF2-40B4-BE49-F238E27FC236}">
              <a16:creationId xmlns:a16="http://schemas.microsoft.com/office/drawing/2014/main" xmlns="" id="{C11FA94E-4654-418B-8C7C-8FD6B83F5B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52</xdr:col>
      <xdr:colOff>1</xdr:colOff>
      <xdr:row>22</xdr:row>
      <xdr:rowOff>1</xdr:rowOff>
    </xdr:from>
    <xdr:to>
      <xdr:col>56</xdr:col>
      <xdr:colOff>1</xdr:colOff>
      <xdr:row>34</xdr:row>
      <xdr:rowOff>0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xmlns="" id="{D1FD8560-F4A3-4D8F-B2AD-E610922C6D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M26"/>
  <sheetViews>
    <sheetView tabSelected="1" zoomScale="80" zoomScaleNormal="80" zoomScaleSheetLayoutView="55" zoomScalePageLayoutView="4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E10" sqref="E10"/>
    </sheetView>
  </sheetViews>
  <sheetFormatPr defaultRowHeight="16.5"/>
  <cols>
    <col min="1" max="1" width="6.75" style="34" customWidth="1"/>
    <col min="2" max="13" width="6.25" style="34" customWidth="1"/>
    <col min="14" max="15" width="6.625" style="34" customWidth="1"/>
    <col min="16" max="19" width="6.25" style="36" customWidth="1"/>
    <col min="20" max="27" width="6.25" style="34" customWidth="1"/>
    <col min="28" max="29" width="6.625" style="34" customWidth="1"/>
    <col min="30" max="33" width="6.25" style="36" customWidth="1"/>
    <col min="34" max="41" width="6.25" style="34" customWidth="1"/>
    <col min="42" max="43" width="6.625" style="34" customWidth="1"/>
    <col min="44" max="47" width="6.25" style="36" customWidth="1"/>
    <col min="48" max="55" width="6.25" style="34" customWidth="1"/>
    <col min="56" max="57" width="6.625" style="34" customWidth="1"/>
    <col min="58" max="69" width="6.25" style="34" customWidth="1"/>
    <col min="70" max="71" width="6.625" style="34" customWidth="1"/>
    <col min="72" max="83" width="6.25" style="34" customWidth="1"/>
    <col min="84" max="85" width="6.625" style="34" customWidth="1"/>
    <col min="86" max="97" width="6.25" style="34" customWidth="1"/>
    <col min="98" max="99" width="6.625" style="34" customWidth="1"/>
    <col min="100" max="111" width="6.25" style="34" customWidth="1"/>
    <col min="112" max="113" width="6.625" style="34" customWidth="1"/>
    <col min="114" max="125" width="6.25" style="34" customWidth="1"/>
    <col min="126" max="126" width="6.625" style="34" customWidth="1"/>
    <col min="127" max="127" width="7" style="34" customWidth="1"/>
    <col min="128" max="139" width="6.25" style="34" customWidth="1"/>
    <col min="140" max="141" width="6.625" style="34" customWidth="1"/>
    <col min="142" max="153" width="6.25" style="34" customWidth="1"/>
    <col min="154" max="155" width="6.625" style="34" customWidth="1"/>
    <col min="156" max="167" width="6.25" style="34" customWidth="1"/>
    <col min="168" max="169" width="6.625" style="34" customWidth="1"/>
    <col min="170" max="181" width="6.25" style="34" customWidth="1"/>
    <col min="182" max="183" width="6.625" style="34" customWidth="1"/>
    <col min="184" max="195" width="6.25" style="34" customWidth="1"/>
    <col min="196" max="197" width="6.625" style="34" customWidth="1"/>
    <col min="198" max="209" width="6.25" style="34" customWidth="1"/>
    <col min="210" max="211" width="6.625" style="34" customWidth="1"/>
    <col min="212" max="223" width="6.25" style="34" customWidth="1"/>
    <col min="224" max="225" width="6.625" style="34" customWidth="1"/>
    <col min="226" max="237" width="6.25" style="34" customWidth="1"/>
    <col min="238" max="239" width="6.625" style="34" customWidth="1"/>
    <col min="240" max="248" width="6.25" style="34" customWidth="1"/>
    <col min="249" max="250" width="6.625" style="34" customWidth="1"/>
    <col min="251" max="262" width="6.25" style="34" customWidth="1"/>
    <col min="263" max="264" width="6.625" style="34" customWidth="1"/>
    <col min="265" max="276" width="6.25" style="34" customWidth="1"/>
    <col min="277" max="278" width="6.625" style="34" customWidth="1"/>
    <col min="279" max="297" width="6.25" style="34" customWidth="1"/>
    <col min="298" max="299" width="6.625" style="34" customWidth="1"/>
    <col min="300" max="308" width="6.25" style="34" customWidth="1"/>
    <col min="309" max="310" width="6.625" style="34" customWidth="1"/>
    <col min="311" max="319" width="6.25" style="34" customWidth="1"/>
    <col min="320" max="321" width="6.625" style="34" customWidth="1"/>
    <col min="322" max="330" width="6.25" style="34" customWidth="1"/>
    <col min="331" max="331" width="6.625" style="34" customWidth="1"/>
    <col min="332" max="340" width="6.25" style="34" customWidth="1"/>
    <col min="341" max="342" width="6.625" style="34" customWidth="1"/>
    <col min="343" max="351" width="6.25" style="34" customWidth="1"/>
    <col min="352" max="352" width="6.625" style="34" customWidth="1"/>
    <col min="353" max="361" width="6.25" style="34" customWidth="1"/>
    <col min="362" max="362" width="6.625" style="34" customWidth="1"/>
    <col min="363" max="371" width="6.25" style="34" customWidth="1"/>
    <col min="372" max="372" width="6.625" style="34" customWidth="1"/>
    <col min="373" max="381" width="6.25" style="34" customWidth="1"/>
    <col min="382" max="382" width="6.625" style="34" customWidth="1"/>
    <col min="383" max="394" width="6.25" style="34" customWidth="1"/>
    <col min="395" max="396" width="6.625" style="34" customWidth="1"/>
    <col min="397" max="405" width="6.25" style="34" customWidth="1"/>
    <col min="406" max="407" width="6.625" style="34" customWidth="1"/>
    <col min="408" max="419" width="6.25" style="34" customWidth="1"/>
    <col min="420" max="421" width="6.625" style="34" customWidth="1"/>
    <col min="422" max="430" width="6.25" style="34" customWidth="1"/>
    <col min="431" max="432" width="6.625" style="34" customWidth="1"/>
    <col min="433" max="444" width="6.25" style="34" customWidth="1"/>
    <col min="445" max="446" width="6.625" style="34" customWidth="1"/>
    <col min="447" max="455" width="6.25" style="34" customWidth="1"/>
    <col min="456" max="457" width="6.625" style="34" customWidth="1"/>
    <col min="458" max="469" width="6.25" style="34" customWidth="1"/>
    <col min="470" max="471" width="6.625" style="34" customWidth="1"/>
    <col min="472" max="480" width="6.25" style="34" customWidth="1"/>
    <col min="481" max="482" width="6.625" style="34" customWidth="1"/>
    <col min="483" max="511" width="6.25" style="34" customWidth="1"/>
    <col min="512" max="513" width="6.625" style="34" customWidth="1"/>
    <col min="514" max="522" width="6.25" style="34" customWidth="1"/>
    <col min="523" max="524" width="6.625" style="34" customWidth="1"/>
    <col min="525" max="533" width="6.25" style="34" customWidth="1"/>
    <col min="534" max="535" width="6.625" style="34" customWidth="1"/>
    <col min="536" max="544" width="6.25" style="34" customWidth="1"/>
    <col min="545" max="546" width="6.625" style="34" customWidth="1"/>
    <col min="547" max="556" width="6.25" style="34" customWidth="1"/>
    <col min="557" max="559" width="11.25" style="34" customWidth="1"/>
    <col min="560" max="16384" width="9" style="34"/>
  </cols>
  <sheetData>
    <row r="1" spans="1:559" ht="32.25" customHeight="1">
      <c r="A1" s="319" t="s">
        <v>207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/>
      <c r="AP1" s="319"/>
      <c r="AQ1" s="319"/>
      <c r="AR1" s="319" t="s">
        <v>213</v>
      </c>
      <c r="AS1" s="319"/>
      <c r="AT1" s="319"/>
      <c r="AU1" s="319"/>
      <c r="AV1" s="319"/>
      <c r="AW1" s="319"/>
      <c r="AX1" s="319"/>
      <c r="AY1" s="319"/>
      <c r="AZ1" s="319"/>
      <c r="BA1" s="319"/>
      <c r="BB1" s="319"/>
      <c r="BC1" s="319"/>
      <c r="BD1" s="319"/>
      <c r="BE1" s="319"/>
      <c r="BF1" s="319"/>
      <c r="BG1" s="319"/>
      <c r="BH1" s="319"/>
      <c r="BI1" s="319"/>
      <c r="BJ1" s="319"/>
      <c r="BK1" s="319"/>
      <c r="BL1" s="319"/>
      <c r="BM1" s="319"/>
      <c r="BN1" s="319"/>
      <c r="BO1" s="319"/>
      <c r="BP1" s="319"/>
      <c r="BQ1" s="319"/>
      <c r="BR1" s="319"/>
      <c r="BS1" s="319"/>
      <c r="BT1" s="319"/>
      <c r="BU1" s="319"/>
      <c r="BV1" s="319"/>
      <c r="BW1" s="319"/>
      <c r="BX1" s="319"/>
      <c r="BY1" s="319"/>
      <c r="BZ1" s="319"/>
      <c r="CA1" s="319"/>
      <c r="CB1" s="319"/>
      <c r="CC1" s="319"/>
      <c r="CD1" s="319"/>
      <c r="CE1" s="319"/>
      <c r="CF1" s="319"/>
      <c r="CG1" s="319"/>
      <c r="CH1" s="319" t="s">
        <v>213</v>
      </c>
      <c r="CI1" s="319"/>
      <c r="CJ1" s="319"/>
      <c r="CK1" s="319"/>
      <c r="CL1" s="319"/>
      <c r="CM1" s="319"/>
      <c r="CN1" s="319"/>
      <c r="CO1" s="319"/>
      <c r="CP1" s="319"/>
      <c r="CQ1" s="319"/>
      <c r="CR1" s="319"/>
      <c r="CS1" s="319"/>
      <c r="CT1" s="319"/>
      <c r="CU1" s="319"/>
      <c r="CV1" s="319"/>
      <c r="CW1" s="319"/>
      <c r="CX1" s="319"/>
      <c r="CY1" s="319"/>
      <c r="CZ1" s="319"/>
      <c r="DA1" s="319"/>
      <c r="DB1" s="319"/>
      <c r="DC1" s="319"/>
      <c r="DD1" s="319"/>
      <c r="DE1" s="319"/>
      <c r="DF1" s="319"/>
      <c r="DG1" s="319"/>
      <c r="DH1" s="319"/>
      <c r="DI1" s="319"/>
      <c r="DJ1" s="319"/>
      <c r="DK1" s="319"/>
      <c r="DL1" s="319"/>
      <c r="DM1" s="319"/>
      <c r="DN1" s="319"/>
      <c r="DO1" s="319"/>
      <c r="DP1" s="319"/>
      <c r="DQ1" s="319"/>
      <c r="DR1" s="319"/>
      <c r="DS1" s="319"/>
      <c r="DT1" s="319"/>
      <c r="DU1" s="319"/>
      <c r="DV1" s="319"/>
      <c r="DW1" s="319"/>
      <c r="DX1" s="319" t="s">
        <v>213</v>
      </c>
      <c r="DY1" s="319"/>
      <c r="DZ1" s="319"/>
      <c r="EA1" s="319"/>
      <c r="EB1" s="319"/>
      <c r="EC1" s="319"/>
      <c r="ED1" s="319"/>
      <c r="EE1" s="319"/>
      <c r="EF1" s="319"/>
      <c r="EG1" s="319"/>
      <c r="EH1" s="319"/>
      <c r="EI1" s="319"/>
      <c r="EJ1" s="319"/>
      <c r="EK1" s="319"/>
      <c r="EL1" s="319"/>
      <c r="EM1" s="319"/>
      <c r="EN1" s="319"/>
      <c r="EO1" s="319"/>
      <c r="EP1" s="319"/>
      <c r="EQ1" s="319"/>
      <c r="ER1" s="319"/>
      <c r="ES1" s="319"/>
      <c r="ET1" s="319"/>
      <c r="EU1" s="319"/>
      <c r="EV1" s="319"/>
      <c r="EW1" s="319"/>
      <c r="EX1" s="319"/>
      <c r="EY1" s="319"/>
      <c r="EZ1" s="319"/>
      <c r="FA1" s="319"/>
      <c r="FB1" s="319"/>
      <c r="FC1" s="319"/>
      <c r="FD1" s="319"/>
      <c r="FE1" s="319"/>
      <c r="FF1" s="319"/>
      <c r="FG1" s="319"/>
      <c r="FH1" s="319"/>
      <c r="FI1" s="319"/>
      <c r="FJ1" s="319"/>
      <c r="FK1" s="319"/>
      <c r="FL1" s="319"/>
      <c r="FM1" s="319"/>
      <c r="FN1" s="319" t="s">
        <v>213</v>
      </c>
      <c r="FO1" s="319"/>
      <c r="FP1" s="319"/>
      <c r="FQ1" s="319"/>
      <c r="FR1" s="319"/>
      <c r="FS1" s="319"/>
      <c r="FT1" s="319"/>
      <c r="FU1" s="319"/>
      <c r="FV1" s="319"/>
      <c r="FW1" s="319"/>
      <c r="FX1" s="319"/>
      <c r="FY1" s="319"/>
      <c r="FZ1" s="319"/>
      <c r="GA1" s="319"/>
      <c r="GB1" s="319"/>
      <c r="GC1" s="319"/>
      <c r="GD1" s="319"/>
      <c r="GE1" s="319"/>
      <c r="GF1" s="319"/>
      <c r="GG1" s="319"/>
      <c r="GH1" s="319"/>
      <c r="GI1" s="319"/>
      <c r="GJ1" s="319"/>
      <c r="GK1" s="319"/>
      <c r="GL1" s="319"/>
      <c r="GM1" s="319"/>
      <c r="GN1" s="319"/>
      <c r="GO1" s="319"/>
      <c r="GP1" s="319"/>
      <c r="GQ1" s="319"/>
      <c r="GR1" s="319"/>
      <c r="GS1" s="319"/>
      <c r="GT1" s="319"/>
      <c r="GU1" s="319"/>
      <c r="GV1" s="319"/>
      <c r="GW1" s="319"/>
      <c r="GX1" s="319"/>
      <c r="GY1" s="319"/>
      <c r="GZ1" s="319"/>
      <c r="HA1" s="319"/>
      <c r="HB1" s="319"/>
      <c r="HC1" s="319"/>
      <c r="HD1" s="319" t="s">
        <v>213</v>
      </c>
      <c r="HE1" s="319"/>
      <c r="HF1" s="319"/>
      <c r="HG1" s="319"/>
      <c r="HH1" s="319"/>
      <c r="HI1" s="319"/>
      <c r="HJ1" s="319"/>
      <c r="HK1" s="319"/>
      <c r="HL1" s="319"/>
      <c r="HM1" s="319"/>
      <c r="HN1" s="319"/>
      <c r="HO1" s="319"/>
      <c r="HP1" s="319"/>
      <c r="HQ1" s="319"/>
      <c r="HR1" s="319"/>
      <c r="HS1" s="319"/>
      <c r="HT1" s="319"/>
      <c r="HU1" s="319"/>
      <c r="HV1" s="319"/>
      <c r="HW1" s="319"/>
      <c r="HX1" s="319"/>
      <c r="HY1" s="319"/>
      <c r="HZ1" s="319"/>
      <c r="IA1" s="319"/>
      <c r="IB1" s="319"/>
      <c r="IC1" s="319"/>
      <c r="ID1" s="319"/>
      <c r="IE1" s="319"/>
      <c r="IF1" s="319"/>
      <c r="IG1" s="319"/>
      <c r="IH1" s="319"/>
      <c r="II1" s="319"/>
      <c r="IJ1" s="319"/>
      <c r="IK1" s="319"/>
      <c r="IL1" s="319"/>
      <c r="IM1" s="319"/>
      <c r="IN1" s="319"/>
      <c r="IO1" s="319"/>
      <c r="IP1" s="319"/>
      <c r="IQ1" s="319" t="s">
        <v>213</v>
      </c>
      <c r="IR1" s="319"/>
      <c r="IS1" s="319"/>
      <c r="IT1" s="319"/>
      <c r="IU1" s="319"/>
      <c r="IV1" s="319"/>
      <c r="IW1" s="319"/>
      <c r="IX1" s="319"/>
      <c r="IY1" s="319"/>
      <c r="IZ1" s="319"/>
      <c r="JA1" s="319"/>
      <c r="JB1" s="319"/>
      <c r="JC1" s="319"/>
      <c r="JD1" s="319"/>
      <c r="JE1" s="319"/>
      <c r="JF1" s="319"/>
      <c r="JG1" s="319"/>
      <c r="JH1" s="319"/>
      <c r="JI1" s="319"/>
      <c r="JJ1" s="319"/>
      <c r="JK1" s="319"/>
      <c r="JL1" s="319"/>
      <c r="JM1" s="319"/>
      <c r="JN1" s="319"/>
      <c r="JO1" s="319"/>
      <c r="JP1" s="319"/>
      <c r="JQ1" s="319"/>
      <c r="JR1" s="319"/>
      <c r="JS1" s="319"/>
      <c r="JT1" s="319"/>
      <c r="JU1" s="319"/>
      <c r="JV1" s="319"/>
      <c r="JW1" s="319"/>
      <c r="JX1" s="319"/>
      <c r="JY1" s="319"/>
      <c r="JZ1" s="319"/>
      <c r="KA1" s="319"/>
      <c r="KB1" s="319"/>
      <c r="KC1" s="319" t="s">
        <v>213</v>
      </c>
      <c r="KD1" s="319"/>
      <c r="KE1" s="319"/>
      <c r="KF1" s="319"/>
      <c r="KG1" s="319"/>
      <c r="KH1" s="319"/>
      <c r="KI1" s="319"/>
      <c r="KJ1" s="319"/>
      <c r="KK1" s="319"/>
      <c r="KL1" s="319"/>
      <c r="KM1" s="319"/>
      <c r="KN1" s="319"/>
      <c r="KO1" s="319"/>
      <c r="KP1" s="319"/>
      <c r="KQ1" s="319"/>
      <c r="KR1" s="319"/>
      <c r="KS1" s="319"/>
      <c r="KT1" s="319"/>
      <c r="KU1" s="319"/>
      <c r="KV1" s="319"/>
      <c r="KW1" s="319"/>
      <c r="KX1" s="319"/>
      <c r="KY1" s="319"/>
      <c r="KZ1" s="319"/>
      <c r="LA1" s="319"/>
      <c r="LB1" s="319"/>
      <c r="LC1" s="319"/>
      <c r="LD1" s="319"/>
      <c r="LE1" s="319"/>
      <c r="LF1" s="319"/>
      <c r="LG1" s="319"/>
      <c r="LH1" s="319"/>
      <c r="LI1" s="319"/>
      <c r="LJ1" s="319" t="s">
        <v>213</v>
      </c>
      <c r="LK1" s="319"/>
      <c r="LL1" s="319"/>
      <c r="LM1" s="319"/>
      <c r="LN1" s="319"/>
      <c r="LO1" s="319"/>
      <c r="LP1" s="319"/>
      <c r="LQ1" s="319"/>
      <c r="LR1" s="319"/>
      <c r="LS1" s="319"/>
      <c r="LT1" s="319"/>
      <c r="LU1" s="319"/>
      <c r="LV1" s="319"/>
      <c r="LW1" s="319"/>
      <c r="LX1" s="319"/>
      <c r="LY1" s="319"/>
      <c r="LZ1" s="319"/>
      <c r="MA1" s="319"/>
      <c r="MB1" s="319"/>
      <c r="MC1" s="319"/>
      <c r="MD1" s="319"/>
      <c r="ME1" s="319"/>
      <c r="MF1" s="319"/>
      <c r="MG1" s="319"/>
      <c r="MH1" s="319"/>
      <c r="MI1" s="319"/>
      <c r="MJ1" s="319"/>
      <c r="MK1" s="319"/>
      <c r="ML1" s="319"/>
      <c r="MM1" s="319"/>
      <c r="MN1" s="319"/>
      <c r="MO1" s="319" t="s">
        <v>213</v>
      </c>
      <c r="MP1" s="319"/>
      <c r="MQ1" s="319"/>
      <c r="MR1" s="319"/>
      <c r="MS1" s="319"/>
      <c r="MT1" s="319"/>
      <c r="MU1" s="319"/>
      <c r="MV1" s="319"/>
      <c r="MW1" s="319"/>
      <c r="MX1" s="319"/>
      <c r="MY1" s="319"/>
      <c r="MZ1" s="319"/>
      <c r="NA1" s="319"/>
      <c r="NB1" s="319"/>
      <c r="NC1" s="319"/>
      <c r="ND1" s="319"/>
      <c r="NE1" s="319"/>
      <c r="NF1" s="319"/>
      <c r="NG1" s="319"/>
      <c r="NH1" s="319"/>
      <c r="NI1" s="319"/>
      <c r="NJ1" s="319"/>
      <c r="NK1" s="319"/>
      <c r="NL1" s="319"/>
      <c r="NM1" s="319"/>
      <c r="NN1" s="319"/>
      <c r="NO1" s="319"/>
      <c r="NP1" s="319"/>
      <c r="NQ1" s="319"/>
      <c r="NR1" s="319"/>
      <c r="NS1" s="319" t="s">
        <v>213</v>
      </c>
      <c r="NT1" s="319"/>
      <c r="NU1" s="319"/>
      <c r="NV1" s="319"/>
      <c r="NW1" s="319"/>
      <c r="NX1" s="319"/>
      <c r="NY1" s="319"/>
      <c r="NZ1" s="319"/>
      <c r="OA1" s="319"/>
      <c r="OB1" s="319"/>
      <c r="OC1" s="319"/>
      <c r="OD1" s="319"/>
      <c r="OE1" s="319"/>
      <c r="OF1" s="319"/>
      <c r="OG1" s="319"/>
      <c r="OH1" s="319"/>
      <c r="OI1" s="319"/>
      <c r="OJ1" s="319"/>
      <c r="OK1" s="319"/>
      <c r="OL1" s="319"/>
      <c r="OM1" s="319"/>
      <c r="ON1" s="319"/>
      <c r="OO1" s="319"/>
      <c r="OP1" s="319"/>
      <c r="OQ1" s="319"/>
      <c r="OR1" s="319"/>
      <c r="OS1" s="319"/>
      <c r="OT1" s="319"/>
      <c r="OU1" s="319"/>
      <c r="OV1" s="319"/>
      <c r="OW1" s="319"/>
      <c r="OX1" s="319"/>
      <c r="OY1" s="319"/>
      <c r="OZ1" s="319"/>
      <c r="PA1" s="319"/>
      <c r="PB1" s="319"/>
      <c r="PC1" s="319"/>
      <c r="PD1" s="319"/>
      <c r="PE1" s="319"/>
      <c r="PF1" s="319" t="s">
        <v>213</v>
      </c>
      <c r="PG1" s="319"/>
      <c r="PH1" s="319"/>
      <c r="PI1" s="319"/>
      <c r="PJ1" s="319"/>
      <c r="PK1" s="319"/>
      <c r="PL1" s="319"/>
      <c r="PM1" s="319"/>
      <c r="PN1" s="319"/>
      <c r="PO1" s="319"/>
      <c r="PP1" s="319"/>
      <c r="PQ1" s="319"/>
      <c r="PR1" s="319"/>
      <c r="PS1" s="319"/>
      <c r="PT1" s="319"/>
      <c r="PU1" s="319"/>
      <c r="PV1" s="319"/>
      <c r="PW1" s="319"/>
      <c r="PX1" s="319"/>
      <c r="PY1" s="319"/>
      <c r="PZ1" s="319"/>
      <c r="QA1" s="319"/>
      <c r="QB1" s="319"/>
      <c r="QC1" s="319"/>
      <c r="QD1" s="319"/>
      <c r="QE1" s="319"/>
      <c r="QF1" s="319"/>
      <c r="QG1" s="319"/>
      <c r="QH1" s="319"/>
      <c r="QI1" s="319"/>
      <c r="QJ1" s="319"/>
      <c r="QK1" s="319"/>
      <c r="QL1" s="319"/>
      <c r="QM1" s="319"/>
      <c r="QN1" s="319"/>
      <c r="QO1" s="319"/>
      <c r="QP1" s="319" t="s">
        <v>213</v>
      </c>
      <c r="QQ1" s="319"/>
      <c r="QR1" s="319"/>
      <c r="QS1" s="319"/>
      <c r="QT1" s="319"/>
      <c r="QU1" s="319"/>
      <c r="QV1" s="319"/>
      <c r="QW1" s="319"/>
      <c r="QX1" s="319"/>
      <c r="QY1" s="319"/>
      <c r="QZ1" s="319"/>
      <c r="RA1" s="319"/>
      <c r="RB1" s="319"/>
      <c r="RC1" s="319"/>
      <c r="RD1" s="319"/>
      <c r="RE1" s="319"/>
      <c r="RF1" s="319"/>
      <c r="RG1" s="319"/>
      <c r="RH1" s="319"/>
      <c r="RI1" s="319"/>
      <c r="RJ1" s="319"/>
      <c r="RK1" s="319"/>
      <c r="RL1" s="319"/>
      <c r="RM1" s="319"/>
      <c r="RN1" s="319"/>
      <c r="RO1" s="319"/>
      <c r="RP1" s="319"/>
      <c r="RQ1" s="319"/>
      <c r="RR1" s="319"/>
      <c r="RS1" s="319"/>
      <c r="RT1" s="319"/>
      <c r="RU1" s="319"/>
      <c r="RV1" s="319"/>
      <c r="RW1" s="319"/>
      <c r="RX1" s="319"/>
      <c r="RY1" s="319" t="s">
        <v>213</v>
      </c>
      <c r="RZ1" s="319"/>
      <c r="SA1" s="319"/>
      <c r="SB1" s="319"/>
      <c r="SC1" s="319"/>
      <c r="SD1" s="319"/>
      <c r="SE1" s="319"/>
      <c r="SF1" s="319"/>
      <c r="SG1" s="319"/>
      <c r="SH1" s="319"/>
      <c r="SI1" s="319"/>
      <c r="SJ1" s="319"/>
      <c r="SK1" s="319"/>
      <c r="SL1" s="319"/>
      <c r="SM1" s="319"/>
      <c r="SN1" s="319"/>
      <c r="SO1" s="319"/>
      <c r="SP1" s="319"/>
      <c r="SQ1" s="319"/>
      <c r="SR1" s="319"/>
      <c r="SS1" s="319"/>
      <c r="ST1" s="319"/>
      <c r="SU1" s="319"/>
      <c r="SV1" s="319"/>
      <c r="SW1" s="319"/>
      <c r="SX1" s="319"/>
      <c r="SY1" s="319"/>
      <c r="SZ1" s="319"/>
      <c r="TA1" s="319"/>
      <c r="TB1" s="319"/>
      <c r="TC1" s="319"/>
      <c r="TD1" s="319"/>
      <c r="TE1" s="319" t="s">
        <v>213</v>
      </c>
      <c r="TF1" s="319"/>
      <c r="TG1" s="319"/>
      <c r="TH1" s="319"/>
      <c r="TI1" s="319"/>
      <c r="TJ1" s="319"/>
      <c r="TK1" s="319"/>
      <c r="TL1" s="319"/>
      <c r="TM1" s="319"/>
      <c r="TN1" s="319"/>
      <c r="TO1" s="319"/>
      <c r="TP1" s="319"/>
      <c r="TQ1" s="319"/>
      <c r="TR1" s="319"/>
      <c r="TS1" s="319"/>
      <c r="TT1" s="319"/>
      <c r="TU1" s="319"/>
      <c r="TV1" s="319"/>
      <c r="TW1" s="319"/>
      <c r="TX1" s="319"/>
      <c r="TY1" s="319"/>
      <c r="TZ1" s="319"/>
      <c r="UA1" s="319"/>
      <c r="UB1" s="319"/>
      <c r="UC1" s="319"/>
      <c r="UD1" s="319"/>
      <c r="UE1" s="319"/>
      <c r="UF1" s="319"/>
      <c r="UG1" s="319"/>
      <c r="UH1" s="319"/>
      <c r="UI1" s="319"/>
      <c r="UJ1" s="319"/>
      <c r="UK1" s="300"/>
      <c r="UL1" s="300"/>
      <c r="UM1" s="300"/>
    </row>
    <row r="2" spans="1:559" ht="32.25" customHeight="1" thickBo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79"/>
      <c r="UL2" s="79"/>
      <c r="UM2" s="79"/>
    </row>
    <row r="3" spans="1:559" ht="32.25" customHeight="1">
      <c r="A3" s="320" t="s">
        <v>0</v>
      </c>
      <c r="B3" s="325" t="s">
        <v>1</v>
      </c>
      <c r="C3" s="326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78"/>
      <c r="O3" s="328"/>
      <c r="P3" s="320" t="s">
        <v>2</v>
      </c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2"/>
      <c r="AD3" s="320" t="s">
        <v>3</v>
      </c>
      <c r="AE3" s="321"/>
      <c r="AF3" s="321"/>
      <c r="AG3" s="321"/>
      <c r="AH3" s="321"/>
      <c r="AI3" s="321"/>
      <c r="AJ3" s="321"/>
      <c r="AK3" s="321"/>
      <c r="AL3" s="321"/>
      <c r="AM3" s="321"/>
      <c r="AN3" s="321"/>
      <c r="AO3" s="321"/>
      <c r="AP3" s="321"/>
      <c r="AQ3" s="322"/>
      <c r="AR3" s="320" t="s">
        <v>4</v>
      </c>
      <c r="AS3" s="321"/>
      <c r="AT3" s="321"/>
      <c r="AU3" s="321"/>
      <c r="AV3" s="321"/>
      <c r="AW3" s="321"/>
      <c r="AX3" s="321"/>
      <c r="AY3" s="321"/>
      <c r="AZ3" s="321"/>
      <c r="BA3" s="321"/>
      <c r="BB3" s="321"/>
      <c r="BC3" s="321"/>
      <c r="BD3" s="321"/>
      <c r="BE3" s="322"/>
      <c r="BF3" s="320" t="s">
        <v>6</v>
      </c>
      <c r="BG3" s="321"/>
      <c r="BH3" s="321"/>
      <c r="BI3" s="321"/>
      <c r="BJ3" s="321"/>
      <c r="BK3" s="321"/>
      <c r="BL3" s="321"/>
      <c r="BM3" s="321"/>
      <c r="BN3" s="321"/>
      <c r="BO3" s="321"/>
      <c r="BP3" s="321"/>
      <c r="BQ3" s="321"/>
      <c r="BR3" s="321"/>
      <c r="BS3" s="322"/>
      <c r="BT3" s="320" t="s">
        <v>5</v>
      </c>
      <c r="BU3" s="321"/>
      <c r="BV3" s="321"/>
      <c r="BW3" s="321"/>
      <c r="BX3" s="321"/>
      <c r="BY3" s="321"/>
      <c r="BZ3" s="321"/>
      <c r="CA3" s="321"/>
      <c r="CB3" s="321"/>
      <c r="CC3" s="321"/>
      <c r="CD3" s="321"/>
      <c r="CE3" s="321"/>
      <c r="CF3" s="321"/>
      <c r="CG3" s="322"/>
      <c r="CH3" s="320" t="s">
        <v>7</v>
      </c>
      <c r="CI3" s="321"/>
      <c r="CJ3" s="321"/>
      <c r="CK3" s="321"/>
      <c r="CL3" s="321"/>
      <c r="CM3" s="321"/>
      <c r="CN3" s="321"/>
      <c r="CO3" s="321"/>
      <c r="CP3" s="321"/>
      <c r="CQ3" s="321"/>
      <c r="CR3" s="321"/>
      <c r="CS3" s="321"/>
      <c r="CT3" s="321"/>
      <c r="CU3" s="322"/>
      <c r="CV3" s="320" t="s">
        <v>8</v>
      </c>
      <c r="CW3" s="321"/>
      <c r="CX3" s="321"/>
      <c r="CY3" s="321"/>
      <c r="CZ3" s="321"/>
      <c r="DA3" s="321"/>
      <c r="DB3" s="321"/>
      <c r="DC3" s="321"/>
      <c r="DD3" s="321"/>
      <c r="DE3" s="321"/>
      <c r="DF3" s="321"/>
      <c r="DG3" s="321"/>
      <c r="DH3" s="321"/>
      <c r="DI3" s="322"/>
      <c r="DJ3" s="320" t="s">
        <v>9</v>
      </c>
      <c r="DK3" s="321"/>
      <c r="DL3" s="321"/>
      <c r="DM3" s="321"/>
      <c r="DN3" s="321"/>
      <c r="DO3" s="321"/>
      <c r="DP3" s="321"/>
      <c r="DQ3" s="321"/>
      <c r="DR3" s="321"/>
      <c r="DS3" s="321"/>
      <c r="DT3" s="321"/>
      <c r="DU3" s="321"/>
      <c r="DV3" s="321"/>
      <c r="DW3" s="322"/>
      <c r="DX3" s="320" t="s">
        <v>10</v>
      </c>
      <c r="DY3" s="321"/>
      <c r="DZ3" s="321"/>
      <c r="EA3" s="321"/>
      <c r="EB3" s="321"/>
      <c r="EC3" s="321"/>
      <c r="ED3" s="321"/>
      <c r="EE3" s="321"/>
      <c r="EF3" s="321"/>
      <c r="EG3" s="321"/>
      <c r="EH3" s="321"/>
      <c r="EI3" s="321"/>
      <c r="EJ3" s="321"/>
      <c r="EK3" s="322"/>
      <c r="EL3" s="320" t="s">
        <v>11</v>
      </c>
      <c r="EM3" s="321"/>
      <c r="EN3" s="321"/>
      <c r="EO3" s="321"/>
      <c r="EP3" s="321"/>
      <c r="EQ3" s="321"/>
      <c r="ER3" s="321"/>
      <c r="ES3" s="321"/>
      <c r="ET3" s="321"/>
      <c r="EU3" s="321"/>
      <c r="EV3" s="321"/>
      <c r="EW3" s="321"/>
      <c r="EX3" s="321"/>
      <c r="EY3" s="322"/>
      <c r="EZ3" s="320" t="s">
        <v>12</v>
      </c>
      <c r="FA3" s="321"/>
      <c r="FB3" s="321"/>
      <c r="FC3" s="321"/>
      <c r="FD3" s="321"/>
      <c r="FE3" s="321"/>
      <c r="FF3" s="321"/>
      <c r="FG3" s="321"/>
      <c r="FH3" s="321"/>
      <c r="FI3" s="321"/>
      <c r="FJ3" s="321"/>
      <c r="FK3" s="321"/>
      <c r="FL3" s="321"/>
      <c r="FM3" s="322"/>
      <c r="FN3" s="320" t="s">
        <v>13</v>
      </c>
      <c r="FO3" s="321"/>
      <c r="FP3" s="321"/>
      <c r="FQ3" s="321"/>
      <c r="FR3" s="321"/>
      <c r="FS3" s="321"/>
      <c r="FT3" s="321"/>
      <c r="FU3" s="321"/>
      <c r="FV3" s="321"/>
      <c r="FW3" s="321"/>
      <c r="FX3" s="321"/>
      <c r="FY3" s="321"/>
      <c r="FZ3" s="321"/>
      <c r="GA3" s="322"/>
      <c r="GB3" s="320" t="s">
        <v>14</v>
      </c>
      <c r="GC3" s="321"/>
      <c r="GD3" s="321"/>
      <c r="GE3" s="321"/>
      <c r="GF3" s="321"/>
      <c r="GG3" s="321"/>
      <c r="GH3" s="321"/>
      <c r="GI3" s="321"/>
      <c r="GJ3" s="321"/>
      <c r="GK3" s="321"/>
      <c r="GL3" s="321"/>
      <c r="GM3" s="321"/>
      <c r="GN3" s="321"/>
      <c r="GO3" s="322"/>
      <c r="GP3" s="320" t="s">
        <v>16</v>
      </c>
      <c r="GQ3" s="321"/>
      <c r="GR3" s="321"/>
      <c r="GS3" s="321"/>
      <c r="GT3" s="321"/>
      <c r="GU3" s="321"/>
      <c r="GV3" s="321"/>
      <c r="GW3" s="321"/>
      <c r="GX3" s="321"/>
      <c r="GY3" s="321"/>
      <c r="GZ3" s="321"/>
      <c r="HA3" s="321"/>
      <c r="HB3" s="321"/>
      <c r="HC3" s="322"/>
      <c r="HD3" s="320" t="s">
        <v>17</v>
      </c>
      <c r="HE3" s="321"/>
      <c r="HF3" s="321"/>
      <c r="HG3" s="321"/>
      <c r="HH3" s="321"/>
      <c r="HI3" s="321"/>
      <c r="HJ3" s="321"/>
      <c r="HK3" s="321"/>
      <c r="HL3" s="321"/>
      <c r="HM3" s="321"/>
      <c r="HN3" s="321"/>
      <c r="HO3" s="321"/>
      <c r="HP3" s="321"/>
      <c r="HQ3" s="322"/>
      <c r="HR3" s="320" t="s">
        <v>18</v>
      </c>
      <c r="HS3" s="321"/>
      <c r="HT3" s="321"/>
      <c r="HU3" s="321"/>
      <c r="HV3" s="321"/>
      <c r="HW3" s="321"/>
      <c r="HX3" s="321"/>
      <c r="HY3" s="321"/>
      <c r="HZ3" s="321"/>
      <c r="IA3" s="321"/>
      <c r="IB3" s="321"/>
      <c r="IC3" s="321"/>
      <c r="ID3" s="321"/>
      <c r="IE3" s="322"/>
      <c r="IF3" s="320" t="s">
        <v>55</v>
      </c>
      <c r="IG3" s="321"/>
      <c r="IH3" s="321"/>
      <c r="II3" s="321"/>
      <c r="IJ3" s="321"/>
      <c r="IK3" s="321"/>
      <c r="IL3" s="321"/>
      <c r="IM3" s="321"/>
      <c r="IN3" s="321"/>
      <c r="IO3" s="321"/>
      <c r="IP3" s="322"/>
      <c r="IQ3" s="320" t="s">
        <v>19</v>
      </c>
      <c r="IR3" s="321"/>
      <c r="IS3" s="321"/>
      <c r="IT3" s="321"/>
      <c r="IU3" s="321"/>
      <c r="IV3" s="321"/>
      <c r="IW3" s="321"/>
      <c r="IX3" s="321"/>
      <c r="IY3" s="321"/>
      <c r="IZ3" s="321"/>
      <c r="JA3" s="321"/>
      <c r="JB3" s="321"/>
      <c r="JC3" s="321"/>
      <c r="JD3" s="322"/>
      <c r="JE3" s="320" t="s">
        <v>20</v>
      </c>
      <c r="JF3" s="321"/>
      <c r="JG3" s="321"/>
      <c r="JH3" s="321"/>
      <c r="JI3" s="321"/>
      <c r="JJ3" s="321"/>
      <c r="JK3" s="321"/>
      <c r="JL3" s="321"/>
      <c r="JM3" s="321"/>
      <c r="JN3" s="321"/>
      <c r="JO3" s="321"/>
      <c r="JP3" s="321"/>
      <c r="JQ3" s="321"/>
      <c r="JR3" s="322"/>
      <c r="JS3" s="320" t="s">
        <v>174</v>
      </c>
      <c r="JT3" s="321"/>
      <c r="JU3" s="321"/>
      <c r="JV3" s="321"/>
      <c r="JW3" s="321"/>
      <c r="JX3" s="321"/>
      <c r="JY3" s="321"/>
      <c r="JZ3" s="321"/>
      <c r="KA3" s="321"/>
      <c r="KB3" s="322"/>
      <c r="KC3" s="320" t="s">
        <v>164</v>
      </c>
      <c r="KD3" s="321"/>
      <c r="KE3" s="321"/>
      <c r="KF3" s="321"/>
      <c r="KG3" s="321"/>
      <c r="KH3" s="321"/>
      <c r="KI3" s="321"/>
      <c r="KJ3" s="321"/>
      <c r="KK3" s="321"/>
      <c r="KL3" s="321"/>
      <c r="KM3" s="322"/>
      <c r="KN3" s="320" t="s">
        <v>165</v>
      </c>
      <c r="KO3" s="321"/>
      <c r="KP3" s="321"/>
      <c r="KQ3" s="321"/>
      <c r="KR3" s="321"/>
      <c r="KS3" s="321"/>
      <c r="KT3" s="321"/>
      <c r="KU3" s="321"/>
      <c r="KV3" s="321"/>
      <c r="KW3" s="321"/>
      <c r="KX3" s="322"/>
      <c r="KY3" s="320" t="s">
        <v>178</v>
      </c>
      <c r="KZ3" s="321"/>
      <c r="LA3" s="321"/>
      <c r="LB3" s="321"/>
      <c r="LC3" s="321"/>
      <c r="LD3" s="321"/>
      <c r="LE3" s="321"/>
      <c r="LF3" s="321"/>
      <c r="LG3" s="321"/>
      <c r="LH3" s="321"/>
      <c r="LI3" s="322"/>
      <c r="LJ3" s="320" t="s">
        <v>175</v>
      </c>
      <c r="LK3" s="321"/>
      <c r="LL3" s="321"/>
      <c r="LM3" s="321"/>
      <c r="LN3" s="321"/>
      <c r="LO3" s="321"/>
      <c r="LP3" s="321"/>
      <c r="LQ3" s="321"/>
      <c r="LR3" s="321"/>
      <c r="LS3" s="322"/>
      <c r="LT3" s="320" t="s">
        <v>179</v>
      </c>
      <c r="LU3" s="321"/>
      <c r="LV3" s="321"/>
      <c r="LW3" s="321"/>
      <c r="LX3" s="321"/>
      <c r="LY3" s="321"/>
      <c r="LZ3" s="321"/>
      <c r="MA3" s="321"/>
      <c r="MB3" s="321"/>
      <c r="MC3" s="321"/>
      <c r="MD3" s="322"/>
      <c r="ME3" s="320" t="s">
        <v>161</v>
      </c>
      <c r="MF3" s="321"/>
      <c r="MG3" s="321"/>
      <c r="MH3" s="321"/>
      <c r="MI3" s="321"/>
      <c r="MJ3" s="321"/>
      <c r="MK3" s="321"/>
      <c r="ML3" s="321"/>
      <c r="MM3" s="321"/>
      <c r="MN3" s="322"/>
      <c r="MO3" s="320" t="s">
        <v>181</v>
      </c>
      <c r="MP3" s="321"/>
      <c r="MQ3" s="321"/>
      <c r="MR3" s="321"/>
      <c r="MS3" s="321"/>
      <c r="MT3" s="321"/>
      <c r="MU3" s="321"/>
      <c r="MV3" s="321"/>
      <c r="MW3" s="321"/>
      <c r="MX3" s="322"/>
      <c r="MY3" s="320" t="s">
        <v>53</v>
      </c>
      <c r="MZ3" s="321"/>
      <c r="NA3" s="321"/>
      <c r="NB3" s="321"/>
      <c r="NC3" s="321"/>
      <c r="ND3" s="321"/>
      <c r="NE3" s="321"/>
      <c r="NF3" s="321"/>
      <c r="NG3" s="321"/>
      <c r="NH3" s="322"/>
      <c r="NI3" s="320" t="s">
        <v>50</v>
      </c>
      <c r="NJ3" s="321"/>
      <c r="NK3" s="321"/>
      <c r="NL3" s="321"/>
      <c r="NM3" s="321"/>
      <c r="NN3" s="321"/>
      <c r="NO3" s="321"/>
      <c r="NP3" s="321"/>
      <c r="NQ3" s="321"/>
      <c r="NR3" s="322"/>
      <c r="NS3" s="320" t="s">
        <v>27</v>
      </c>
      <c r="NT3" s="321"/>
      <c r="NU3" s="321"/>
      <c r="NV3" s="321"/>
      <c r="NW3" s="321"/>
      <c r="NX3" s="321"/>
      <c r="NY3" s="321"/>
      <c r="NZ3" s="321"/>
      <c r="OA3" s="321"/>
      <c r="OB3" s="321"/>
      <c r="OC3" s="321"/>
      <c r="OD3" s="321"/>
      <c r="OE3" s="321"/>
      <c r="OF3" s="322"/>
      <c r="OG3" s="320" t="s">
        <v>58</v>
      </c>
      <c r="OH3" s="321"/>
      <c r="OI3" s="321"/>
      <c r="OJ3" s="321"/>
      <c r="OK3" s="321"/>
      <c r="OL3" s="321"/>
      <c r="OM3" s="321"/>
      <c r="ON3" s="321"/>
      <c r="OO3" s="321"/>
      <c r="OP3" s="321"/>
      <c r="OQ3" s="322"/>
      <c r="OR3" s="320" t="s">
        <v>59</v>
      </c>
      <c r="OS3" s="321"/>
      <c r="OT3" s="321"/>
      <c r="OU3" s="321"/>
      <c r="OV3" s="321"/>
      <c r="OW3" s="321"/>
      <c r="OX3" s="321"/>
      <c r="OY3" s="321"/>
      <c r="OZ3" s="321"/>
      <c r="PA3" s="321"/>
      <c r="PB3" s="321"/>
      <c r="PC3" s="321"/>
      <c r="PD3" s="321"/>
      <c r="PE3" s="322"/>
      <c r="PF3" s="320" t="s">
        <v>61</v>
      </c>
      <c r="PG3" s="321"/>
      <c r="PH3" s="321"/>
      <c r="PI3" s="321"/>
      <c r="PJ3" s="321"/>
      <c r="PK3" s="321"/>
      <c r="PL3" s="321"/>
      <c r="PM3" s="321"/>
      <c r="PN3" s="321"/>
      <c r="PO3" s="321"/>
      <c r="PP3" s="322"/>
      <c r="PQ3" s="320" t="s">
        <v>62</v>
      </c>
      <c r="PR3" s="321"/>
      <c r="PS3" s="321"/>
      <c r="PT3" s="321"/>
      <c r="PU3" s="321"/>
      <c r="PV3" s="321"/>
      <c r="PW3" s="321"/>
      <c r="PX3" s="321"/>
      <c r="PY3" s="321"/>
      <c r="PZ3" s="321"/>
      <c r="QA3" s="321"/>
      <c r="QB3" s="321"/>
      <c r="QC3" s="321"/>
      <c r="QD3" s="322"/>
      <c r="QE3" s="320" t="s">
        <v>60</v>
      </c>
      <c r="QF3" s="321"/>
      <c r="QG3" s="321"/>
      <c r="QH3" s="321"/>
      <c r="QI3" s="321"/>
      <c r="QJ3" s="321"/>
      <c r="QK3" s="321"/>
      <c r="QL3" s="321"/>
      <c r="QM3" s="321"/>
      <c r="QN3" s="321"/>
      <c r="QO3" s="322"/>
      <c r="QP3" s="320" t="s">
        <v>64</v>
      </c>
      <c r="QQ3" s="321"/>
      <c r="QR3" s="321"/>
      <c r="QS3" s="321"/>
      <c r="QT3" s="321"/>
      <c r="QU3" s="321"/>
      <c r="QV3" s="321"/>
      <c r="QW3" s="321"/>
      <c r="QX3" s="321"/>
      <c r="QY3" s="321"/>
      <c r="QZ3" s="321"/>
      <c r="RA3" s="321"/>
      <c r="RB3" s="321"/>
      <c r="RC3" s="322"/>
      <c r="RD3" s="320" t="s">
        <v>24</v>
      </c>
      <c r="RE3" s="321"/>
      <c r="RF3" s="321"/>
      <c r="RG3" s="321"/>
      <c r="RH3" s="321"/>
      <c r="RI3" s="321"/>
      <c r="RJ3" s="321"/>
      <c r="RK3" s="321"/>
      <c r="RL3" s="321"/>
      <c r="RM3" s="321"/>
      <c r="RN3" s="322"/>
      <c r="RO3" s="320" t="s">
        <v>184</v>
      </c>
      <c r="RP3" s="321"/>
      <c r="RQ3" s="321"/>
      <c r="RR3" s="321"/>
      <c r="RS3" s="321"/>
      <c r="RT3" s="321"/>
      <c r="RU3" s="321"/>
      <c r="RV3" s="321"/>
      <c r="RW3" s="321"/>
      <c r="RX3" s="322"/>
      <c r="RY3" s="320" t="s">
        <v>185</v>
      </c>
      <c r="RZ3" s="321"/>
      <c r="SA3" s="321"/>
      <c r="SB3" s="321"/>
      <c r="SC3" s="321"/>
      <c r="SD3" s="321"/>
      <c r="SE3" s="321"/>
      <c r="SF3" s="321"/>
      <c r="SG3" s="321"/>
      <c r="SH3" s="322"/>
      <c r="SI3" s="320" t="s">
        <v>67</v>
      </c>
      <c r="SJ3" s="321"/>
      <c r="SK3" s="321"/>
      <c r="SL3" s="321"/>
      <c r="SM3" s="321"/>
      <c r="SN3" s="321"/>
      <c r="SO3" s="321"/>
      <c r="SP3" s="321"/>
      <c r="SQ3" s="321"/>
      <c r="SR3" s="321"/>
      <c r="SS3" s="322"/>
      <c r="ST3" s="320" t="s">
        <v>71</v>
      </c>
      <c r="SU3" s="321"/>
      <c r="SV3" s="321"/>
      <c r="SW3" s="321"/>
      <c r="SX3" s="321"/>
      <c r="SY3" s="321"/>
      <c r="SZ3" s="321"/>
      <c r="TA3" s="321"/>
      <c r="TB3" s="321"/>
      <c r="TC3" s="321"/>
      <c r="TD3" s="322"/>
      <c r="TE3" s="320" t="s">
        <v>72</v>
      </c>
      <c r="TF3" s="321"/>
      <c r="TG3" s="321"/>
      <c r="TH3" s="321"/>
      <c r="TI3" s="321"/>
      <c r="TJ3" s="321"/>
      <c r="TK3" s="321"/>
      <c r="TL3" s="321"/>
      <c r="TM3" s="321"/>
      <c r="TN3" s="321"/>
      <c r="TO3" s="322"/>
      <c r="TP3" s="320" t="s">
        <v>73</v>
      </c>
      <c r="TQ3" s="321"/>
      <c r="TR3" s="321"/>
      <c r="TS3" s="321"/>
      <c r="TT3" s="321"/>
      <c r="TU3" s="321"/>
      <c r="TV3" s="321"/>
      <c r="TW3" s="321"/>
      <c r="TX3" s="321"/>
      <c r="TY3" s="321"/>
      <c r="TZ3" s="322"/>
      <c r="UA3" s="320" t="s">
        <v>68</v>
      </c>
      <c r="UB3" s="321"/>
      <c r="UC3" s="321"/>
      <c r="UD3" s="321"/>
      <c r="UE3" s="321"/>
      <c r="UF3" s="321"/>
      <c r="UG3" s="321"/>
      <c r="UH3" s="321"/>
      <c r="UI3" s="321"/>
      <c r="UJ3" s="321"/>
      <c r="UK3" s="320" t="s">
        <v>46</v>
      </c>
      <c r="UL3" s="321"/>
      <c r="UM3" s="322"/>
    </row>
    <row r="4" spans="1:559" ht="32.25" customHeight="1">
      <c r="A4" s="323"/>
      <c r="B4" s="332" t="s">
        <v>141</v>
      </c>
      <c r="C4" s="330"/>
      <c r="D4" s="330"/>
      <c r="E4" s="333"/>
      <c r="F4" s="329" t="s">
        <v>196</v>
      </c>
      <c r="G4" s="330"/>
      <c r="H4" s="330"/>
      <c r="I4" s="333"/>
      <c r="J4" s="329" t="s">
        <v>197</v>
      </c>
      <c r="K4" s="330"/>
      <c r="L4" s="330"/>
      <c r="M4" s="333"/>
      <c r="N4" s="394" t="s">
        <v>209</v>
      </c>
      <c r="O4" s="393"/>
      <c r="P4" s="332" t="s">
        <v>141</v>
      </c>
      <c r="Q4" s="330"/>
      <c r="R4" s="330"/>
      <c r="S4" s="333"/>
      <c r="T4" s="329" t="s">
        <v>196</v>
      </c>
      <c r="U4" s="330"/>
      <c r="V4" s="330"/>
      <c r="W4" s="333"/>
      <c r="X4" s="329" t="s">
        <v>197</v>
      </c>
      <c r="Y4" s="330"/>
      <c r="Z4" s="330"/>
      <c r="AA4" s="333"/>
      <c r="AB4" s="394" t="s">
        <v>209</v>
      </c>
      <c r="AC4" s="393"/>
      <c r="AD4" s="332" t="s">
        <v>141</v>
      </c>
      <c r="AE4" s="330"/>
      <c r="AF4" s="330"/>
      <c r="AG4" s="333"/>
      <c r="AH4" s="329" t="s">
        <v>196</v>
      </c>
      <c r="AI4" s="330"/>
      <c r="AJ4" s="330"/>
      <c r="AK4" s="333"/>
      <c r="AL4" s="329" t="s">
        <v>197</v>
      </c>
      <c r="AM4" s="330"/>
      <c r="AN4" s="330"/>
      <c r="AO4" s="330"/>
      <c r="AP4" s="394" t="s">
        <v>209</v>
      </c>
      <c r="AQ4" s="393"/>
      <c r="AR4" s="332" t="s">
        <v>141</v>
      </c>
      <c r="AS4" s="330"/>
      <c r="AT4" s="330"/>
      <c r="AU4" s="333"/>
      <c r="AV4" s="329" t="s">
        <v>196</v>
      </c>
      <c r="AW4" s="330"/>
      <c r="AX4" s="330"/>
      <c r="AY4" s="333"/>
      <c r="AZ4" s="329" t="s">
        <v>197</v>
      </c>
      <c r="BA4" s="330"/>
      <c r="BB4" s="330"/>
      <c r="BC4" s="330"/>
      <c r="BD4" s="394" t="s">
        <v>209</v>
      </c>
      <c r="BE4" s="393"/>
      <c r="BF4" s="332" t="s">
        <v>141</v>
      </c>
      <c r="BG4" s="330"/>
      <c r="BH4" s="330"/>
      <c r="BI4" s="333"/>
      <c r="BJ4" s="329" t="s">
        <v>196</v>
      </c>
      <c r="BK4" s="330"/>
      <c r="BL4" s="330"/>
      <c r="BM4" s="333"/>
      <c r="BN4" s="329" t="s">
        <v>197</v>
      </c>
      <c r="BO4" s="330"/>
      <c r="BP4" s="330"/>
      <c r="BQ4" s="330"/>
      <c r="BR4" s="394" t="s">
        <v>209</v>
      </c>
      <c r="BS4" s="393"/>
      <c r="BT4" s="332" t="s">
        <v>141</v>
      </c>
      <c r="BU4" s="330"/>
      <c r="BV4" s="330"/>
      <c r="BW4" s="333"/>
      <c r="BX4" s="329" t="s">
        <v>196</v>
      </c>
      <c r="BY4" s="330"/>
      <c r="BZ4" s="330"/>
      <c r="CA4" s="333"/>
      <c r="CB4" s="329" t="s">
        <v>197</v>
      </c>
      <c r="CC4" s="330"/>
      <c r="CD4" s="330"/>
      <c r="CE4" s="330"/>
      <c r="CF4" s="394" t="s">
        <v>209</v>
      </c>
      <c r="CG4" s="393"/>
      <c r="CH4" s="332" t="s">
        <v>141</v>
      </c>
      <c r="CI4" s="330"/>
      <c r="CJ4" s="330"/>
      <c r="CK4" s="333"/>
      <c r="CL4" s="329" t="s">
        <v>196</v>
      </c>
      <c r="CM4" s="330"/>
      <c r="CN4" s="330"/>
      <c r="CO4" s="333"/>
      <c r="CP4" s="329" t="s">
        <v>197</v>
      </c>
      <c r="CQ4" s="330"/>
      <c r="CR4" s="330"/>
      <c r="CS4" s="330"/>
      <c r="CT4" s="394" t="s">
        <v>209</v>
      </c>
      <c r="CU4" s="393"/>
      <c r="CV4" s="332" t="s">
        <v>141</v>
      </c>
      <c r="CW4" s="330"/>
      <c r="CX4" s="330"/>
      <c r="CY4" s="333"/>
      <c r="CZ4" s="329" t="s">
        <v>196</v>
      </c>
      <c r="DA4" s="330"/>
      <c r="DB4" s="330"/>
      <c r="DC4" s="333"/>
      <c r="DD4" s="329" t="s">
        <v>197</v>
      </c>
      <c r="DE4" s="330"/>
      <c r="DF4" s="330"/>
      <c r="DG4" s="330"/>
      <c r="DH4" s="394" t="s">
        <v>209</v>
      </c>
      <c r="DI4" s="393"/>
      <c r="DJ4" s="332" t="s">
        <v>141</v>
      </c>
      <c r="DK4" s="330"/>
      <c r="DL4" s="330"/>
      <c r="DM4" s="333"/>
      <c r="DN4" s="329" t="s">
        <v>196</v>
      </c>
      <c r="DO4" s="330"/>
      <c r="DP4" s="330"/>
      <c r="DQ4" s="333"/>
      <c r="DR4" s="329" t="s">
        <v>197</v>
      </c>
      <c r="DS4" s="330"/>
      <c r="DT4" s="330"/>
      <c r="DU4" s="330"/>
      <c r="DV4" s="394" t="s">
        <v>209</v>
      </c>
      <c r="DW4" s="393"/>
      <c r="DX4" s="332" t="s">
        <v>141</v>
      </c>
      <c r="DY4" s="330"/>
      <c r="DZ4" s="330"/>
      <c r="EA4" s="333"/>
      <c r="EB4" s="329" t="s">
        <v>196</v>
      </c>
      <c r="EC4" s="330"/>
      <c r="ED4" s="330"/>
      <c r="EE4" s="333"/>
      <c r="EF4" s="329" t="s">
        <v>197</v>
      </c>
      <c r="EG4" s="330"/>
      <c r="EH4" s="330"/>
      <c r="EI4" s="330"/>
      <c r="EJ4" s="394" t="s">
        <v>209</v>
      </c>
      <c r="EK4" s="393"/>
      <c r="EL4" s="332" t="s">
        <v>141</v>
      </c>
      <c r="EM4" s="330"/>
      <c r="EN4" s="330"/>
      <c r="EO4" s="333"/>
      <c r="EP4" s="329" t="s">
        <v>196</v>
      </c>
      <c r="EQ4" s="330"/>
      <c r="ER4" s="330"/>
      <c r="ES4" s="333"/>
      <c r="ET4" s="329" t="s">
        <v>197</v>
      </c>
      <c r="EU4" s="330"/>
      <c r="EV4" s="330"/>
      <c r="EW4" s="330"/>
      <c r="EX4" s="394" t="s">
        <v>209</v>
      </c>
      <c r="EY4" s="393"/>
      <c r="EZ4" s="332" t="s">
        <v>141</v>
      </c>
      <c r="FA4" s="330"/>
      <c r="FB4" s="330"/>
      <c r="FC4" s="333"/>
      <c r="FD4" s="329" t="s">
        <v>196</v>
      </c>
      <c r="FE4" s="330"/>
      <c r="FF4" s="330"/>
      <c r="FG4" s="333"/>
      <c r="FH4" s="329" t="s">
        <v>197</v>
      </c>
      <c r="FI4" s="330"/>
      <c r="FJ4" s="330"/>
      <c r="FK4" s="330"/>
      <c r="FL4" s="394" t="s">
        <v>209</v>
      </c>
      <c r="FM4" s="393"/>
      <c r="FN4" s="332" t="s">
        <v>141</v>
      </c>
      <c r="FO4" s="330"/>
      <c r="FP4" s="330"/>
      <c r="FQ4" s="333"/>
      <c r="FR4" s="329" t="s">
        <v>196</v>
      </c>
      <c r="FS4" s="330"/>
      <c r="FT4" s="330"/>
      <c r="FU4" s="333"/>
      <c r="FV4" s="329" t="s">
        <v>197</v>
      </c>
      <c r="FW4" s="330"/>
      <c r="FX4" s="330"/>
      <c r="FY4" s="330"/>
      <c r="FZ4" s="394" t="s">
        <v>209</v>
      </c>
      <c r="GA4" s="393"/>
      <c r="GB4" s="332" t="s">
        <v>141</v>
      </c>
      <c r="GC4" s="330"/>
      <c r="GD4" s="330"/>
      <c r="GE4" s="333"/>
      <c r="GF4" s="329" t="s">
        <v>196</v>
      </c>
      <c r="GG4" s="330"/>
      <c r="GH4" s="330"/>
      <c r="GI4" s="333"/>
      <c r="GJ4" s="329" t="s">
        <v>197</v>
      </c>
      <c r="GK4" s="330"/>
      <c r="GL4" s="330"/>
      <c r="GM4" s="330"/>
      <c r="GN4" s="394" t="s">
        <v>209</v>
      </c>
      <c r="GO4" s="393"/>
      <c r="GP4" s="332" t="s">
        <v>141</v>
      </c>
      <c r="GQ4" s="330"/>
      <c r="GR4" s="330"/>
      <c r="GS4" s="333"/>
      <c r="GT4" s="329" t="s">
        <v>196</v>
      </c>
      <c r="GU4" s="330"/>
      <c r="GV4" s="330"/>
      <c r="GW4" s="333"/>
      <c r="GX4" s="329" t="s">
        <v>197</v>
      </c>
      <c r="GY4" s="330"/>
      <c r="GZ4" s="330"/>
      <c r="HA4" s="330"/>
      <c r="HB4" s="394" t="s">
        <v>209</v>
      </c>
      <c r="HC4" s="393"/>
      <c r="HD4" s="332" t="s">
        <v>141</v>
      </c>
      <c r="HE4" s="330"/>
      <c r="HF4" s="330"/>
      <c r="HG4" s="333"/>
      <c r="HH4" s="329" t="s">
        <v>196</v>
      </c>
      <c r="HI4" s="330"/>
      <c r="HJ4" s="330"/>
      <c r="HK4" s="333"/>
      <c r="HL4" s="329" t="s">
        <v>197</v>
      </c>
      <c r="HM4" s="330"/>
      <c r="HN4" s="330"/>
      <c r="HO4" s="330"/>
      <c r="HP4" s="394" t="s">
        <v>209</v>
      </c>
      <c r="HQ4" s="393"/>
      <c r="HR4" s="332" t="s">
        <v>141</v>
      </c>
      <c r="HS4" s="330"/>
      <c r="HT4" s="330"/>
      <c r="HU4" s="333"/>
      <c r="HV4" s="329" t="s">
        <v>196</v>
      </c>
      <c r="HW4" s="330"/>
      <c r="HX4" s="330"/>
      <c r="HY4" s="333"/>
      <c r="HZ4" s="329" t="s">
        <v>197</v>
      </c>
      <c r="IA4" s="330"/>
      <c r="IB4" s="330"/>
      <c r="IC4" s="330"/>
      <c r="ID4" s="394" t="s">
        <v>209</v>
      </c>
      <c r="IE4" s="393"/>
      <c r="IF4" s="332" t="s">
        <v>141</v>
      </c>
      <c r="IG4" s="330"/>
      <c r="IH4" s="333"/>
      <c r="II4" s="329" t="s">
        <v>196</v>
      </c>
      <c r="IJ4" s="330"/>
      <c r="IK4" s="333"/>
      <c r="IL4" s="329" t="s">
        <v>197</v>
      </c>
      <c r="IM4" s="330"/>
      <c r="IN4" s="330"/>
      <c r="IO4" s="394" t="s">
        <v>209</v>
      </c>
      <c r="IP4" s="393"/>
      <c r="IQ4" s="332" t="s">
        <v>141</v>
      </c>
      <c r="IR4" s="330"/>
      <c r="IS4" s="330"/>
      <c r="IT4" s="333"/>
      <c r="IU4" s="329" t="s">
        <v>196</v>
      </c>
      <c r="IV4" s="330"/>
      <c r="IW4" s="330"/>
      <c r="IX4" s="333"/>
      <c r="IY4" s="329" t="s">
        <v>197</v>
      </c>
      <c r="IZ4" s="330"/>
      <c r="JA4" s="330"/>
      <c r="JB4" s="330"/>
      <c r="JC4" s="394" t="s">
        <v>209</v>
      </c>
      <c r="JD4" s="393"/>
      <c r="JE4" s="332" t="s">
        <v>141</v>
      </c>
      <c r="JF4" s="330"/>
      <c r="JG4" s="330"/>
      <c r="JH4" s="333"/>
      <c r="JI4" s="329" t="s">
        <v>196</v>
      </c>
      <c r="JJ4" s="330"/>
      <c r="JK4" s="330"/>
      <c r="JL4" s="333"/>
      <c r="JM4" s="329" t="s">
        <v>197</v>
      </c>
      <c r="JN4" s="330"/>
      <c r="JO4" s="330"/>
      <c r="JP4" s="330"/>
      <c r="JQ4" s="394" t="s">
        <v>209</v>
      </c>
      <c r="JR4" s="393"/>
      <c r="JS4" s="332" t="s">
        <v>141</v>
      </c>
      <c r="JT4" s="330"/>
      <c r="JU4" s="333"/>
      <c r="JV4" s="329" t="s">
        <v>196</v>
      </c>
      <c r="JW4" s="330"/>
      <c r="JX4" s="333"/>
      <c r="JY4" s="329" t="s">
        <v>197</v>
      </c>
      <c r="JZ4" s="330"/>
      <c r="KA4" s="333"/>
      <c r="KB4" s="419" t="s">
        <v>212</v>
      </c>
      <c r="KC4" s="332" t="s">
        <v>141</v>
      </c>
      <c r="KD4" s="330"/>
      <c r="KE4" s="333"/>
      <c r="KF4" s="329" t="s">
        <v>196</v>
      </c>
      <c r="KG4" s="330"/>
      <c r="KH4" s="333"/>
      <c r="KI4" s="329" t="s">
        <v>197</v>
      </c>
      <c r="KJ4" s="330"/>
      <c r="KK4" s="330"/>
      <c r="KL4" s="394" t="s">
        <v>209</v>
      </c>
      <c r="KM4" s="393"/>
      <c r="KN4" s="332" t="s">
        <v>141</v>
      </c>
      <c r="KO4" s="330"/>
      <c r="KP4" s="333"/>
      <c r="KQ4" s="329" t="s">
        <v>196</v>
      </c>
      <c r="KR4" s="330"/>
      <c r="KS4" s="333"/>
      <c r="KT4" s="329" t="s">
        <v>197</v>
      </c>
      <c r="KU4" s="330"/>
      <c r="KV4" s="330"/>
      <c r="KW4" s="394" t="s">
        <v>209</v>
      </c>
      <c r="KX4" s="393"/>
      <c r="KY4" s="332" t="s">
        <v>141</v>
      </c>
      <c r="KZ4" s="330"/>
      <c r="LA4" s="333"/>
      <c r="LB4" s="329" t="s">
        <v>196</v>
      </c>
      <c r="LC4" s="330"/>
      <c r="LD4" s="333"/>
      <c r="LE4" s="329" t="s">
        <v>197</v>
      </c>
      <c r="LF4" s="330"/>
      <c r="LG4" s="330"/>
      <c r="LH4" s="394" t="s">
        <v>209</v>
      </c>
      <c r="LI4" s="393"/>
      <c r="LJ4" s="332" t="s">
        <v>141</v>
      </c>
      <c r="LK4" s="330"/>
      <c r="LL4" s="333"/>
      <c r="LM4" s="329" t="s">
        <v>196</v>
      </c>
      <c r="LN4" s="330"/>
      <c r="LO4" s="333"/>
      <c r="LP4" s="329" t="s">
        <v>197</v>
      </c>
      <c r="LQ4" s="330"/>
      <c r="LR4" s="333"/>
      <c r="LS4" s="419" t="s">
        <v>212</v>
      </c>
      <c r="LT4" s="332" t="s">
        <v>141</v>
      </c>
      <c r="LU4" s="330"/>
      <c r="LV4" s="333"/>
      <c r="LW4" s="329" t="s">
        <v>196</v>
      </c>
      <c r="LX4" s="330"/>
      <c r="LY4" s="333"/>
      <c r="LZ4" s="329" t="s">
        <v>197</v>
      </c>
      <c r="MA4" s="330"/>
      <c r="MB4" s="330"/>
      <c r="MC4" s="394" t="s">
        <v>209</v>
      </c>
      <c r="MD4" s="393"/>
      <c r="ME4" s="332" t="s">
        <v>141</v>
      </c>
      <c r="MF4" s="330"/>
      <c r="MG4" s="333"/>
      <c r="MH4" s="329" t="s">
        <v>196</v>
      </c>
      <c r="MI4" s="330"/>
      <c r="MJ4" s="333"/>
      <c r="MK4" s="423" t="s">
        <v>197</v>
      </c>
      <c r="ML4" s="423"/>
      <c r="MM4" s="423"/>
      <c r="MN4" s="419" t="s">
        <v>212</v>
      </c>
      <c r="MO4" s="332" t="s">
        <v>141</v>
      </c>
      <c r="MP4" s="330"/>
      <c r="MQ4" s="333"/>
      <c r="MR4" s="329" t="s">
        <v>196</v>
      </c>
      <c r="MS4" s="330"/>
      <c r="MT4" s="333"/>
      <c r="MU4" s="423" t="s">
        <v>197</v>
      </c>
      <c r="MV4" s="423"/>
      <c r="MW4" s="423"/>
      <c r="MX4" s="419" t="s">
        <v>212</v>
      </c>
      <c r="MY4" s="332" t="s">
        <v>141</v>
      </c>
      <c r="MZ4" s="330"/>
      <c r="NA4" s="333"/>
      <c r="NB4" s="329" t="s">
        <v>196</v>
      </c>
      <c r="NC4" s="330"/>
      <c r="ND4" s="333"/>
      <c r="NE4" s="423" t="s">
        <v>197</v>
      </c>
      <c r="NF4" s="423"/>
      <c r="NG4" s="423"/>
      <c r="NH4" s="419" t="s">
        <v>212</v>
      </c>
      <c r="NI4" s="332" t="s">
        <v>141</v>
      </c>
      <c r="NJ4" s="330"/>
      <c r="NK4" s="333"/>
      <c r="NL4" s="329" t="s">
        <v>196</v>
      </c>
      <c r="NM4" s="330"/>
      <c r="NN4" s="333"/>
      <c r="NO4" s="423" t="s">
        <v>197</v>
      </c>
      <c r="NP4" s="423"/>
      <c r="NQ4" s="423"/>
      <c r="NR4" s="419" t="s">
        <v>212</v>
      </c>
      <c r="NS4" s="332" t="s">
        <v>141</v>
      </c>
      <c r="NT4" s="330"/>
      <c r="NU4" s="330"/>
      <c r="NV4" s="333"/>
      <c r="NW4" s="329" t="s">
        <v>196</v>
      </c>
      <c r="NX4" s="330"/>
      <c r="NY4" s="330"/>
      <c r="NZ4" s="333"/>
      <c r="OA4" s="329" t="s">
        <v>197</v>
      </c>
      <c r="OB4" s="330"/>
      <c r="OC4" s="330"/>
      <c r="OD4" s="333"/>
      <c r="OE4" s="394" t="s">
        <v>209</v>
      </c>
      <c r="OF4" s="393"/>
      <c r="OG4" s="332" t="s">
        <v>141</v>
      </c>
      <c r="OH4" s="330"/>
      <c r="OI4" s="333"/>
      <c r="OJ4" s="329" t="s">
        <v>196</v>
      </c>
      <c r="OK4" s="330"/>
      <c r="OL4" s="333"/>
      <c r="OM4" s="329" t="s">
        <v>197</v>
      </c>
      <c r="ON4" s="330"/>
      <c r="OO4" s="330"/>
      <c r="OP4" s="394" t="s">
        <v>209</v>
      </c>
      <c r="OQ4" s="393"/>
      <c r="OR4" s="332" t="s">
        <v>141</v>
      </c>
      <c r="OS4" s="330"/>
      <c r="OT4" s="330"/>
      <c r="OU4" s="333"/>
      <c r="OV4" s="329" t="s">
        <v>196</v>
      </c>
      <c r="OW4" s="330"/>
      <c r="OX4" s="330"/>
      <c r="OY4" s="333"/>
      <c r="OZ4" s="329" t="s">
        <v>197</v>
      </c>
      <c r="PA4" s="330"/>
      <c r="PB4" s="330"/>
      <c r="PC4" s="330"/>
      <c r="PD4" s="394" t="s">
        <v>209</v>
      </c>
      <c r="PE4" s="393"/>
      <c r="PF4" s="332" t="s">
        <v>141</v>
      </c>
      <c r="PG4" s="330"/>
      <c r="PH4" s="333"/>
      <c r="PI4" s="329" t="s">
        <v>196</v>
      </c>
      <c r="PJ4" s="330"/>
      <c r="PK4" s="333"/>
      <c r="PL4" s="329" t="s">
        <v>197</v>
      </c>
      <c r="PM4" s="330"/>
      <c r="PN4" s="330"/>
      <c r="PO4" s="394" t="s">
        <v>209</v>
      </c>
      <c r="PP4" s="393"/>
      <c r="PQ4" s="332" t="s">
        <v>141</v>
      </c>
      <c r="PR4" s="330"/>
      <c r="PS4" s="330"/>
      <c r="PT4" s="333"/>
      <c r="PU4" s="329" t="s">
        <v>196</v>
      </c>
      <c r="PV4" s="330"/>
      <c r="PW4" s="330"/>
      <c r="PX4" s="333"/>
      <c r="PY4" s="329" t="s">
        <v>197</v>
      </c>
      <c r="PZ4" s="330"/>
      <c r="QA4" s="330"/>
      <c r="QB4" s="330"/>
      <c r="QC4" s="394" t="s">
        <v>209</v>
      </c>
      <c r="QD4" s="393"/>
      <c r="QE4" s="332" t="s">
        <v>141</v>
      </c>
      <c r="QF4" s="330"/>
      <c r="QG4" s="333"/>
      <c r="QH4" s="329" t="s">
        <v>196</v>
      </c>
      <c r="QI4" s="330"/>
      <c r="QJ4" s="333"/>
      <c r="QK4" s="329" t="s">
        <v>197</v>
      </c>
      <c r="QL4" s="330"/>
      <c r="QM4" s="330"/>
      <c r="QN4" s="394" t="s">
        <v>209</v>
      </c>
      <c r="QO4" s="393"/>
      <c r="QP4" s="332" t="s">
        <v>141</v>
      </c>
      <c r="QQ4" s="330"/>
      <c r="QR4" s="330"/>
      <c r="QS4" s="333"/>
      <c r="QT4" s="329" t="s">
        <v>196</v>
      </c>
      <c r="QU4" s="330"/>
      <c r="QV4" s="330"/>
      <c r="QW4" s="333"/>
      <c r="QX4" s="329" t="s">
        <v>197</v>
      </c>
      <c r="QY4" s="330"/>
      <c r="QZ4" s="330"/>
      <c r="RA4" s="330"/>
      <c r="RB4" s="394" t="s">
        <v>209</v>
      </c>
      <c r="RC4" s="393"/>
      <c r="RD4" s="332" t="s">
        <v>141</v>
      </c>
      <c r="RE4" s="330"/>
      <c r="RF4" s="333"/>
      <c r="RG4" s="329" t="s">
        <v>196</v>
      </c>
      <c r="RH4" s="330"/>
      <c r="RI4" s="333"/>
      <c r="RJ4" s="329" t="s">
        <v>197</v>
      </c>
      <c r="RK4" s="330"/>
      <c r="RL4" s="330"/>
      <c r="RM4" s="394" t="s">
        <v>209</v>
      </c>
      <c r="RN4" s="393"/>
      <c r="RO4" s="332" t="s">
        <v>141</v>
      </c>
      <c r="RP4" s="330"/>
      <c r="RQ4" s="333"/>
      <c r="RR4" s="329" t="s">
        <v>196</v>
      </c>
      <c r="RS4" s="330"/>
      <c r="RT4" s="333"/>
      <c r="RU4" s="329" t="s">
        <v>197</v>
      </c>
      <c r="RV4" s="330"/>
      <c r="RW4" s="333"/>
      <c r="RX4" s="419" t="s">
        <v>212</v>
      </c>
      <c r="RY4" s="332" t="s">
        <v>141</v>
      </c>
      <c r="RZ4" s="330"/>
      <c r="SA4" s="333"/>
      <c r="SB4" s="329" t="s">
        <v>196</v>
      </c>
      <c r="SC4" s="330"/>
      <c r="SD4" s="333"/>
      <c r="SE4" s="329" t="s">
        <v>197</v>
      </c>
      <c r="SF4" s="330"/>
      <c r="SG4" s="333"/>
      <c r="SH4" s="419" t="s">
        <v>212</v>
      </c>
      <c r="SI4" s="332" t="s">
        <v>141</v>
      </c>
      <c r="SJ4" s="330"/>
      <c r="SK4" s="333"/>
      <c r="SL4" s="329" t="s">
        <v>196</v>
      </c>
      <c r="SM4" s="330"/>
      <c r="SN4" s="333"/>
      <c r="SO4" s="329" t="s">
        <v>197</v>
      </c>
      <c r="SP4" s="330"/>
      <c r="SQ4" s="333"/>
      <c r="SR4" s="329" t="s">
        <v>209</v>
      </c>
      <c r="SS4" s="331"/>
      <c r="ST4" s="332" t="s">
        <v>141</v>
      </c>
      <c r="SU4" s="330"/>
      <c r="SV4" s="333"/>
      <c r="SW4" s="329" t="s">
        <v>196</v>
      </c>
      <c r="SX4" s="330"/>
      <c r="SY4" s="333"/>
      <c r="SZ4" s="329" t="s">
        <v>197</v>
      </c>
      <c r="TA4" s="330"/>
      <c r="TB4" s="333"/>
      <c r="TC4" s="329" t="s">
        <v>209</v>
      </c>
      <c r="TD4" s="331"/>
      <c r="TE4" s="332" t="s">
        <v>141</v>
      </c>
      <c r="TF4" s="330"/>
      <c r="TG4" s="333"/>
      <c r="TH4" s="329" t="s">
        <v>196</v>
      </c>
      <c r="TI4" s="330"/>
      <c r="TJ4" s="333"/>
      <c r="TK4" s="329" t="s">
        <v>197</v>
      </c>
      <c r="TL4" s="330"/>
      <c r="TM4" s="333"/>
      <c r="TN4" s="329" t="s">
        <v>209</v>
      </c>
      <c r="TO4" s="331"/>
      <c r="TP4" s="332" t="s">
        <v>141</v>
      </c>
      <c r="TQ4" s="330"/>
      <c r="TR4" s="333"/>
      <c r="TS4" s="329" t="s">
        <v>196</v>
      </c>
      <c r="TT4" s="330"/>
      <c r="TU4" s="333"/>
      <c r="TV4" s="329" t="s">
        <v>197</v>
      </c>
      <c r="TW4" s="330"/>
      <c r="TX4" s="330"/>
      <c r="TY4" s="329" t="s">
        <v>209</v>
      </c>
      <c r="TZ4" s="331"/>
      <c r="UA4" s="332" t="s">
        <v>141</v>
      </c>
      <c r="UB4" s="330"/>
      <c r="UC4" s="333"/>
      <c r="UD4" s="329" t="s">
        <v>196</v>
      </c>
      <c r="UE4" s="330"/>
      <c r="UF4" s="333"/>
      <c r="UG4" s="329" t="s">
        <v>197</v>
      </c>
      <c r="UH4" s="330"/>
      <c r="UI4" s="330"/>
      <c r="UJ4" s="419" t="s">
        <v>212</v>
      </c>
      <c r="UK4" s="334" t="s">
        <v>186</v>
      </c>
      <c r="UL4" s="336" t="s">
        <v>200</v>
      </c>
      <c r="UM4" s="338" t="s">
        <v>201</v>
      </c>
    </row>
    <row r="5" spans="1:559" s="36" customFormat="1" ht="32.25" customHeight="1" thickBot="1">
      <c r="A5" s="324"/>
      <c r="B5" s="219" t="s">
        <v>90</v>
      </c>
      <c r="C5" s="270" t="s">
        <v>144</v>
      </c>
      <c r="D5" s="220" t="s">
        <v>91</v>
      </c>
      <c r="E5" s="221" t="s">
        <v>46</v>
      </c>
      <c r="F5" s="81" t="s">
        <v>90</v>
      </c>
      <c r="G5" s="270" t="s">
        <v>144</v>
      </c>
      <c r="H5" s="220" t="s">
        <v>91</v>
      </c>
      <c r="I5" s="221" t="s">
        <v>46</v>
      </c>
      <c r="J5" s="81" t="s">
        <v>90</v>
      </c>
      <c r="K5" s="270" t="s">
        <v>144</v>
      </c>
      <c r="L5" s="220" t="s">
        <v>91</v>
      </c>
      <c r="M5" s="221" t="s">
        <v>46</v>
      </c>
      <c r="N5" s="390" t="s">
        <v>210</v>
      </c>
      <c r="O5" s="402" t="s">
        <v>211</v>
      </c>
      <c r="P5" s="219" t="s">
        <v>90</v>
      </c>
      <c r="Q5" s="272" t="s">
        <v>144</v>
      </c>
      <c r="R5" s="220" t="s">
        <v>91</v>
      </c>
      <c r="S5" s="221" t="s">
        <v>46</v>
      </c>
      <c r="T5" s="81" t="s">
        <v>90</v>
      </c>
      <c r="U5" s="270" t="s">
        <v>144</v>
      </c>
      <c r="V5" s="220" t="s">
        <v>91</v>
      </c>
      <c r="W5" s="221" t="s">
        <v>46</v>
      </c>
      <c r="X5" s="81" t="s">
        <v>90</v>
      </c>
      <c r="Y5" s="270" t="s">
        <v>144</v>
      </c>
      <c r="Z5" s="220" t="s">
        <v>91</v>
      </c>
      <c r="AA5" s="221" t="s">
        <v>46</v>
      </c>
      <c r="AB5" s="390" t="s">
        <v>210</v>
      </c>
      <c r="AC5" s="399" t="s">
        <v>211</v>
      </c>
      <c r="AD5" s="219" t="s">
        <v>90</v>
      </c>
      <c r="AE5" s="272" t="s">
        <v>144</v>
      </c>
      <c r="AF5" s="220" t="s">
        <v>91</v>
      </c>
      <c r="AG5" s="221" t="s">
        <v>46</v>
      </c>
      <c r="AH5" s="81" t="s">
        <v>90</v>
      </c>
      <c r="AI5" s="270" t="s">
        <v>144</v>
      </c>
      <c r="AJ5" s="220" t="s">
        <v>91</v>
      </c>
      <c r="AK5" s="221" t="s">
        <v>46</v>
      </c>
      <c r="AL5" s="81" t="s">
        <v>90</v>
      </c>
      <c r="AM5" s="270" t="s">
        <v>144</v>
      </c>
      <c r="AN5" s="220" t="s">
        <v>91</v>
      </c>
      <c r="AO5" s="221" t="s">
        <v>46</v>
      </c>
      <c r="AP5" s="390" t="s">
        <v>210</v>
      </c>
      <c r="AQ5" s="399" t="s">
        <v>211</v>
      </c>
      <c r="AR5" s="219" t="s">
        <v>90</v>
      </c>
      <c r="AS5" s="272" t="s">
        <v>144</v>
      </c>
      <c r="AT5" s="220" t="s">
        <v>91</v>
      </c>
      <c r="AU5" s="221" t="s">
        <v>46</v>
      </c>
      <c r="AV5" s="81" t="s">
        <v>90</v>
      </c>
      <c r="AW5" s="270" t="s">
        <v>144</v>
      </c>
      <c r="AX5" s="220" t="s">
        <v>91</v>
      </c>
      <c r="AY5" s="221" t="s">
        <v>46</v>
      </c>
      <c r="AZ5" s="81" t="s">
        <v>90</v>
      </c>
      <c r="BA5" s="270" t="s">
        <v>144</v>
      </c>
      <c r="BB5" s="220" t="s">
        <v>91</v>
      </c>
      <c r="BC5" s="221" t="s">
        <v>46</v>
      </c>
      <c r="BD5" s="390" t="s">
        <v>210</v>
      </c>
      <c r="BE5" s="399" t="s">
        <v>173</v>
      </c>
      <c r="BF5" s="219" t="s">
        <v>90</v>
      </c>
      <c r="BG5" s="272" t="s">
        <v>144</v>
      </c>
      <c r="BH5" s="220" t="s">
        <v>91</v>
      </c>
      <c r="BI5" s="221" t="s">
        <v>46</v>
      </c>
      <c r="BJ5" s="81" t="s">
        <v>90</v>
      </c>
      <c r="BK5" s="270" t="s">
        <v>144</v>
      </c>
      <c r="BL5" s="220" t="s">
        <v>91</v>
      </c>
      <c r="BM5" s="221" t="s">
        <v>46</v>
      </c>
      <c r="BN5" s="81" t="s">
        <v>90</v>
      </c>
      <c r="BO5" s="270" t="s">
        <v>144</v>
      </c>
      <c r="BP5" s="220" t="s">
        <v>91</v>
      </c>
      <c r="BQ5" s="221" t="s">
        <v>46</v>
      </c>
      <c r="BR5" s="390" t="s">
        <v>210</v>
      </c>
      <c r="BS5" s="399" t="s">
        <v>173</v>
      </c>
      <c r="BT5" s="219" t="s">
        <v>90</v>
      </c>
      <c r="BU5" s="272" t="s">
        <v>144</v>
      </c>
      <c r="BV5" s="220" t="s">
        <v>91</v>
      </c>
      <c r="BW5" s="221" t="s">
        <v>46</v>
      </c>
      <c r="BX5" s="81" t="s">
        <v>90</v>
      </c>
      <c r="BY5" s="270" t="s">
        <v>144</v>
      </c>
      <c r="BZ5" s="220" t="s">
        <v>91</v>
      </c>
      <c r="CA5" s="221" t="s">
        <v>46</v>
      </c>
      <c r="CB5" s="81" t="s">
        <v>90</v>
      </c>
      <c r="CC5" s="270" t="s">
        <v>144</v>
      </c>
      <c r="CD5" s="220" t="s">
        <v>91</v>
      </c>
      <c r="CE5" s="221" t="s">
        <v>46</v>
      </c>
      <c r="CF5" s="390" t="s">
        <v>210</v>
      </c>
      <c r="CG5" s="399" t="s">
        <v>173</v>
      </c>
      <c r="CH5" s="219" t="s">
        <v>90</v>
      </c>
      <c r="CI5" s="272" t="s">
        <v>144</v>
      </c>
      <c r="CJ5" s="220" t="s">
        <v>91</v>
      </c>
      <c r="CK5" s="221" t="s">
        <v>46</v>
      </c>
      <c r="CL5" s="81" t="s">
        <v>90</v>
      </c>
      <c r="CM5" s="270" t="s">
        <v>144</v>
      </c>
      <c r="CN5" s="220" t="s">
        <v>91</v>
      </c>
      <c r="CO5" s="221" t="s">
        <v>46</v>
      </c>
      <c r="CP5" s="81" t="s">
        <v>90</v>
      </c>
      <c r="CQ5" s="270" t="s">
        <v>144</v>
      </c>
      <c r="CR5" s="220" t="s">
        <v>91</v>
      </c>
      <c r="CS5" s="221" t="s">
        <v>46</v>
      </c>
      <c r="CT5" s="390" t="s">
        <v>210</v>
      </c>
      <c r="CU5" s="399" t="s">
        <v>173</v>
      </c>
      <c r="CV5" s="219" t="s">
        <v>90</v>
      </c>
      <c r="CW5" s="272" t="s">
        <v>144</v>
      </c>
      <c r="CX5" s="220" t="s">
        <v>91</v>
      </c>
      <c r="CY5" s="221" t="s">
        <v>46</v>
      </c>
      <c r="CZ5" s="81" t="s">
        <v>90</v>
      </c>
      <c r="DA5" s="270" t="s">
        <v>144</v>
      </c>
      <c r="DB5" s="220" t="s">
        <v>91</v>
      </c>
      <c r="DC5" s="221" t="s">
        <v>46</v>
      </c>
      <c r="DD5" s="81" t="s">
        <v>90</v>
      </c>
      <c r="DE5" s="270" t="s">
        <v>144</v>
      </c>
      <c r="DF5" s="220" t="s">
        <v>91</v>
      </c>
      <c r="DG5" s="221" t="s">
        <v>46</v>
      </c>
      <c r="DH5" s="390" t="s">
        <v>210</v>
      </c>
      <c r="DI5" s="397" t="s">
        <v>173</v>
      </c>
      <c r="DJ5" s="219" t="s">
        <v>90</v>
      </c>
      <c r="DK5" s="272" t="s">
        <v>192</v>
      </c>
      <c r="DL5" s="220" t="s">
        <v>91</v>
      </c>
      <c r="DM5" s="221" t="s">
        <v>46</v>
      </c>
      <c r="DN5" s="81" t="s">
        <v>90</v>
      </c>
      <c r="DO5" s="270" t="s">
        <v>144</v>
      </c>
      <c r="DP5" s="220" t="s">
        <v>91</v>
      </c>
      <c r="DQ5" s="221" t="s">
        <v>46</v>
      </c>
      <c r="DR5" s="81" t="s">
        <v>90</v>
      </c>
      <c r="DS5" s="270" t="s">
        <v>144</v>
      </c>
      <c r="DT5" s="220" t="s">
        <v>91</v>
      </c>
      <c r="DU5" s="221" t="s">
        <v>46</v>
      </c>
      <c r="DV5" s="390" t="s">
        <v>210</v>
      </c>
      <c r="DW5" s="399" t="s">
        <v>173</v>
      </c>
      <c r="DX5" s="219" t="s">
        <v>90</v>
      </c>
      <c r="DY5" s="272" t="s">
        <v>192</v>
      </c>
      <c r="DZ5" s="220" t="s">
        <v>91</v>
      </c>
      <c r="EA5" s="221" t="s">
        <v>46</v>
      </c>
      <c r="EB5" s="81" t="s">
        <v>90</v>
      </c>
      <c r="EC5" s="270" t="s">
        <v>144</v>
      </c>
      <c r="ED5" s="220" t="s">
        <v>91</v>
      </c>
      <c r="EE5" s="221" t="s">
        <v>46</v>
      </c>
      <c r="EF5" s="81" t="s">
        <v>90</v>
      </c>
      <c r="EG5" s="270" t="s">
        <v>144</v>
      </c>
      <c r="EH5" s="220" t="s">
        <v>91</v>
      </c>
      <c r="EI5" s="221" t="s">
        <v>46</v>
      </c>
      <c r="EJ5" s="390" t="s">
        <v>210</v>
      </c>
      <c r="EK5" s="399" t="s">
        <v>173</v>
      </c>
      <c r="EL5" s="219" t="s">
        <v>90</v>
      </c>
      <c r="EM5" s="272" t="s">
        <v>144</v>
      </c>
      <c r="EN5" s="220" t="s">
        <v>91</v>
      </c>
      <c r="EO5" s="221" t="s">
        <v>46</v>
      </c>
      <c r="EP5" s="81" t="s">
        <v>90</v>
      </c>
      <c r="EQ5" s="270" t="s">
        <v>144</v>
      </c>
      <c r="ER5" s="220" t="s">
        <v>91</v>
      </c>
      <c r="ES5" s="221" t="s">
        <v>46</v>
      </c>
      <c r="ET5" s="81" t="s">
        <v>90</v>
      </c>
      <c r="EU5" s="270" t="s">
        <v>144</v>
      </c>
      <c r="EV5" s="220" t="s">
        <v>91</v>
      </c>
      <c r="EW5" s="221" t="s">
        <v>46</v>
      </c>
      <c r="EX5" s="390" t="s">
        <v>210</v>
      </c>
      <c r="EY5" s="399" t="s">
        <v>173</v>
      </c>
      <c r="EZ5" s="219" t="s">
        <v>90</v>
      </c>
      <c r="FA5" s="272" t="s">
        <v>144</v>
      </c>
      <c r="FB5" s="220" t="s">
        <v>91</v>
      </c>
      <c r="FC5" s="221" t="s">
        <v>46</v>
      </c>
      <c r="FD5" s="81" t="s">
        <v>90</v>
      </c>
      <c r="FE5" s="270" t="s">
        <v>144</v>
      </c>
      <c r="FF5" s="220" t="s">
        <v>91</v>
      </c>
      <c r="FG5" s="221" t="s">
        <v>46</v>
      </c>
      <c r="FH5" s="81" t="s">
        <v>90</v>
      </c>
      <c r="FI5" s="270" t="s">
        <v>144</v>
      </c>
      <c r="FJ5" s="220" t="s">
        <v>91</v>
      </c>
      <c r="FK5" s="221" t="s">
        <v>46</v>
      </c>
      <c r="FL5" s="390" t="s">
        <v>210</v>
      </c>
      <c r="FM5" s="399" t="s">
        <v>173</v>
      </c>
      <c r="FN5" s="219" t="s">
        <v>90</v>
      </c>
      <c r="FO5" s="272" t="s">
        <v>144</v>
      </c>
      <c r="FP5" s="220" t="s">
        <v>91</v>
      </c>
      <c r="FQ5" s="221" t="s">
        <v>46</v>
      </c>
      <c r="FR5" s="81" t="s">
        <v>90</v>
      </c>
      <c r="FS5" s="270" t="s">
        <v>144</v>
      </c>
      <c r="FT5" s="220" t="s">
        <v>91</v>
      </c>
      <c r="FU5" s="221" t="s">
        <v>46</v>
      </c>
      <c r="FV5" s="81" t="s">
        <v>90</v>
      </c>
      <c r="FW5" s="270" t="s">
        <v>144</v>
      </c>
      <c r="FX5" s="220" t="s">
        <v>91</v>
      </c>
      <c r="FY5" s="221" t="s">
        <v>46</v>
      </c>
      <c r="FZ5" s="390" t="s">
        <v>210</v>
      </c>
      <c r="GA5" s="399" t="s">
        <v>173</v>
      </c>
      <c r="GB5" s="219" t="s">
        <v>90</v>
      </c>
      <c r="GC5" s="272" t="s">
        <v>144</v>
      </c>
      <c r="GD5" s="220" t="s">
        <v>91</v>
      </c>
      <c r="GE5" s="221" t="s">
        <v>46</v>
      </c>
      <c r="GF5" s="81" t="s">
        <v>90</v>
      </c>
      <c r="GG5" s="270" t="s">
        <v>144</v>
      </c>
      <c r="GH5" s="220" t="s">
        <v>91</v>
      </c>
      <c r="GI5" s="221" t="s">
        <v>46</v>
      </c>
      <c r="GJ5" s="81" t="s">
        <v>90</v>
      </c>
      <c r="GK5" s="270" t="s">
        <v>144</v>
      </c>
      <c r="GL5" s="220" t="s">
        <v>91</v>
      </c>
      <c r="GM5" s="221" t="s">
        <v>46</v>
      </c>
      <c r="GN5" s="390" t="s">
        <v>210</v>
      </c>
      <c r="GO5" s="399" t="s">
        <v>173</v>
      </c>
      <c r="GP5" s="219" t="s">
        <v>90</v>
      </c>
      <c r="GQ5" s="272" t="s">
        <v>144</v>
      </c>
      <c r="GR5" s="220" t="s">
        <v>91</v>
      </c>
      <c r="GS5" s="221" t="s">
        <v>46</v>
      </c>
      <c r="GT5" s="81" t="s">
        <v>90</v>
      </c>
      <c r="GU5" s="270" t="s">
        <v>144</v>
      </c>
      <c r="GV5" s="220" t="s">
        <v>91</v>
      </c>
      <c r="GW5" s="221" t="s">
        <v>46</v>
      </c>
      <c r="GX5" s="81" t="s">
        <v>90</v>
      </c>
      <c r="GY5" s="270" t="s">
        <v>144</v>
      </c>
      <c r="GZ5" s="220" t="s">
        <v>91</v>
      </c>
      <c r="HA5" s="221" t="s">
        <v>46</v>
      </c>
      <c r="HB5" s="390" t="s">
        <v>210</v>
      </c>
      <c r="HC5" s="399" t="s">
        <v>173</v>
      </c>
      <c r="HD5" s="219" t="s">
        <v>90</v>
      </c>
      <c r="HE5" s="272" t="s">
        <v>144</v>
      </c>
      <c r="HF5" s="220" t="s">
        <v>91</v>
      </c>
      <c r="HG5" s="221" t="s">
        <v>46</v>
      </c>
      <c r="HH5" s="81" t="s">
        <v>90</v>
      </c>
      <c r="HI5" s="270" t="s">
        <v>144</v>
      </c>
      <c r="HJ5" s="220" t="s">
        <v>91</v>
      </c>
      <c r="HK5" s="221" t="s">
        <v>46</v>
      </c>
      <c r="HL5" s="81" t="s">
        <v>90</v>
      </c>
      <c r="HM5" s="270" t="s">
        <v>144</v>
      </c>
      <c r="HN5" s="220" t="s">
        <v>91</v>
      </c>
      <c r="HO5" s="221" t="s">
        <v>46</v>
      </c>
      <c r="HP5" s="390" t="s">
        <v>210</v>
      </c>
      <c r="HQ5" s="399" t="s">
        <v>173</v>
      </c>
      <c r="HR5" s="219" t="s">
        <v>90</v>
      </c>
      <c r="HS5" s="272" t="s">
        <v>144</v>
      </c>
      <c r="HT5" s="220" t="s">
        <v>91</v>
      </c>
      <c r="HU5" s="221" t="s">
        <v>46</v>
      </c>
      <c r="HV5" s="81" t="s">
        <v>90</v>
      </c>
      <c r="HW5" s="270" t="s">
        <v>144</v>
      </c>
      <c r="HX5" s="220" t="s">
        <v>91</v>
      </c>
      <c r="HY5" s="221" t="s">
        <v>46</v>
      </c>
      <c r="HZ5" s="81" t="s">
        <v>90</v>
      </c>
      <c r="IA5" s="270" t="s">
        <v>144</v>
      </c>
      <c r="IB5" s="220" t="s">
        <v>91</v>
      </c>
      <c r="IC5" s="221" t="s">
        <v>46</v>
      </c>
      <c r="ID5" s="390" t="s">
        <v>210</v>
      </c>
      <c r="IE5" s="399" t="s">
        <v>173</v>
      </c>
      <c r="IF5" s="219" t="s">
        <v>90</v>
      </c>
      <c r="IG5" s="220" t="s">
        <v>91</v>
      </c>
      <c r="IH5" s="221" t="s">
        <v>46</v>
      </c>
      <c r="II5" s="81" t="s">
        <v>90</v>
      </c>
      <c r="IJ5" s="220" t="s">
        <v>91</v>
      </c>
      <c r="IK5" s="221" t="s">
        <v>46</v>
      </c>
      <c r="IL5" s="81" t="s">
        <v>90</v>
      </c>
      <c r="IM5" s="220" t="s">
        <v>91</v>
      </c>
      <c r="IN5" s="221" t="s">
        <v>46</v>
      </c>
      <c r="IO5" s="390" t="s">
        <v>210</v>
      </c>
      <c r="IP5" s="399" t="s">
        <v>173</v>
      </c>
      <c r="IQ5" s="219" t="s">
        <v>90</v>
      </c>
      <c r="IR5" s="270" t="s">
        <v>192</v>
      </c>
      <c r="IS5" s="220" t="s">
        <v>91</v>
      </c>
      <c r="IT5" s="221" t="s">
        <v>46</v>
      </c>
      <c r="IU5" s="81" t="s">
        <v>90</v>
      </c>
      <c r="IV5" s="270" t="s">
        <v>144</v>
      </c>
      <c r="IW5" s="220" t="s">
        <v>91</v>
      </c>
      <c r="IX5" s="221" t="s">
        <v>46</v>
      </c>
      <c r="IY5" s="81" t="s">
        <v>90</v>
      </c>
      <c r="IZ5" s="270" t="s">
        <v>144</v>
      </c>
      <c r="JA5" s="220" t="s">
        <v>91</v>
      </c>
      <c r="JB5" s="221" t="s">
        <v>46</v>
      </c>
      <c r="JC5" s="390" t="s">
        <v>210</v>
      </c>
      <c r="JD5" s="399" t="s">
        <v>173</v>
      </c>
      <c r="JE5" s="219" t="s">
        <v>90</v>
      </c>
      <c r="JF5" s="272" t="s">
        <v>144</v>
      </c>
      <c r="JG5" s="220" t="s">
        <v>91</v>
      </c>
      <c r="JH5" s="221" t="s">
        <v>46</v>
      </c>
      <c r="JI5" s="81" t="s">
        <v>90</v>
      </c>
      <c r="JJ5" s="270" t="s">
        <v>144</v>
      </c>
      <c r="JK5" s="220" t="s">
        <v>91</v>
      </c>
      <c r="JL5" s="221" t="s">
        <v>46</v>
      </c>
      <c r="JM5" s="81" t="s">
        <v>90</v>
      </c>
      <c r="JN5" s="270" t="s">
        <v>144</v>
      </c>
      <c r="JO5" s="220" t="s">
        <v>91</v>
      </c>
      <c r="JP5" s="221" t="s">
        <v>46</v>
      </c>
      <c r="JQ5" s="390" t="s">
        <v>210</v>
      </c>
      <c r="JR5" s="399" t="s">
        <v>173</v>
      </c>
      <c r="JS5" s="219" t="s">
        <v>90</v>
      </c>
      <c r="JT5" s="220" t="s">
        <v>91</v>
      </c>
      <c r="JU5" s="221" t="s">
        <v>46</v>
      </c>
      <c r="JV5" s="81" t="s">
        <v>90</v>
      </c>
      <c r="JW5" s="220" t="s">
        <v>91</v>
      </c>
      <c r="JX5" s="221" t="s">
        <v>46</v>
      </c>
      <c r="JY5" s="81" t="s">
        <v>90</v>
      </c>
      <c r="JZ5" s="220" t="s">
        <v>91</v>
      </c>
      <c r="KA5" s="221" t="s">
        <v>46</v>
      </c>
      <c r="KB5" s="390" t="s">
        <v>210</v>
      </c>
      <c r="KC5" s="219" t="s">
        <v>90</v>
      </c>
      <c r="KD5" s="220" t="s">
        <v>91</v>
      </c>
      <c r="KE5" s="221" t="s">
        <v>46</v>
      </c>
      <c r="KF5" s="81" t="s">
        <v>90</v>
      </c>
      <c r="KG5" s="220" t="s">
        <v>91</v>
      </c>
      <c r="KH5" s="221" t="s">
        <v>46</v>
      </c>
      <c r="KI5" s="81" t="s">
        <v>90</v>
      </c>
      <c r="KJ5" s="220" t="s">
        <v>91</v>
      </c>
      <c r="KK5" s="221" t="s">
        <v>46</v>
      </c>
      <c r="KL5" s="390" t="s">
        <v>210</v>
      </c>
      <c r="KM5" s="399" t="s">
        <v>173</v>
      </c>
      <c r="KN5" s="219" t="s">
        <v>90</v>
      </c>
      <c r="KO5" s="220" t="s">
        <v>91</v>
      </c>
      <c r="KP5" s="221" t="s">
        <v>46</v>
      </c>
      <c r="KQ5" s="81" t="s">
        <v>90</v>
      </c>
      <c r="KR5" s="220" t="s">
        <v>91</v>
      </c>
      <c r="KS5" s="221" t="s">
        <v>46</v>
      </c>
      <c r="KT5" s="81" t="s">
        <v>90</v>
      </c>
      <c r="KU5" s="220" t="s">
        <v>91</v>
      </c>
      <c r="KV5" s="221" t="s">
        <v>46</v>
      </c>
      <c r="KW5" s="390" t="s">
        <v>210</v>
      </c>
      <c r="KX5" s="399" t="s">
        <v>173</v>
      </c>
      <c r="KY5" s="219" t="s">
        <v>90</v>
      </c>
      <c r="KZ5" s="220" t="s">
        <v>91</v>
      </c>
      <c r="LA5" s="221" t="s">
        <v>46</v>
      </c>
      <c r="LB5" s="81" t="s">
        <v>90</v>
      </c>
      <c r="LC5" s="220" t="s">
        <v>91</v>
      </c>
      <c r="LD5" s="221" t="s">
        <v>46</v>
      </c>
      <c r="LE5" s="81" t="s">
        <v>90</v>
      </c>
      <c r="LF5" s="220" t="s">
        <v>91</v>
      </c>
      <c r="LG5" s="221" t="s">
        <v>46</v>
      </c>
      <c r="LH5" s="390" t="s">
        <v>210</v>
      </c>
      <c r="LI5" s="399" t="s">
        <v>173</v>
      </c>
      <c r="LJ5" s="219" t="s">
        <v>90</v>
      </c>
      <c r="LK5" s="220" t="s">
        <v>91</v>
      </c>
      <c r="LL5" s="221" t="s">
        <v>46</v>
      </c>
      <c r="LM5" s="81" t="s">
        <v>90</v>
      </c>
      <c r="LN5" s="220" t="s">
        <v>91</v>
      </c>
      <c r="LO5" s="221" t="s">
        <v>46</v>
      </c>
      <c r="LP5" s="81" t="s">
        <v>90</v>
      </c>
      <c r="LQ5" s="220" t="s">
        <v>91</v>
      </c>
      <c r="LR5" s="221" t="s">
        <v>46</v>
      </c>
      <c r="LS5" s="390" t="s">
        <v>210</v>
      </c>
      <c r="LT5" s="219" t="s">
        <v>90</v>
      </c>
      <c r="LU5" s="220" t="s">
        <v>91</v>
      </c>
      <c r="LV5" s="221" t="s">
        <v>46</v>
      </c>
      <c r="LW5" s="81" t="s">
        <v>90</v>
      </c>
      <c r="LX5" s="220" t="s">
        <v>91</v>
      </c>
      <c r="LY5" s="221" t="s">
        <v>46</v>
      </c>
      <c r="LZ5" s="81" t="s">
        <v>90</v>
      </c>
      <c r="MA5" s="220" t="s">
        <v>91</v>
      </c>
      <c r="MB5" s="221" t="s">
        <v>46</v>
      </c>
      <c r="MC5" s="390" t="s">
        <v>210</v>
      </c>
      <c r="MD5" s="399" t="s">
        <v>173</v>
      </c>
      <c r="ME5" s="219" t="s">
        <v>90</v>
      </c>
      <c r="MF5" s="220" t="s">
        <v>91</v>
      </c>
      <c r="MG5" s="221" t="s">
        <v>46</v>
      </c>
      <c r="MH5" s="81" t="s">
        <v>90</v>
      </c>
      <c r="MI5" s="220" t="s">
        <v>91</v>
      </c>
      <c r="MJ5" s="221" t="s">
        <v>46</v>
      </c>
      <c r="MK5" s="81" t="s">
        <v>90</v>
      </c>
      <c r="ML5" s="220" t="s">
        <v>91</v>
      </c>
      <c r="MM5" s="221" t="s">
        <v>46</v>
      </c>
      <c r="MN5" s="390" t="s">
        <v>210</v>
      </c>
      <c r="MO5" s="219" t="s">
        <v>90</v>
      </c>
      <c r="MP5" s="220" t="s">
        <v>91</v>
      </c>
      <c r="MQ5" s="221" t="s">
        <v>46</v>
      </c>
      <c r="MR5" s="81" t="s">
        <v>90</v>
      </c>
      <c r="MS5" s="220" t="s">
        <v>91</v>
      </c>
      <c r="MT5" s="221" t="s">
        <v>46</v>
      </c>
      <c r="MU5" s="81" t="s">
        <v>90</v>
      </c>
      <c r="MV5" s="220" t="s">
        <v>91</v>
      </c>
      <c r="MW5" s="221" t="s">
        <v>46</v>
      </c>
      <c r="MX5" s="390" t="s">
        <v>210</v>
      </c>
      <c r="MY5" s="219" t="s">
        <v>90</v>
      </c>
      <c r="MZ5" s="220" t="s">
        <v>91</v>
      </c>
      <c r="NA5" s="221" t="s">
        <v>46</v>
      </c>
      <c r="NB5" s="81" t="s">
        <v>90</v>
      </c>
      <c r="NC5" s="220" t="s">
        <v>91</v>
      </c>
      <c r="ND5" s="221" t="s">
        <v>46</v>
      </c>
      <c r="NE5" s="81" t="s">
        <v>90</v>
      </c>
      <c r="NF5" s="220" t="s">
        <v>91</v>
      </c>
      <c r="NG5" s="221" t="s">
        <v>46</v>
      </c>
      <c r="NH5" s="390" t="s">
        <v>210</v>
      </c>
      <c r="NI5" s="219" t="s">
        <v>90</v>
      </c>
      <c r="NJ5" s="220" t="s">
        <v>91</v>
      </c>
      <c r="NK5" s="221" t="s">
        <v>46</v>
      </c>
      <c r="NL5" s="81" t="s">
        <v>90</v>
      </c>
      <c r="NM5" s="220" t="s">
        <v>91</v>
      </c>
      <c r="NN5" s="221" t="s">
        <v>46</v>
      </c>
      <c r="NO5" s="81" t="s">
        <v>90</v>
      </c>
      <c r="NP5" s="220" t="s">
        <v>91</v>
      </c>
      <c r="NQ5" s="221" t="s">
        <v>46</v>
      </c>
      <c r="NR5" s="390" t="s">
        <v>210</v>
      </c>
      <c r="NS5" s="219" t="s">
        <v>90</v>
      </c>
      <c r="NT5" s="272" t="s">
        <v>192</v>
      </c>
      <c r="NU5" s="220" t="s">
        <v>91</v>
      </c>
      <c r="NV5" s="221" t="s">
        <v>46</v>
      </c>
      <c r="NW5" s="81" t="s">
        <v>90</v>
      </c>
      <c r="NX5" s="270" t="s">
        <v>144</v>
      </c>
      <c r="NY5" s="220" t="s">
        <v>91</v>
      </c>
      <c r="NZ5" s="221" t="s">
        <v>46</v>
      </c>
      <c r="OA5" s="81" t="s">
        <v>90</v>
      </c>
      <c r="OB5" s="270" t="s">
        <v>144</v>
      </c>
      <c r="OC5" s="220" t="s">
        <v>91</v>
      </c>
      <c r="OD5" s="221" t="s">
        <v>46</v>
      </c>
      <c r="OE5" s="390" t="s">
        <v>210</v>
      </c>
      <c r="OF5" s="399" t="s">
        <v>173</v>
      </c>
      <c r="OG5" s="219" t="s">
        <v>90</v>
      </c>
      <c r="OH5" s="220" t="s">
        <v>91</v>
      </c>
      <c r="OI5" s="221" t="s">
        <v>46</v>
      </c>
      <c r="OJ5" s="81" t="s">
        <v>90</v>
      </c>
      <c r="OK5" s="220" t="s">
        <v>91</v>
      </c>
      <c r="OL5" s="221" t="s">
        <v>46</v>
      </c>
      <c r="OM5" s="81" t="s">
        <v>90</v>
      </c>
      <c r="ON5" s="220" t="s">
        <v>91</v>
      </c>
      <c r="OO5" s="221" t="s">
        <v>46</v>
      </c>
      <c r="OP5" s="390" t="s">
        <v>210</v>
      </c>
      <c r="OQ5" s="399" t="s">
        <v>173</v>
      </c>
      <c r="OR5" s="219" t="s">
        <v>90</v>
      </c>
      <c r="OS5" s="272" t="s">
        <v>144</v>
      </c>
      <c r="OT5" s="220" t="s">
        <v>91</v>
      </c>
      <c r="OU5" s="221" t="s">
        <v>46</v>
      </c>
      <c r="OV5" s="81" t="s">
        <v>90</v>
      </c>
      <c r="OW5" s="270" t="s">
        <v>144</v>
      </c>
      <c r="OX5" s="220" t="s">
        <v>91</v>
      </c>
      <c r="OY5" s="221" t="s">
        <v>46</v>
      </c>
      <c r="OZ5" s="81" t="s">
        <v>90</v>
      </c>
      <c r="PA5" s="270" t="s">
        <v>144</v>
      </c>
      <c r="PB5" s="220" t="s">
        <v>91</v>
      </c>
      <c r="PC5" s="221" t="s">
        <v>46</v>
      </c>
      <c r="PD5" s="390" t="s">
        <v>210</v>
      </c>
      <c r="PE5" s="399" t="s">
        <v>173</v>
      </c>
      <c r="PF5" s="219" t="s">
        <v>90</v>
      </c>
      <c r="PG5" s="220" t="s">
        <v>91</v>
      </c>
      <c r="PH5" s="221" t="s">
        <v>46</v>
      </c>
      <c r="PI5" s="81" t="s">
        <v>90</v>
      </c>
      <c r="PJ5" s="220" t="s">
        <v>91</v>
      </c>
      <c r="PK5" s="221" t="s">
        <v>46</v>
      </c>
      <c r="PL5" s="81" t="s">
        <v>90</v>
      </c>
      <c r="PM5" s="220" t="s">
        <v>91</v>
      </c>
      <c r="PN5" s="221" t="s">
        <v>46</v>
      </c>
      <c r="PO5" s="390" t="s">
        <v>210</v>
      </c>
      <c r="PP5" s="399" t="s">
        <v>173</v>
      </c>
      <c r="PQ5" s="219" t="s">
        <v>90</v>
      </c>
      <c r="PR5" s="272" t="s">
        <v>192</v>
      </c>
      <c r="PS5" s="220" t="s">
        <v>91</v>
      </c>
      <c r="PT5" s="221" t="s">
        <v>46</v>
      </c>
      <c r="PU5" s="81" t="s">
        <v>90</v>
      </c>
      <c r="PV5" s="272" t="s">
        <v>192</v>
      </c>
      <c r="PW5" s="220" t="s">
        <v>91</v>
      </c>
      <c r="PX5" s="221" t="s">
        <v>46</v>
      </c>
      <c r="PY5" s="81" t="s">
        <v>90</v>
      </c>
      <c r="PZ5" s="272" t="s">
        <v>192</v>
      </c>
      <c r="QA5" s="220" t="s">
        <v>91</v>
      </c>
      <c r="QB5" s="221" t="s">
        <v>46</v>
      </c>
      <c r="QC5" s="390" t="s">
        <v>210</v>
      </c>
      <c r="QD5" s="271" t="s">
        <v>173</v>
      </c>
      <c r="QE5" s="219" t="s">
        <v>90</v>
      </c>
      <c r="QF5" s="220" t="s">
        <v>91</v>
      </c>
      <c r="QG5" s="221" t="s">
        <v>46</v>
      </c>
      <c r="QH5" s="81" t="s">
        <v>90</v>
      </c>
      <c r="QI5" s="220" t="s">
        <v>91</v>
      </c>
      <c r="QJ5" s="221" t="s">
        <v>46</v>
      </c>
      <c r="QK5" s="81" t="s">
        <v>90</v>
      </c>
      <c r="QL5" s="220" t="s">
        <v>91</v>
      </c>
      <c r="QM5" s="221" t="s">
        <v>46</v>
      </c>
      <c r="QN5" s="390" t="s">
        <v>210</v>
      </c>
      <c r="QO5" s="271" t="s">
        <v>173</v>
      </c>
      <c r="QP5" s="219" t="s">
        <v>90</v>
      </c>
      <c r="QQ5" s="270" t="s">
        <v>192</v>
      </c>
      <c r="QR5" s="220" t="s">
        <v>91</v>
      </c>
      <c r="QS5" s="221" t="s">
        <v>46</v>
      </c>
      <c r="QT5" s="81" t="s">
        <v>90</v>
      </c>
      <c r="QU5" s="270" t="s">
        <v>144</v>
      </c>
      <c r="QV5" s="220" t="s">
        <v>91</v>
      </c>
      <c r="QW5" s="221" t="s">
        <v>46</v>
      </c>
      <c r="QX5" s="81" t="s">
        <v>90</v>
      </c>
      <c r="QY5" s="270" t="s">
        <v>144</v>
      </c>
      <c r="QZ5" s="220" t="s">
        <v>91</v>
      </c>
      <c r="RA5" s="221" t="s">
        <v>46</v>
      </c>
      <c r="RB5" s="390" t="s">
        <v>210</v>
      </c>
      <c r="RC5" s="271" t="s">
        <v>173</v>
      </c>
      <c r="RD5" s="219" t="s">
        <v>90</v>
      </c>
      <c r="RE5" s="220" t="s">
        <v>91</v>
      </c>
      <c r="RF5" s="221" t="s">
        <v>46</v>
      </c>
      <c r="RG5" s="81" t="s">
        <v>90</v>
      </c>
      <c r="RH5" s="220" t="s">
        <v>91</v>
      </c>
      <c r="RI5" s="221" t="s">
        <v>46</v>
      </c>
      <c r="RJ5" s="81" t="s">
        <v>90</v>
      </c>
      <c r="RK5" s="220" t="s">
        <v>91</v>
      </c>
      <c r="RL5" s="221" t="s">
        <v>46</v>
      </c>
      <c r="RM5" s="390" t="s">
        <v>210</v>
      </c>
      <c r="RN5" s="271" t="s">
        <v>173</v>
      </c>
      <c r="RO5" s="219" t="s">
        <v>90</v>
      </c>
      <c r="RP5" s="220" t="s">
        <v>91</v>
      </c>
      <c r="RQ5" s="221" t="s">
        <v>46</v>
      </c>
      <c r="RR5" s="81" t="s">
        <v>90</v>
      </c>
      <c r="RS5" s="220" t="s">
        <v>91</v>
      </c>
      <c r="RT5" s="221" t="s">
        <v>46</v>
      </c>
      <c r="RU5" s="81" t="s">
        <v>90</v>
      </c>
      <c r="RV5" s="220" t="s">
        <v>91</v>
      </c>
      <c r="RW5" s="221" t="s">
        <v>46</v>
      </c>
      <c r="RX5" s="390" t="s">
        <v>210</v>
      </c>
      <c r="RY5" s="219" t="s">
        <v>90</v>
      </c>
      <c r="RZ5" s="220" t="s">
        <v>91</v>
      </c>
      <c r="SA5" s="221" t="s">
        <v>46</v>
      </c>
      <c r="SB5" s="81" t="s">
        <v>90</v>
      </c>
      <c r="SC5" s="220" t="s">
        <v>91</v>
      </c>
      <c r="SD5" s="221" t="s">
        <v>46</v>
      </c>
      <c r="SE5" s="81" t="s">
        <v>90</v>
      </c>
      <c r="SF5" s="220" t="s">
        <v>91</v>
      </c>
      <c r="SG5" s="221" t="s">
        <v>46</v>
      </c>
      <c r="SH5" s="390" t="s">
        <v>210</v>
      </c>
      <c r="SI5" s="219" t="s">
        <v>90</v>
      </c>
      <c r="SJ5" s="220" t="s">
        <v>91</v>
      </c>
      <c r="SK5" s="221" t="s">
        <v>46</v>
      </c>
      <c r="SL5" s="81" t="s">
        <v>90</v>
      </c>
      <c r="SM5" s="220" t="s">
        <v>91</v>
      </c>
      <c r="SN5" s="221" t="s">
        <v>46</v>
      </c>
      <c r="SO5" s="81" t="s">
        <v>90</v>
      </c>
      <c r="SP5" s="220" t="s">
        <v>91</v>
      </c>
      <c r="SQ5" s="221" t="s">
        <v>46</v>
      </c>
      <c r="SR5" s="390" t="s">
        <v>210</v>
      </c>
      <c r="SS5" s="271" t="s">
        <v>173</v>
      </c>
      <c r="ST5" s="219" t="s">
        <v>90</v>
      </c>
      <c r="SU5" s="220" t="s">
        <v>91</v>
      </c>
      <c r="SV5" s="221" t="s">
        <v>46</v>
      </c>
      <c r="SW5" s="81" t="s">
        <v>90</v>
      </c>
      <c r="SX5" s="220" t="s">
        <v>91</v>
      </c>
      <c r="SY5" s="221" t="s">
        <v>46</v>
      </c>
      <c r="SZ5" s="81" t="s">
        <v>90</v>
      </c>
      <c r="TA5" s="220" t="s">
        <v>91</v>
      </c>
      <c r="TB5" s="221" t="s">
        <v>46</v>
      </c>
      <c r="TC5" s="390" t="s">
        <v>210</v>
      </c>
      <c r="TD5" s="271" t="s">
        <v>173</v>
      </c>
      <c r="TE5" s="219" t="s">
        <v>90</v>
      </c>
      <c r="TF5" s="220" t="s">
        <v>91</v>
      </c>
      <c r="TG5" s="221" t="s">
        <v>46</v>
      </c>
      <c r="TH5" s="81" t="s">
        <v>90</v>
      </c>
      <c r="TI5" s="220" t="s">
        <v>91</v>
      </c>
      <c r="TJ5" s="221" t="s">
        <v>46</v>
      </c>
      <c r="TK5" s="81" t="s">
        <v>90</v>
      </c>
      <c r="TL5" s="220" t="s">
        <v>91</v>
      </c>
      <c r="TM5" s="221" t="s">
        <v>46</v>
      </c>
      <c r="TN5" s="390" t="s">
        <v>210</v>
      </c>
      <c r="TO5" s="271" t="s">
        <v>173</v>
      </c>
      <c r="TP5" s="219" t="s">
        <v>90</v>
      </c>
      <c r="TQ5" s="220" t="s">
        <v>91</v>
      </c>
      <c r="TR5" s="221" t="s">
        <v>46</v>
      </c>
      <c r="TS5" s="81" t="s">
        <v>90</v>
      </c>
      <c r="TT5" s="220" t="s">
        <v>91</v>
      </c>
      <c r="TU5" s="221" t="s">
        <v>46</v>
      </c>
      <c r="TV5" s="81" t="s">
        <v>90</v>
      </c>
      <c r="TW5" s="220" t="s">
        <v>91</v>
      </c>
      <c r="TX5" s="221" t="s">
        <v>46</v>
      </c>
      <c r="TY5" s="390" t="s">
        <v>210</v>
      </c>
      <c r="TZ5" s="271" t="s">
        <v>173</v>
      </c>
      <c r="UA5" s="219" t="s">
        <v>90</v>
      </c>
      <c r="UB5" s="220" t="s">
        <v>91</v>
      </c>
      <c r="UC5" s="221" t="s">
        <v>46</v>
      </c>
      <c r="UD5" s="81" t="s">
        <v>90</v>
      </c>
      <c r="UE5" s="220" t="s">
        <v>91</v>
      </c>
      <c r="UF5" s="221" t="s">
        <v>46</v>
      </c>
      <c r="UG5" s="81" t="s">
        <v>90</v>
      </c>
      <c r="UH5" s="220" t="s">
        <v>91</v>
      </c>
      <c r="UI5" s="221" t="s">
        <v>46</v>
      </c>
      <c r="UJ5" s="390" t="s">
        <v>210</v>
      </c>
      <c r="UK5" s="335"/>
      <c r="UL5" s="337"/>
      <c r="UM5" s="339"/>
    </row>
    <row r="6" spans="1:559" s="35" customFormat="1" ht="32.25" customHeight="1">
      <c r="A6" s="273" t="s">
        <v>29</v>
      </c>
      <c r="B6" s="278">
        <v>59</v>
      </c>
      <c r="C6" s="279"/>
      <c r="D6" s="280">
        <v>4</v>
      </c>
      <c r="E6" s="407">
        <f>SUM(B6:D6)</f>
        <v>63</v>
      </c>
      <c r="F6" s="281">
        <v>1169</v>
      </c>
      <c r="G6" s="281"/>
      <c r="H6" s="281">
        <v>8</v>
      </c>
      <c r="I6" s="407">
        <f>SUM(F6:H6)</f>
        <v>1177</v>
      </c>
      <c r="J6" s="282">
        <f>F6/B6</f>
        <v>19.8135593220339</v>
      </c>
      <c r="K6" s="282"/>
      <c r="L6" s="282">
        <f>H6/D6</f>
        <v>2</v>
      </c>
      <c r="M6" s="283">
        <f>I6/E6</f>
        <v>18.682539682539684</v>
      </c>
      <c r="N6" s="391"/>
      <c r="O6" s="403">
        <v>75.67</v>
      </c>
      <c r="P6" s="278">
        <v>40</v>
      </c>
      <c r="Q6" s="280"/>
      <c r="R6" s="280">
        <v>3</v>
      </c>
      <c r="S6" s="407">
        <f>SUM(P6:R6)</f>
        <v>43</v>
      </c>
      <c r="T6" s="281">
        <v>235</v>
      </c>
      <c r="U6" s="281"/>
      <c r="V6" s="281">
        <v>2</v>
      </c>
      <c r="W6" s="407">
        <f>SUM(T6:V6)</f>
        <v>237</v>
      </c>
      <c r="X6" s="282">
        <f>T6/P6</f>
        <v>5.875</v>
      </c>
      <c r="Y6" s="282"/>
      <c r="Z6" s="282">
        <f>V6/R6</f>
        <v>0.66666666666666663</v>
      </c>
      <c r="AA6" s="283">
        <f>W6/S6</f>
        <v>5.5116279069767442</v>
      </c>
      <c r="AB6" s="391"/>
      <c r="AC6" s="403">
        <v>74.34</v>
      </c>
      <c r="AD6" s="278">
        <v>40</v>
      </c>
      <c r="AE6" s="280"/>
      <c r="AF6" s="280">
        <v>3</v>
      </c>
      <c r="AG6" s="407">
        <f>SUM(AD6:AF6)</f>
        <v>43</v>
      </c>
      <c r="AH6" s="281">
        <v>653</v>
      </c>
      <c r="AI6" s="281"/>
      <c r="AJ6" s="281">
        <v>8</v>
      </c>
      <c r="AK6" s="407">
        <f>SUM(AH6:AJ6)</f>
        <v>661</v>
      </c>
      <c r="AL6" s="282">
        <f>AH6/AD6</f>
        <v>16.324999999999999</v>
      </c>
      <c r="AM6" s="282"/>
      <c r="AN6" s="282">
        <f>AJ6/AF6</f>
        <v>2.6666666666666665</v>
      </c>
      <c r="AO6" s="283">
        <f>AK6/AG6</f>
        <v>15.372093023255815</v>
      </c>
      <c r="AP6" s="391"/>
      <c r="AQ6" s="405">
        <v>64</v>
      </c>
      <c r="AR6" s="278">
        <v>18</v>
      </c>
      <c r="AS6" s="280"/>
      <c r="AT6" s="280">
        <v>1</v>
      </c>
      <c r="AU6" s="407">
        <f>SUM(AR6:AT6)</f>
        <v>19</v>
      </c>
      <c r="AV6" s="281">
        <v>171</v>
      </c>
      <c r="AW6" s="281"/>
      <c r="AX6" s="281">
        <v>1</v>
      </c>
      <c r="AY6" s="407">
        <f>SUM(AV6:AX6)</f>
        <v>172</v>
      </c>
      <c r="AZ6" s="282">
        <f>AV6/AR6</f>
        <v>9.5</v>
      </c>
      <c r="BA6" s="282"/>
      <c r="BB6" s="282">
        <f>AX6/AT6</f>
        <v>1</v>
      </c>
      <c r="BC6" s="283">
        <f>AY6/AU6</f>
        <v>9.0526315789473681</v>
      </c>
      <c r="BD6" s="391"/>
      <c r="BE6" s="403">
        <v>76</v>
      </c>
      <c r="BF6" s="278">
        <v>14</v>
      </c>
      <c r="BG6" s="280"/>
      <c r="BH6" s="280">
        <v>1</v>
      </c>
      <c r="BI6" s="407">
        <f>SUM(BF6:BH6)</f>
        <v>15</v>
      </c>
      <c r="BJ6" s="281">
        <v>91</v>
      </c>
      <c r="BK6" s="281"/>
      <c r="BL6" s="281">
        <v>1</v>
      </c>
      <c r="BM6" s="407">
        <f>SUM(BJ6:BL6)</f>
        <v>92</v>
      </c>
      <c r="BN6" s="282">
        <f>BJ6/BF6</f>
        <v>6.5</v>
      </c>
      <c r="BO6" s="282"/>
      <c r="BP6" s="282">
        <f>BL6/BH6</f>
        <v>1</v>
      </c>
      <c r="BQ6" s="283">
        <f>BM6/BI6</f>
        <v>6.1333333333333337</v>
      </c>
      <c r="BR6" s="391"/>
      <c r="BS6" s="403">
        <v>83.66</v>
      </c>
      <c r="BT6" s="278">
        <v>65</v>
      </c>
      <c r="BU6" s="280"/>
      <c r="BV6" s="280">
        <v>6</v>
      </c>
      <c r="BW6" s="407">
        <f>SUM(BT6:BV6)</f>
        <v>71</v>
      </c>
      <c r="BX6" s="281">
        <v>846</v>
      </c>
      <c r="BY6" s="281"/>
      <c r="BZ6" s="281">
        <v>10</v>
      </c>
      <c r="CA6" s="407">
        <f>SUM(BX6:BZ6)</f>
        <v>856</v>
      </c>
      <c r="CB6" s="282">
        <f>BX6/BT6</f>
        <v>13.015384615384615</v>
      </c>
      <c r="CC6" s="282"/>
      <c r="CD6" s="282">
        <f>BZ6/BV6</f>
        <v>1.6666666666666667</v>
      </c>
      <c r="CE6" s="283">
        <f>CA6/BW6</f>
        <v>12.056338028169014</v>
      </c>
      <c r="CF6" s="391"/>
      <c r="CG6" s="414">
        <v>64</v>
      </c>
      <c r="CH6" s="278">
        <v>21</v>
      </c>
      <c r="CI6" s="280"/>
      <c r="CJ6" s="280">
        <v>2</v>
      </c>
      <c r="CK6" s="407">
        <f>SUM(CH6:CJ6)</f>
        <v>23</v>
      </c>
      <c r="CL6" s="281">
        <v>137</v>
      </c>
      <c r="CM6" s="281"/>
      <c r="CN6" s="281">
        <v>3</v>
      </c>
      <c r="CO6" s="407">
        <f>SUM(CL6:CN6)</f>
        <v>140</v>
      </c>
      <c r="CP6" s="282">
        <f>CL6/CH6</f>
        <v>6.5238095238095237</v>
      </c>
      <c r="CQ6" s="282"/>
      <c r="CR6" s="282">
        <f>CN6/CJ6</f>
        <v>1.5</v>
      </c>
      <c r="CS6" s="283">
        <f>CO6/CK6</f>
        <v>6.0869565217391308</v>
      </c>
      <c r="CT6" s="391"/>
      <c r="CU6" s="412">
        <v>65</v>
      </c>
      <c r="CV6" s="278">
        <v>23</v>
      </c>
      <c r="CW6" s="280"/>
      <c r="CX6" s="280">
        <v>2</v>
      </c>
      <c r="CY6" s="407">
        <f>SUM(CV6:CX6)</f>
        <v>25</v>
      </c>
      <c r="CZ6" s="281">
        <v>166</v>
      </c>
      <c r="DA6" s="281"/>
      <c r="DB6" s="281">
        <v>2</v>
      </c>
      <c r="DC6" s="407">
        <f>SUM(CZ6:DB6)</f>
        <v>168</v>
      </c>
      <c r="DD6" s="282">
        <f>CZ6/CV6</f>
        <v>7.2173913043478262</v>
      </c>
      <c r="DE6" s="282"/>
      <c r="DF6" s="282">
        <f>DB6/CX6</f>
        <v>1</v>
      </c>
      <c r="DG6" s="283">
        <f>DC6/CY6</f>
        <v>6.72</v>
      </c>
      <c r="DH6" s="391"/>
      <c r="DI6" s="412">
        <v>55.33</v>
      </c>
      <c r="DJ6" s="278">
        <v>21</v>
      </c>
      <c r="DK6" s="280"/>
      <c r="DL6" s="280">
        <v>1</v>
      </c>
      <c r="DM6" s="407">
        <f>SUM(DJ6:DL6)</f>
        <v>22</v>
      </c>
      <c r="DN6" s="281">
        <v>249</v>
      </c>
      <c r="DO6" s="281"/>
      <c r="DP6" s="281">
        <v>1</v>
      </c>
      <c r="DQ6" s="407">
        <f>SUM(DN6:DP6)</f>
        <v>250</v>
      </c>
      <c r="DR6" s="282">
        <f>DN6/DJ6</f>
        <v>11.857142857142858</v>
      </c>
      <c r="DS6" s="282"/>
      <c r="DT6" s="282">
        <f>DP6/DL6</f>
        <v>1</v>
      </c>
      <c r="DU6" s="283">
        <f>DQ6/DM6</f>
        <v>11.363636363636363</v>
      </c>
      <c r="DV6" s="391"/>
      <c r="DW6" s="412">
        <v>79.33</v>
      </c>
      <c r="DX6" s="278">
        <v>6</v>
      </c>
      <c r="DY6" s="280"/>
      <c r="DZ6" s="280"/>
      <c r="EA6" s="407">
        <f>SUM(DX6:DZ6)</f>
        <v>6</v>
      </c>
      <c r="EB6" s="281">
        <v>67</v>
      </c>
      <c r="EC6" s="281"/>
      <c r="ED6" s="281"/>
      <c r="EE6" s="407">
        <f>SUM(EB6:ED6)</f>
        <v>67</v>
      </c>
      <c r="EF6" s="282">
        <f>EB6/DX6</f>
        <v>11.166666666666666</v>
      </c>
      <c r="EG6" s="282"/>
      <c r="EH6" s="282"/>
      <c r="EI6" s="283">
        <f>EE6/EA6</f>
        <v>11.166666666666666</v>
      </c>
      <c r="EJ6" s="391"/>
      <c r="EK6" s="412">
        <v>61.67</v>
      </c>
      <c r="EL6" s="278">
        <v>72</v>
      </c>
      <c r="EM6" s="280"/>
      <c r="EN6" s="280">
        <v>6</v>
      </c>
      <c r="EO6" s="407">
        <f>SUM(EL6:EN6)</f>
        <v>78</v>
      </c>
      <c r="EP6" s="281">
        <v>743</v>
      </c>
      <c r="EQ6" s="281"/>
      <c r="ER6" s="281">
        <v>21</v>
      </c>
      <c r="ES6" s="407">
        <f>SUM(EP6:ER6)</f>
        <v>764</v>
      </c>
      <c r="ET6" s="282">
        <f>EP6/EL6</f>
        <v>10.319444444444445</v>
      </c>
      <c r="EU6" s="282"/>
      <c r="EV6" s="282">
        <f>ER6/EN6</f>
        <v>3.5</v>
      </c>
      <c r="EW6" s="283">
        <f>ES6/EO6</f>
        <v>9.7948717948717956</v>
      </c>
      <c r="EX6" s="391"/>
      <c r="EY6" s="412">
        <v>73.33</v>
      </c>
      <c r="EZ6" s="278">
        <v>34</v>
      </c>
      <c r="FA6" s="280"/>
      <c r="FB6" s="280">
        <v>3</v>
      </c>
      <c r="FC6" s="407">
        <f>SUM(EZ6:FB6)</f>
        <v>37</v>
      </c>
      <c r="FD6" s="281">
        <v>441</v>
      </c>
      <c r="FE6" s="281"/>
      <c r="FF6" s="281">
        <v>3</v>
      </c>
      <c r="FG6" s="407">
        <f>SUM(FD6:FF6)</f>
        <v>444</v>
      </c>
      <c r="FH6" s="282">
        <f>FD6/EZ6</f>
        <v>12.970588235294118</v>
      </c>
      <c r="FI6" s="282"/>
      <c r="FJ6" s="282">
        <f>FF6/FB6</f>
        <v>1</v>
      </c>
      <c r="FK6" s="283">
        <f>FG6/FC6</f>
        <v>12</v>
      </c>
      <c r="FL6" s="391"/>
      <c r="FM6" s="412">
        <v>80</v>
      </c>
      <c r="FN6" s="278">
        <v>34</v>
      </c>
      <c r="FO6" s="280"/>
      <c r="FP6" s="280">
        <v>2</v>
      </c>
      <c r="FQ6" s="407">
        <f>SUM(FN6:FP6)</f>
        <v>36</v>
      </c>
      <c r="FR6" s="281">
        <v>394</v>
      </c>
      <c r="FS6" s="281"/>
      <c r="FT6" s="281">
        <v>3</v>
      </c>
      <c r="FU6" s="407">
        <f>SUM(FR6:FT6)</f>
        <v>397</v>
      </c>
      <c r="FV6" s="282">
        <f>FR6/FN6</f>
        <v>11.588235294117647</v>
      </c>
      <c r="FW6" s="282"/>
      <c r="FX6" s="282">
        <f>FT6/FP6</f>
        <v>1.5</v>
      </c>
      <c r="FY6" s="283">
        <f>FU6/FQ6</f>
        <v>11.027777777777779</v>
      </c>
      <c r="FZ6" s="391"/>
      <c r="GA6" s="412">
        <v>63</v>
      </c>
      <c r="GB6" s="278">
        <v>43</v>
      </c>
      <c r="GC6" s="280"/>
      <c r="GD6" s="280">
        <v>3</v>
      </c>
      <c r="GE6" s="407">
        <f>SUM(GB6:GD6)</f>
        <v>46</v>
      </c>
      <c r="GF6" s="281">
        <v>886</v>
      </c>
      <c r="GG6" s="281"/>
      <c r="GH6" s="281">
        <v>9</v>
      </c>
      <c r="GI6" s="407">
        <f>SUM(GF6:GH6)</f>
        <v>895</v>
      </c>
      <c r="GJ6" s="282">
        <f>GF6/GB6</f>
        <v>20.604651162790699</v>
      </c>
      <c r="GK6" s="282"/>
      <c r="GL6" s="282">
        <f>GH6/GD6</f>
        <v>3</v>
      </c>
      <c r="GM6" s="283">
        <f>GI6/GE6</f>
        <v>19.456521739130434</v>
      </c>
      <c r="GN6" s="391"/>
      <c r="GO6" s="412">
        <v>87.33</v>
      </c>
      <c r="GP6" s="278">
        <v>6</v>
      </c>
      <c r="GQ6" s="280"/>
      <c r="GR6" s="280"/>
      <c r="GS6" s="407">
        <f>SUM(GP6:GR6)</f>
        <v>6</v>
      </c>
      <c r="GT6" s="281">
        <v>175</v>
      </c>
      <c r="GU6" s="281"/>
      <c r="GV6" s="281"/>
      <c r="GW6" s="407">
        <f>SUM(GT6:GV6)</f>
        <v>175</v>
      </c>
      <c r="GX6" s="282">
        <f>GT6/GP6</f>
        <v>29.166666666666668</v>
      </c>
      <c r="GY6" s="282"/>
      <c r="GZ6" s="282"/>
      <c r="HA6" s="283">
        <f>GW6/GS6</f>
        <v>29.166666666666668</v>
      </c>
      <c r="HB6" s="391"/>
      <c r="HC6" s="412">
        <v>76.67</v>
      </c>
      <c r="HD6" s="278">
        <v>25</v>
      </c>
      <c r="HE6" s="280"/>
      <c r="HF6" s="280">
        <v>2</v>
      </c>
      <c r="HG6" s="407">
        <f>SUM(HD6:HF6)</f>
        <v>27</v>
      </c>
      <c r="HH6" s="281">
        <v>212</v>
      </c>
      <c r="HI6" s="281"/>
      <c r="HJ6" s="281">
        <v>4</v>
      </c>
      <c r="HK6" s="407">
        <f>SUM(HH6:HJ6)</f>
        <v>216</v>
      </c>
      <c r="HL6" s="282">
        <f>HH6/HD6</f>
        <v>8.48</v>
      </c>
      <c r="HM6" s="282"/>
      <c r="HN6" s="282">
        <f>HJ6/HF6</f>
        <v>2</v>
      </c>
      <c r="HO6" s="283">
        <f>HK6/HG6</f>
        <v>8</v>
      </c>
      <c r="HP6" s="391"/>
      <c r="HQ6" s="412">
        <v>64.34</v>
      </c>
      <c r="HR6" s="278">
        <v>22</v>
      </c>
      <c r="HS6" s="280"/>
      <c r="HT6" s="280">
        <v>2</v>
      </c>
      <c r="HU6" s="407">
        <f>SUM(HR6:HT6)</f>
        <v>24</v>
      </c>
      <c r="HV6" s="281">
        <v>58</v>
      </c>
      <c r="HW6" s="281"/>
      <c r="HX6" s="281"/>
      <c r="HY6" s="407">
        <f>SUM(HV6:HX6)</f>
        <v>58</v>
      </c>
      <c r="HZ6" s="282">
        <f>HV6/HR6</f>
        <v>2.6363636363636362</v>
      </c>
      <c r="IA6" s="282"/>
      <c r="IB6" s="282"/>
      <c r="IC6" s="283">
        <f>HY6/HU6</f>
        <v>2.4166666666666665</v>
      </c>
      <c r="ID6" s="391"/>
      <c r="IE6" s="412">
        <v>55.66</v>
      </c>
      <c r="IF6" s="278"/>
      <c r="IG6" s="280"/>
      <c r="IH6" s="407">
        <f>SUM(IF6:IG6)</f>
        <v>0</v>
      </c>
      <c r="II6" s="281"/>
      <c r="IJ6" s="281"/>
      <c r="IK6" s="407">
        <f>SUM(II6:IJ6)</f>
        <v>0</v>
      </c>
      <c r="IL6" s="282"/>
      <c r="IM6" s="282"/>
      <c r="IN6" s="283"/>
      <c r="IO6" s="391"/>
      <c r="IP6" s="412">
        <v>0</v>
      </c>
      <c r="IQ6" s="278">
        <v>6</v>
      </c>
      <c r="IR6" s="280"/>
      <c r="IS6" s="280"/>
      <c r="IT6" s="407">
        <f>SUM(IQ6:IS6)</f>
        <v>6</v>
      </c>
      <c r="IU6" s="281">
        <v>84</v>
      </c>
      <c r="IV6" s="281"/>
      <c r="IW6" s="281"/>
      <c r="IX6" s="407">
        <f>SUM(IU6:IW6)</f>
        <v>84</v>
      </c>
      <c r="IY6" s="282">
        <f>IU6/IQ6</f>
        <v>14</v>
      </c>
      <c r="IZ6" s="282"/>
      <c r="JA6" s="282"/>
      <c r="JB6" s="283">
        <f>IX6/IT6</f>
        <v>14</v>
      </c>
      <c r="JC6" s="391"/>
      <c r="JD6" s="412">
        <v>66</v>
      </c>
      <c r="JE6" s="278">
        <v>21</v>
      </c>
      <c r="JF6" s="280"/>
      <c r="JG6" s="280">
        <v>2</v>
      </c>
      <c r="JH6" s="407">
        <f>SUM(JE6:JG6)</f>
        <v>23</v>
      </c>
      <c r="JI6" s="281">
        <v>161</v>
      </c>
      <c r="JJ6" s="281"/>
      <c r="JK6" s="281">
        <v>1</v>
      </c>
      <c r="JL6" s="407">
        <f>SUM(JI6:JK6)</f>
        <v>162</v>
      </c>
      <c r="JM6" s="282">
        <f>JI6/JE6</f>
        <v>7.666666666666667</v>
      </c>
      <c r="JN6" s="282"/>
      <c r="JO6" s="282">
        <f>JK6/JG6</f>
        <v>0.5</v>
      </c>
      <c r="JP6" s="283">
        <f>JL6/JH6</f>
        <v>7.0434782608695654</v>
      </c>
      <c r="JQ6" s="391"/>
      <c r="JR6" s="412">
        <v>72.67</v>
      </c>
      <c r="JS6" s="278"/>
      <c r="JT6" s="280"/>
      <c r="JU6" s="407">
        <f>SUM(JS6:JT6)</f>
        <v>0</v>
      </c>
      <c r="JV6" s="281"/>
      <c r="JW6" s="281"/>
      <c r="JX6" s="407">
        <f>SUM(JV6:JW6)</f>
        <v>0</v>
      </c>
      <c r="JY6" s="282"/>
      <c r="JZ6" s="282"/>
      <c r="KA6" s="283"/>
      <c r="KB6" s="416"/>
      <c r="KC6" s="278">
        <v>6</v>
      </c>
      <c r="KD6" s="280"/>
      <c r="KE6" s="407">
        <f>SUM(KC6:KD6)</f>
        <v>6</v>
      </c>
      <c r="KF6" s="281">
        <v>58</v>
      </c>
      <c r="KG6" s="281"/>
      <c r="KH6" s="407">
        <f>SUM(KF6:KG6)</f>
        <v>58</v>
      </c>
      <c r="KI6" s="282">
        <f>KF6/KC6</f>
        <v>9.6666666666666661</v>
      </c>
      <c r="KJ6" s="282"/>
      <c r="KK6" s="283">
        <f>KH6/KE6</f>
        <v>9.6666666666666661</v>
      </c>
      <c r="KL6" s="391"/>
      <c r="KM6" s="412">
        <v>74</v>
      </c>
      <c r="KN6" s="278">
        <v>6</v>
      </c>
      <c r="KO6" s="280"/>
      <c r="KP6" s="407">
        <f>SUM(KN6:KO6)</f>
        <v>6</v>
      </c>
      <c r="KQ6" s="281">
        <v>54</v>
      </c>
      <c r="KR6" s="281"/>
      <c r="KS6" s="407">
        <f>SUM(KQ6:KR6)</f>
        <v>54</v>
      </c>
      <c r="KT6" s="282">
        <f>KQ6/KN6</f>
        <v>9</v>
      </c>
      <c r="KU6" s="282"/>
      <c r="KV6" s="283">
        <f>KS6/KP6</f>
        <v>9</v>
      </c>
      <c r="KW6" s="391"/>
      <c r="KX6" s="412">
        <v>74</v>
      </c>
      <c r="KY6" s="278"/>
      <c r="KZ6" s="280"/>
      <c r="LA6" s="407">
        <f>SUM(KY6:KZ6)</f>
        <v>0</v>
      </c>
      <c r="LB6" s="281"/>
      <c r="LC6" s="281"/>
      <c r="LD6" s="407">
        <f>SUM(LB6:LC6)</f>
        <v>0</v>
      </c>
      <c r="LE6" s="282"/>
      <c r="LF6" s="282"/>
      <c r="LG6" s="283"/>
      <c r="LH6" s="391"/>
      <c r="LI6" s="412">
        <v>74</v>
      </c>
      <c r="LJ6" s="278">
        <v>4</v>
      </c>
      <c r="LK6" s="280"/>
      <c r="LL6" s="407">
        <f>SUM(LJ6:LK6)</f>
        <v>4</v>
      </c>
      <c r="LM6" s="281">
        <v>95</v>
      </c>
      <c r="LN6" s="281"/>
      <c r="LO6" s="407">
        <f>SUM(LM6:LN6)</f>
        <v>95</v>
      </c>
      <c r="LP6" s="282">
        <f>LM6/LJ6</f>
        <v>23.75</v>
      </c>
      <c r="LQ6" s="282"/>
      <c r="LR6" s="283">
        <f>LO6/LL6</f>
        <v>23.75</v>
      </c>
      <c r="LS6" s="416"/>
      <c r="LT6" s="278">
        <v>14</v>
      </c>
      <c r="LU6" s="280">
        <v>1</v>
      </c>
      <c r="LV6" s="407">
        <f>SUM(LT6:LU6)</f>
        <v>15</v>
      </c>
      <c r="LW6" s="281">
        <v>86</v>
      </c>
      <c r="LX6" s="281"/>
      <c r="LY6" s="407">
        <f>SUM(LW6:LX6)</f>
        <v>86</v>
      </c>
      <c r="LZ6" s="282">
        <f>LW6/LT6</f>
        <v>6.1428571428571432</v>
      </c>
      <c r="MA6" s="282"/>
      <c r="MB6" s="283">
        <f>LY6/LV6</f>
        <v>5.7333333333333334</v>
      </c>
      <c r="MC6" s="391"/>
      <c r="MD6" s="412">
        <v>66.67</v>
      </c>
      <c r="ME6" s="278"/>
      <c r="MF6" s="280"/>
      <c r="MG6" s="407">
        <f>SUM(ME6:MF6)</f>
        <v>0</v>
      </c>
      <c r="MH6" s="281"/>
      <c r="MI6" s="281"/>
      <c r="MJ6" s="407">
        <f>SUM(MH6:MI6)</f>
        <v>0</v>
      </c>
      <c r="MK6" s="400"/>
      <c r="ML6" s="400"/>
      <c r="MM6" s="395"/>
      <c r="MN6" s="420"/>
      <c r="MO6" s="278">
        <v>7</v>
      </c>
      <c r="MP6" s="280"/>
      <c r="MQ6" s="407">
        <f>SUM(MO6:MP6)</f>
        <v>7</v>
      </c>
      <c r="MR6" s="281">
        <v>56</v>
      </c>
      <c r="MS6" s="281"/>
      <c r="MT6" s="407">
        <f>SUM(MR6:MS6)</f>
        <v>56</v>
      </c>
      <c r="MU6" s="282">
        <f>MR6/MO6</f>
        <v>8</v>
      </c>
      <c r="MV6" s="282"/>
      <c r="MW6" s="424">
        <f>MT6/MQ6</f>
        <v>8</v>
      </c>
      <c r="MX6" s="420"/>
      <c r="MY6" s="278">
        <v>7</v>
      </c>
      <c r="MZ6" s="280"/>
      <c r="NA6" s="407">
        <f>SUM(MY6:MZ6)</f>
        <v>7</v>
      </c>
      <c r="NB6" s="281">
        <v>67</v>
      </c>
      <c r="NC6" s="281"/>
      <c r="ND6" s="407">
        <f>SUM(NB6:NC6)</f>
        <v>67</v>
      </c>
      <c r="NE6" s="282">
        <f>NB6/MY6</f>
        <v>9.5714285714285712</v>
      </c>
      <c r="NF6" s="282"/>
      <c r="NG6" s="424">
        <f>ND6/NA6</f>
        <v>9.5714285714285712</v>
      </c>
      <c r="NH6" s="420"/>
      <c r="NI6" s="278">
        <v>4</v>
      </c>
      <c r="NJ6" s="280"/>
      <c r="NK6" s="407">
        <f>SUM(NI6:NJ6)</f>
        <v>4</v>
      </c>
      <c r="NL6" s="281">
        <v>67</v>
      </c>
      <c r="NM6" s="281"/>
      <c r="NN6" s="407">
        <f>SUM(NL6:NM6)</f>
        <v>67</v>
      </c>
      <c r="NO6" s="282">
        <f>NL6/NI6</f>
        <v>16.75</v>
      </c>
      <c r="NP6" s="282"/>
      <c r="NQ6" s="424">
        <f>NN6/NK6</f>
        <v>16.75</v>
      </c>
      <c r="NR6" s="420"/>
      <c r="NS6" s="278">
        <v>21</v>
      </c>
      <c r="NT6" s="280"/>
      <c r="NU6" s="280">
        <v>2</v>
      </c>
      <c r="NV6" s="407">
        <f>SUM(NS6:NU6)</f>
        <v>23</v>
      </c>
      <c r="NW6" s="281">
        <v>200</v>
      </c>
      <c r="NX6" s="281"/>
      <c r="NY6" s="281"/>
      <c r="NZ6" s="407">
        <f>SUM(NW6:NY6)</f>
        <v>200</v>
      </c>
      <c r="OA6" s="282">
        <f>NW6/NS6</f>
        <v>9.5238095238095237</v>
      </c>
      <c r="OB6" s="282"/>
      <c r="OC6" s="282">
        <f>NY6/NU6</f>
        <v>0</v>
      </c>
      <c r="OD6" s="283">
        <f>NZ6/NV6</f>
        <v>8.695652173913043</v>
      </c>
      <c r="OE6" s="391"/>
      <c r="OF6" s="410">
        <v>60</v>
      </c>
      <c r="OG6" s="278"/>
      <c r="OH6" s="280"/>
      <c r="OI6" s="407">
        <f>SUM(OG6:OH6)</f>
        <v>0</v>
      </c>
      <c r="OJ6" s="281"/>
      <c r="OK6" s="281"/>
      <c r="OL6" s="407">
        <f>SUM(OJ6:OK6)</f>
        <v>0</v>
      </c>
      <c r="OM6" s="282"/>
      <c r="ON6" s="282"/>
      <c r="OO6" s="283"/>
      <c r="OP6" s="391"/>
      <c r="OQ6" s="412">
        <v>0</v>
      </c>
      <c r="OR6" s="278">
        <v>53</v>
      </c>
      <c r="OS6" s="280"/>
      <c r="OT6" s="280">
        <v>4</v>
      </c>
      <c r="OU6" s="407">
        <f t="shared" ref="OU6:OU7" si="0">SUM(OR6:OT6)</f>
        <v>57</v>
      </c>
      <c r="OV6" s="281">
        <v>583</v>
      </c>
      <c r="OW6" s="281"/>
      <c r="OX6" s="281">
        <v>2</v>
      </c>
      <c r="OY6" s="407">
        <f>SUM(OV6:OX6)</f>
        <v>585</v>
      </c>
      <c r="OZ6" s="282">
        <f>OV6/OR6</f>
        <v>11</v>
      </c>
      <c r="PA6" s="282"/>
      <c r="PB6" s="282">
        <f>OX6/OT6</f>
        <v>0.5</v>
      </c>
      <c r="PC6" s="283">
        <f>OY6/OU6</f>
        <v>10.263157894736842</v>
      </c>
      <c r="PD6" s="391"/>
      <c r="PE6" s="412">
        <v>60</v>
      </c>
      <c r="PF6" s="278"/>
      <c r="PG6" s="280"/>
      <c r="PH6" s="407">
        <f>SUM(PF6:PG6)</f>
        <v>0</v>
      </c>
      <c r="PI6" s="281"/>
      <c r="PJ6" s="281"/>
      <c r="PK6" s="407">
        <f>SUM(PI6:PJ6)</f>
        <v>0</v>
      </c>
      <c r="PL6" s="282"/>
      <c r="PM6" s="282"/>
      <c r="PN6" s="283"/>
      <c r="PO6" s="391"/>
      <c r="PP6" s="412">
        <v>0</v>
      </c>
      <c r="PQ6" s="278">
        <v>57</v>
      </c>
      <c r="PR6" s="280"/>
      <c r="PS6" s="280">
        <v>4</v>
      </c>
      <c r="PT6" s="407">
        <f>SUM(PQ6:PS6)</f>
        <v>61</v>
      </c>
      <c r="PU6" s="281">
        <v>251</v>
      </c>
      <c r="PV6" s="281"/>
      <c r="PW6" s="281">
        <v>4</v>
      </c>
      <c r="PX6" s="407">
        <f>SUM(PU6:PW6)</f>
        <v>255</v>
      </c>
      <c r="PY6" s="282"/>
      <c r="PZ6" s="282"/>
      <c r="QA6" s="282">
        <f>PW6/PS6</f>
        <v>1</v>
      </c>
      <c r="QB6" s="283">
        <f>PX6/PT6</f>
        <v>4.1803278688524594</v>
      </c>
      <c r="QC6" s="391"/>
      <c r="QD6" s="412">
        <v>68</v>
      </c>
      <c r="QE6" s="278"/>
      <c r="QF6" s="280"/>
      <c r="QG6" s="407">
        <f>SUM(QE6:QF6)</f>
        <v>0</v>
      </c>
      <c r="QH6" s="281"/>
      <c r="QI6" s="281"/>
      <c r="QJ6" s="407">
        <f>SUM(QH6:QI6)</f>
        <v>0</v>
      </c>
      <c r="QK6" s="282"/>
      <c r="QL6" s="282"/>
      <c r="QM6" s="283"/>
      <c r="QN6" s="391"/>
      <c r="QO6" s="412">
        <v>0</v>
      </c>
      <c r="QP6" s="278">
        <v>11</v>
      </c>
      <c r="QQ6" s="280"/>
      <c r="QR6" s="280">
        <v>1</v>
      </c>
      <c r="QS6" s="407">
        <f>SUM(QP6:QR6)</f>
        <v>12</v>
      </c>
      <c r="QT6" s="281">
        <v>103</v>
      </c>
      <c r="QU6" s="281"/>
      <c r="QV6" s="281">
        <v>1</v>
      </c>
      <c r="QW6" s="407">
        <f>SUM(QT6:QV6)</f>
        <v>104</v>
      </c>
      <c r="QX6" s="282">
        <f>QT6/QP6</f>
        <v>9.3636363636363633</v>
      </c>
      <c r="QY6" s="282"/>
      <c r="QZ6" s="282">
        <f>QV6/QR6</f>
        <v>1</v>
      </c>
      <c r="RA6" s="283">
        <f>QW6/QS6</f>
        <v>8.6666666666666661</v>
      </c>
      <c r="RB6" s="391"/>
      <c r="RC6" s="412">
        <v>61.33</v>
      </c>
      <c r="RD6" s="278">
        <v>62</v>
      </c>
      <c r="RE6" s="280">
        <v>6</v>
      </c>
      <c r="RF6" s="407">
        <f>SUM(RD6:RE6)</f>
        <v>68</v>
      </c>
      <c r="RG6" s="281">
        <v>454</v>
      </c>
      <c r="RH6" s="281">
        <v>20</v>
      </c>
      <c r="RI6" s="407">
        <f>SUM(RG6:RH6)</f>
        <v>474</v>
      </c>
      <c r="RJ6" s="282">
        <f>RG6/RD6</f>
        <v>7.32258064516129</v>
      </c>
      <c r="RK6" s="282">
        <f>RH6/RE6</f>
        <v>3.3333333333333335</v>
      </c>
      <c r="RL6" s="283">
        <f>RI6/RF6</f>
        <v>6.9705882352941178</v>
      </c>
      <c r="RM6" s="391"/>
      <c r="RN6" s="412">
        <v>64</v>
      </c>
      <c r="RO6" s="278"/>
      <c r="RP6" s="280"/>
      <c r="RQ6" s="407">
        <f>SUM(RO6:RP6)</f>
        <v>0</v>
      </c>
      <c r="RR6" s="281"/>
      <c r="RS6" s="281"/>
      <c r="RT6" s="407">
        <f>SUM(RR6:RS6)</f>
        <v>0</v>
      </c>
      <c r="RU6" s="282"/>
      <c r="RV6" s="282"/>
      <c r="RW6" s="424"/>
      <c r="RX6" s="420"/>
      <c r="RY6" s="278"/>
      <c r="RZ6" s="280"/>
      <c r="SA6" s="407">
        <f>SUM(RY6:RZ6)</f>
        <v>0</v>
      </c>
      <c r="SB6" s="281"/>
      <c r="SC6" s="281"/>
      <c r="SD6" s="407">
        <f>SUM(SB6:SC6)</f>
        <v>0</v>
      </c>
      <c r="SE6" s="282"/>
      <c r="SF6" s="282"/>
      <c r="SG6" s="424"/>
      <c r="SH6" s="420"/>
      <c r="SI6" s="278"/>
      <c r="SJ6" s="280"/>
      <c r="SK6" s="407">
        <f>SUM(SI6:SJ6)</f>
        <v>0</v>
      </c>
      <c r="SL6" s="281"/>
      <c r="SM6" s="281"/>
      <c r="SN6" s="407">
        <f>SUM(SL6:SM6)</f>
        <v>0</v>
      </c>
      <c r="SO6" s="282"/>
      <c r="SP6" s="282"/>
      <c r="SQ6" s="283"/>
      <c r="SR6" s="391"/>
      <c r="SS6" s="412">
        <v>0</v>
      </c>
      <c r="ST6" s="278"/>
      <c r="SU6" s="280"/>
      <c r="SV6" s="407">
        <f>SUM(ST6:SU6)</f>
        <v>0</v>
      </c>
      <c r="SW6" s="281"/>
      <c r="SX6" s="281"/>
      <c r="SY6" s="407">
        <f>SUM(SW6:SX6)</f>
        <v>0</v>
      </c>
      <c r="SZ6" s="282"/>
      <c r="TA6" s="282"/>
      <c r="TB6" s="283"/>
      <c r="TC6" s="391"/>
      <c r="TD6" s="425">
        <v>0</v>
      </c>
      <c r="TE6" s="278"/>
      <c r="TF6" s="280"/>
      <c r="TG6" s="407">
        <f>SUM(TE6:TF6)</f>
        <v>0</v>
      </c>
      <c r="TH6" s="281"/>
      <c r="TI6" s="281"/>
      <c r="TJ6" s="407">
        <f>SUM(TH6:TI6)</f>
        <v>0</v>
      </c>
      <c r="TK6" s="282"/>
      <c r="TL6" s="282"/>
      <c r="TM6" s="283"/>
      <c r="TN6" s="391"/>
      <c r="TO6" s="412">
        <v>0</v>
      </c>
      <c r="TP6" s="278"/>
      <c r="TQ6" s="280"/>
      <c r="TR6" s="407">
        <f>SUM(TP6:TQ6)</f>
        <v>0</v>
      </c>
      <c r="TS6" s="281"/>
      <c r="TT6" s="281"/>
      <c r="TU6" s="407">
        <f>SUM(TS6:TT6)</f>
        <v>0</v>
      </c>
      <c r="TV6" s="282"/>
      <c r="TW6" s="282"/>
      <c r="TX6" s="283"/>
      <c r="TY6" s="391"/>
      <c r="TZ6" s="412">
        <v>0</v>
      </c>
      <c r="UA6" s="278"/>
      <c r="UB6" s="280"/>
      <c r="UC6" s="407">
        <f>SUM(UA6:UB6)</f>
        <v>0</v>
      </c>
      <c r="UD6" s="281"/>
      <c r="UE6" s="281"/>
      <c r="UF6" s="407">
        <f>SUM(UD6:UE6)</f>
        <v>0</v>
      </c>
      <c r="UG6" s="282"/>
      <c r="UH6" s="282"/>
      <c r="UI6" s="283"/>
      <c r="UJ6" s="391"/>
      <c r="UK6" s="285">
        <f>E6+S6+AG6+AU6+BI6+BW6+CK6+CY6+DM6+EA6+EO6+FC6+FQ6+GE6+GS6+HG6+HU6+IH6+IT6+JH6+JU6+KE6+KP6+LA6+LL6+LV6+MG6+MQ6+NA6+NK6+NV6+OI6+OU6+PH6+PT6+QG6+QS6+RF6+RQ6+SA6+SK6+SV6+TG6+TR6+UC6</f>
        <v>883</v>
      </c>
      <c r="UL6" s="281">
        <f>I6+W6+AK6+AY6+BM6+CA6+CO6+DC6+DQ6+EE6+ES6+FG6+FU6+GI6+GW6+HK6+HY6+IK6+IX6+JL6+JX6+KH6+KS6+LD6+LO6+LY6+MJ6+MT6+ND6+NN6+NZ6+OL6+OY6+PK6+PX6+QJ6+QW6+RI6+RT6+SD6+SN6+SY6+TJ6+TU6+UF6</f>
        <v>9116</v>
      </c>
      <c r="UM6" s="309">
        <f>UL6/UK6</f>
        <v>10.323895809739524</v>
      </c>
    </row>
    <row r="7" spans="1:559" s="35" customFormat="1" ht="32.25" customHeight="1">
      <c r="A7" s="274" t="s">
        <v>30</v>
      </c>
      <c r="B7" s="286">
        <v>101</v>
      </c>
      <c r="C7" s="287">
        <v>4</v>
      </c>
      <c r="D7" s="288">
        <v>8</v>
      </c>
      <c r="E7" s="407">
        <f t="shared" ref="E7:E8" si="1">SUM(B7:D7)</f>
        <v>113</v>
      </c>
      <c r="F7" s="281">
        <v>1762</v>
      </c>
      <c r="G7" s="281">
        <v>65</v>
      </c>
      <c r="H7" s="281">
        <v>10</v>
      </c>
      <c r="I7" s="407">
        <f t="shared" ref="I7:I22" si="2">SUM(F7:H7)</f>
        <v>1837</v>
      </c>
      <c r="J7" s="282">
        <f t="shared" ref="J7:M22" si="3">F7/B7</f>
        <v>17.445544554455445</v>
      </c>
      <c r="K7" s="282">
        <f t="shared" si="3"/>
        <v>16.25</v>
      </c>
      <c r="L7" s="282">
        <f t="shared" si="3"/>
        <v>1.25</v>
      </c>
      <c r="M7" s="283">
        <f t="shared" si="3"/>
        <v>16.256637168141594</v>
      </c>
      <c r="N7" s="391"/>
      <c r="O7" s="403">
        <v>73</v>
      </c>
      <c r="P7" s="286">
        <v>74</v>
      </c>
      <c r="Q7" s="288">
        <v>3</v>
      </c>
      <c r="R7" s="288">
        <v>6</v>
      </c>
      <c r="S7" s="407">
        <f t="shared" ref="S7:S22" si="4">SUM(P7:R7)</f>
        <v>83</v>
      </c>
      <c r="T7" s="281">
        <v>369</v>
      </c>
      <c r="U7" s="281">
        <v>15</v>
      </c>
      <c r="V7" s="281"/>
      <c r="W7" s="407">
        <f t="shared" ref="W7:W22" si="5">SUM(T7:V7)</f>
        <v>384</v>
      </c>
      <c r="X7" s="282">
        <f t="shared" ref="X7:AA22" si="6">T7/P7</f>
        <v>4.9864864864864868</v>
      </c>
      <c r="Y7" s="282">
        <f t="shared" si="6"/>
        <v>5</v>
      </c>
      <c r="Z7" s="282"/>
      <c r="AA7" s="283">
        <f t="shared" si="6"/>
        <v>4.6265060240963853</v>
      </c>
      <c r="AB7" s="391"/>
      <c r="AC7" s="403">
        <v>67</v>
      </c>
      <c r="AD7" s="286">
        <v>50</v>
      </c>
      <c r="AE7" s="288">
        <v>2</v>
      </c>
      <c r="AF7" s="288">
        <v>4</v>
      </c>
      <c r="AG7" s="407">
        <f t="shared" ref="AG7:AG22" si="7">SUM(AD7:AF7)</f>
        <v>56</v>
      </c>
      <c r="AH7" s="281">
        <v>708</v>
      </c>
      <c r="AI7" s="281">
        <v>40</v>
      </c>
      <c r="AJ7" s="281">
        <v>7</v>
      </c>
      <c r="AK7" s="407">
        <f t="shared" ref="AK7:AK22" si="8">SUM(AH7:AJ7)</f>
        <v>755</v>
      </c>
      <c r="AL7" s="282">
        <f t="shared" ref="AL7:AO22" si="9">AH7/AD7</f>
        <v>14.16</v>
      </c>
      <c r="AM7" s="282">
        <f t="shared" si="9"/>
        <v>20</v>
      </c>
      <c r="AN7" s="282">
        <f t="shared" si="9"/>
        <v>1.75</v>
      </c>
      <c r="AO7" s="283">
        <f t="shared" si="9"/>
        <v>13.482142857142858</v>
      </c>
      <c r="AP7" s="391"/>
      <c r="AQ7" s="405">
        <v>63.33</v>
      </c>
      <c r="AR7" s="286">
        <v>76</v>
      </c>
      <c r="AS7" s="288">
        <v>1</v>
      </c>
      <c r="AT7" s="288">
        <v>6</v>
      </c>
      <c r="AU7" s="407">
        <f t="shared" ref="AU7:AU22" si="10">SUM(AR7:AT7)</f>
        <v>83</v>
      </c>
      <c r="AV7" s="281">
        <v>462</v>
      </c>
      <c r="AW7" s="281">
        <v>6</v>
      </c>
      <c r="AX7" s="281">
        <v>2</v>
      </c>
      <c r="AY7" s="407">
        <f t="shared" ref="AY7:AY22" si="11">SUM(AV7:AX7)</f>
        <v>470</v>
      </c>
      <c r="AZ7" s="282">
        <f t="shared" ref="AZ7:BC22" si="12">AV7/AR7</f>
        <v>6.0789473684210522</v>
      </c>
      <c r="BA7" s="282">
        <f t="shared" si="12"/>
        <v>6</v>
      </c>
      <c r="BB7" s="282">
        <f t="shared" si="12"/>
        <v>0.33333333333333331</v>
      </c>
      <c r="BC7" s="283">
        <f t="shared" si="12"/>
        <v>5.6626506024096388</v>
      </c>
      <c r="BD7" s="391"/>
      <c r="BE7" s="403">
        <v>75</v>
      </c>
      <c r="BF7" s="286">
        <v>39</v>
      </c>
      <c r="BG7" s="288">
        <v>2</v>
      </c>
      <c r="BH7" s="288">
        <v>3</v>
      </c>
      <c r="BI7" s="407">
        <f t="shared" ref="BI7:BI22" si="13">SUM(BF7:BH7)</f>
        <v>44</v>
      </c>
      <c r="BJ7" s="281">
        <v>269</v>
      </c>
      <c r="BK7" s="281">
        <v>23</v>
      </c>
      <c r="BL7" s="281">
        <v>3</v>
      </c>
      <c r="BM7" s="407">
        <f t="shared" ref="BM7:BM22" si="14">SUM(BJ7:BL7)</f>
        <v>295</v>
      </c>
      <c r="BN7" s="282">
        <f t="shared" ref="BN7:BQ22" si="15">BJ7/BF7</f>
        <v>6.8974358974358978</v>
      </c>
      <c r="BO7" s="282">
        <f t="shared" si="15"/>
        <v>11.5</v>
      </c>
      <c r="BP7" s="282">
        <f t="shared" si="15"/>
        <v>1</v>
      </c>
      <c r="BQ7" s="283">
        <f t="shared" si="15"/>
        <v>6.7045454545454541</v>
      </c>
      <c r="BR7" s="391"/>
      <c r="BS7" s="403">
        <v>77.67</v>
      </c>
      <c r="BT7" s="286">
        <v>88</v>
      </c>
      <c r="BU7" s="288">
        <v>1</v>
      </c>
      <c r="BV7" s="288">
        <v>6</v>
      </c>
      <c r="BW7" s="407">
        <f t="shared" ref="BW7:BW22" si="16">SUM(BT7:BV7)</f>
        <v>95</v>
      </c>
      <c r="BX7" s="281">
        <v>1111</v>
      </c>
      <c r="BY7" s="281">
        <v>11</v>
      </c>
      <c r="BZ7" s="281">
        <v>9</v>
      </c>
      <c r="CA7" s="407">
        <f t="shared" ref="CA7:CA22" si="17">SUM(BX7:BZ7)</f>
        <v>1131</v>
      </c>
      <c r="CB7" s="282">
        <f t="shared" ref="CB7:CE22" si="18">BX7/BT7</f>
        <v>12.625</v>
      </c>
      <c r="CC7" s="282">
        <f t="shared" si="18"/>
        <v>11</v>
      </c>
      <c r="CD7" s="282">
        <f t="shared" si="18"/>
        <v>1.5</v>
      </c>
      <c r="CE7" s="283">
        <f t="shared" si="18"/>
        <v>11.905263157894737</v>
      </c>
      <c r="CF7" s="391"/>
      <c r="CG7" s="415">
        <v>62</v>
      </c>
      <c r="CH7" s="286">
        <v>38</v>
      </c>
      <c r="CI7" s="288">
        <v>3</v>
      </c>
      <c r="CJ7" s="288">
        <v>3</v>
      </c>
      <c r="CK7" s="407">
        <f t="shared" ref="CK7:CK22" si="19">SUM(CH7:CJ7)</f>
        <v>44</v>
      </c>
      <c r="CL7" s="281">
        <v>218</v>
      </c>
      <c r="CM7" s="281">
        <v>17</v>
      </c>
      <c r="CN7" s="281">
        <v>3</v>
      </c>
      <c r="CO7" s="407">
        <f t="shared" ref="CO7:CO22" si="20">SUM(CL7:CN7)</f>
        <v>238</v>
      </c>
      <c r="CP7" s="282">
        <f t="shared" ref="CP7:CS22" si="21">CL7/CH7</f>
        <v>5.7368421052631575</v>
      </c>
      <c r="CQ7" s="282">
        <f t="shared" si="21"/>
        <v>5.666666666666667</v>
      </c>
      <c r="CR7" s="282">
        <f t="shared" si="21"/>
        <v>1</v>
      </c>
      <c r="CS7" s="283">
        <f t="shared" si="21"/>
        <v>5.4090909090909092</v>
      </c>
      <c r="CT7" s="391"/>
      <c r="CU7" s="413">
        <v>62.33</v>
      </c>
      <c r="CV7" s="286">
        <v>37</v>
      </c>
      <c r="CW7" s="288">
        <v>1</v>
      </c>
      <c r="CX7" s="288">
        <v>3</v>
      </c>
      <c r="CY7" s="407">
        <f t="shared" ref="CY7:CY22" si="22">SUM(CV7:CX7)</f>
        <v>41</v>
      </c>
      <c r="CZ7" s="281">
        <v>284</v>
      </c>
      <c r="DA7" s="281">
        <v>9</v>
      </c>
      <c r="DB7" s="281">
        <v>5</v>
      </c>
      <c r="DC7" s="407">
        <f t="shared" ref="DC7:DC22" si="23">SUM(CZ7:DB7)</f>
        <v>298</v>
      </c>
      <c r="DD7" s="282">
        <f t="shared" ref="DD7:DG22" si="24">CZ7/CV7</f>
        <v>7.6756756756756754</v>
      </c>
      <c r="DE7" s="282">
        <f t="shared" si="24"/>
        <v>9</v>
      </c>
      <c r="DF7" s="282">
        <f t="shared" si="24"/>
        <v>1.6666666666666667</v>
      </c>
      <c r="DG7" s="283">
        <f t="shared" si="24"/>
        <v>7.2682926829268295</v>
      </c>
      <c r="DH7" s="391"/>
      <c r="DI7" s="413">
        <v>53.66</v>
      </c>
      <c r="DJ7" s="286">
        <v>28</v>
      </c>
      <c r="DK7" s="288">
        <v>3</v>
      </c>
      <c r="DL7" s="288">
        <v>2</v>
      </c>
      <c r="DM7" s="407">
        <f t="shared" ref="DM7:DM22" si="25">SUM(DJ7:DL7)</f>
        <v>33</v>
      </c>
      <c r="DN7" s="281">
        <v>324</v>
      </c>
      <c r="DO7" s="281">
        <v>26</v>
      </c>
      <c r="DP7" s="281">
        <v>1</v>
      </c>
      <c r="DQ7" s="407">
        <f t="shared" ref="DQ7:DQ22" si="26">SUM(DN7:DP7)</f>
        <v>351</v>
      </c>
      <c r="DR7" s="282">
        <f t="shared" ref="DR7:DU22" si="27">DN7/DJ7</f>
        <v>11.571428571428571</v>
      </c>
      <c r="DS7" s="282">
        <f t="shared" si="27"/>
        <v>8.6666666666666661</v>
      </c>
      <c r="DT7" s="282">
        <f t="shared" si="27"/>
        <v>0.5</v>
      </c>
      <c r="DU7" s="283">
        <f t="shared" si="27"/>
        <v>10.636363636363637</v>
      </c>
      <c r="DV7" s="391"/>
      <c r="DW7" s="413">
        <v>77</v>
      </c>
      <c r="DX7" s="286">
        <v>18</v>
      </c>
      <c r="DY7" s="288"/>
      <c r="DZ7" s="288">
        <v>1</v>
      </c>
      <c r="EA7" s="407">
        <f t="shared" ref="EA7:EA22" si="28">SUM(DX7:DZ7)</f>
        <v>19</v>
      </c>
      <c r="EB7" s="281">
        <v>139</v>
      </c>
      <c r="EC7" s="281"/>
      <c r="ED7" s="281">
        <v>1</v>
      </c>
      <c r="EE7" s="407">
        <f t="shared" ref="EE7:EE22" si="29">SUM(EB7:ED7)</f>
        <v>140</v>
      </c>
      <c r="EF7" s="282">
        <f t="shared" ref="EF7:EI22" si="30">EB7/DX7</f>
        <v>7.7222222222222223</v>
      </c>
      <c r="EG7" s="282"/>
      <c r="EH7" s="282">
        <f t="shared" si="30"/>
        <v>1</v>
      </c>
      <c r="EI7" s="283">
        <f t="shared" si="30"/>
        <v>7.3684210526315788</v>
      </c>
      <c r="EJ7" s="391"/>
      <c r="EK7" s="413">
        <v>56</v>
      </c>
      <c r="EL7" s="286">
        <v>126</v>
      </c>
      <c r="EM7" s="288"/>
      <c r="EN7" s="288">
        <v>9</v>
      </c>
      <c r="EO7" s="407">
        <f t="shared" ref="EO7:EO22" si="31">SUM(EL7:EN7)</f>
        <v>135</v>
      </c>
      <c r="EP7" s="281">
        <v>1090</v>
      </c>
      <c r="EQ7" s="281"/>
      <c r="ER7" s="281">
        <v>26</v>
      </c>
      <c r="ES7" s="407">
        <f t="shared" ref="ES7:ES22" si="32">SUM(EP7:ER7)</f>
        <v>1116</v>
      </c>
      <c r="ET7" s="282">
        <f t="shared" ref="ET7:EW22" si="33">EP7/EL7</f>
        <v>8.6507936507936503</v>
      </c>
      <c r="EU7" s="282"/>
      <c r="EV7" s="282">
        <f t="shared" si="33"/>
        <v>2.8888888888888888</v>
      </c>
      <c r="EW7" s="283">
        <f t="shared" si="33"/>
        <v>8.2666666666666675</v>
      </c>
      <c r="EX7" s="391"/>
      <c r="EY7" s="413">
        <v>70.34</v>
      </c>
      <c r="EZ7" s="286">
        <v>51</v>
      </c>
      <c r="FA7" s="288">
        <v>1</v>
      </c>
      <c r="FB7" s="288">
        <v>4</v>
      </c>
      <c r="FC7" s="407">
        <f t="shared" ref="FC7:FC22" si="34">SUM(EZ7:FB7)</f>
        <v>56</v>
      </c>
      <c r="FD7" s="281">
        <v>574</v>
      </c>
      <c r="FE7" s="281">
        <v>12</v>
      </c>
      <c r="FF7" s="281">
        <v>5</v>
      </c>
      <c r="FG7" s="407">
        <f t="shared" ref="FG7:FG22" si="35">SUM(FD7:FF7)</f>
        <v>591</v>
      </c>
      <c r="FH7" s="282">
        <f t="shared" ref="FH7:FK22" si="36">FD7/EZ7</f>
        <v>11.254901960784315</v>
      </c>
      <c r="FI7" s="282">
        <f t="shared" si="36"/>
        <v>12</v>
      </c>
      <c r="FJ7" s="282">
        <f t="shared" si="36"/>
        <v>1.25</v>
      </c>
      <c r="FK7" s="283">
        <f t="shared" si="36"/>
        <v>10.553571428571429</v>
      </c>
      <c r="FL7" s="391"/>
      <c r="FM7" s="413">
        <v>76.33</v>
      </c>
      <c r="FN7" s="286">
        <v>53</v>
      </c>
      <c r="FO7" s="288">
        <v>3</v>
      </c>
      <c r="FP7" s="288">
        <v>4</v>
      </c>
      <c r="FQ7" s="407">
        <f t="shared" ref="FQ7:FQ22" si="37">SUM(FN7:FP7)</f>
        <v>60</v>
      </c>
      <c r="FR7" s="281">
        <v>424</v>
      </c>
      <c r="FS7" s="281">
        <v>25</v>
      </c>
      <c r="FT7" s="281">
        <v>4</v>
      </c>
      <c r="FU7" s="407">
        <f t="shared" ref="FU7:FU22" si="38">SUM(FR7:FT7)</f>
        <v>453</v>
      </c>
      <c r="FV7" s="282">
        <f t="shared" ref="FV7:FY22" si="39">FR7/FN7</f>
        <v>8</v>
      </c>
      <c r="FW7" s="282">
        <f t="shared" si="39"/>
        <v>8.3333333333333339</v>
      </c>
      <c r="FX7" s="282">
        <f t="shared" si="39"/>
        <v>1</v>
      </c>
      <c r="FY7" s="283">
        <f t="shared" si="39"/>
        <v>7.55</v>
      </c>
      <c r="FZ7" s="391"/>
      <c r="GA7" s="413">
        <v>59.33</v>
      </c>
      <c r="GB7" s="286">
        <v>57</v>
      </c>
      <c r="GC7" s="288">
        <v>3</v>
      </c>
      <c r="GD7" s="288">
        <v>4</v>
      </c>
      <c r="GE7" s="407">
        <f t="shared" ref="GE7:GE22" si="40">SUM(GB7:GD7)</f>
        <v>64</v>
      </c>
      <c r="GF7" s="281">
        <v>973</v>
      </c>
      <c r="GG7" s="281">
        <v>43</v>
      </c>
      <c r="GH7" s="281">
        <v>5</v>
      </c>
      <c r="GI7" s="407">
        <f t="shared" ref="GI7:GI22" si="41">SUM(GF7:GH7)</f>
        <v>1021</v>
      </c>
      <c r="GJ7" s="282">
        <f t="shared" ref="GJ7:GM22" si="42">GF7/GB7</f>
        <v>17.07017543859649</v>
      </c>
      <c r="GK7" s="282">
        <f t="shared" si="42"/>
        <v>14.333333333333334</v>
      </c>
      <c r="GL7" s="282">
        <f t="shared" si="42"/>
        <v>1.25</v>
      </c>
      <c r="GM7" s="283">
        <f t="shared" si="42"/>
        <v>15.953125</v>
      </c>
      <c r="GN7" s="391"/>
      <c r="GO7" s="413">
        <v>82</v>
      </c>
      <c r="GP7" s="286">
        <v>18</v>
      </c>
      <c r="GQ7" s="288"/>
      <c r="GR7" s="288">
        <v>1</v>
      </c>
      <c r="GS7" s="407">
        <f t="shared" ref="GS7:GS22" si="43">SUM(GP7:GR7)</f>
        <v>19</v>
      </c>
      <c r="GT7" s="281">
        <v>466</v>
      </c>
      <c r="GU7" s="281"/>
      <c r="GV7" s="281">
        <v>5</v>
      </c>
      <c r="GW7" s="407">
        <f t="shared" ref="GW7:GW22" si="44">SUM(GT7:GV7)</f>
        <v>471</v>
      </c>
      <c r="GX7" s="282">
        <f t="shared" ref="GX7:HA7" si="45">GT7/GP7</f>
        <v>25.888888888888889</v>
      </c>
      <c r="GY7" s="282"/>
      <c r="GZ7" s="282">
        <f t="shared" si="45"/>
        <v>5</v>
      </c>
      <c r="HA7" s="283">
        <f t="shared" si="45"/>
        <v>24.789473684210527</v>
      </c>
      <c r="HB7" s="391"/>
      <c r="HC7" s="413">
        <v>71</v>
      </c>
      <c r="HD7" s="286">
        <v>26</v>
      </c>
      <c r="HE7" s="288"/>
      <c r="HF7" s="288">
        <v>2</v>
      </c>
      <c r="HG7" s="407">
        <f t="shared" ref="HG7:HG22" si="46">SUM(HD7:HF7)</f>
        <v>28</v>
      </c>
      <c r="HH7" s="281">
        <v>176</v>
      </c>
      <c r="HI7" s="281"/>
      <c r="HJ7" s="281">
        <v>4</v>
      </c>
      <c r="HK7" s="407">
        <f t="shared" ref="HK7:HK22" si="47">SUM(HH7:HJ7)</f>
        <v>180</v>
      </c>
      <c r="HL7" s="282">
        <f t="shared" ref="HL7:HO21" si="48">HH7/HD7</f>
        <v>6.7692307692307692</v>
      </c>
      <c r="HM7" s="282"/>
      <c r="HN7" s="282">
        <f t="shared" si="48"/>
        <v>2</v>
      </c>
      <c r="HO7" s="283">
        <f t="shared" si="48"/>
        <v>6.4285714285714288</v>
      </c>
      <c r="HP7" s="391"/>
      <c r="HQ7" s="413">
        <v>59.33</v>
      </c>
      <c r="HR7" s="286">
        <v>34</v>
      </c>
      <c r="HS7" s="288">
        <v>2</v>
      </c>
      <c r="HT7" s="288">
        <v>3</v>
      </c>
      <c r="HU7" s="407">
        <f t="shared" ref="HU7:HU22" si="49">SUM(HR7:HT7)</f>
        <v>39</v>
      </c>
      <c r="HV7" s="281">
        <v>77</v>
      </c>
      <c r="HW7" s="281">
        <v>6</v>
      </c>
      <c r="HX7" s="281"/>
      <c r="HY7" s="407">
        <f t="shared" ref="HY7:HY22" si="50">SUM(HV7:HX7)</f>
        <v>83</v>
      </c>
      <c r="HZ7" s="282">
        <f t="shared" ref="HZ7:IC22" si="51">HV7/HR7</f>
        <v>2.2647058823529411</v>
      </c>
      <c r="IA7" s="282">
        <f t="shared" si="51"/>
        <v>3</v>
      </c>
      <c r="IB7" s="282"/>
      <c r="IC7" s="283">
        <f t="shared" si="51"/>
        <v>2.1282051282051282</v>
      </c>
      <c r="ID7" s="391"/>
      <c r="IE7" s="413">
        <v>49.66</v>
      </c>
      <c r="IF7" s="278"/>
      <c r="IG7" s="288"/>
      <c r="IH7" s="407">
        <f t="shared" ref="IH7:IH22" si="52">SUM(IF7:IG7)</f>
        <v>0</v>
      </c>
      <c r="II7" s="281"/>
      <c r="IJ7" s="281"/>
      <c r="IK7" s="407">
        <f t="shared" ref="IK7:IK23" si="53">SUM(II7:IJ7)</f>
        <v>0</v>
      </c>
      <c r="IL7" s="282"/>
      <c r="IM7" s="282"/>
      <c r="IN7" s="283"/>
      <c r="IO7" s="391"/>
      <c r="IP7" s="413">
        <v>77.67</v>
      </c>
      <c r="IQ7" s="286">
        <v>14</v>
      </c>
      <c r="IR7" s="288">
        <v>1</v>
      </c>
      <c r="IS7" s="288">
        <v>1</v>
      </c>
      <c r="IT7" s="407">
        <f>SUM(IQ7:IS7)</f>
        <v>16</v>
      </c>
      <c r="IU7" s="281">
        <v>100</v>
      </c>
      <c r="IV7" s="281">
        <v>7</v>
      </c>
      <c r="IW7" s="281">
        <v>3</v>
      </c>
      <c r="IX7" s="407">
        <f t="shared" ref="IX7:IX22" si="54">SUM(IU7:IW7)</f>
        <v>110</v>
      </c>
      <c r="IY7" s="282">
        <f t="shared" ref="IY7:JB8" si="55">IU7/IQ7</f>
        <v>7.1428571428571432</v>
      </c>
      <c r="IZ7" s="282">
        <f t="shared" si="55"/>
        <v>7</v>
      </c>
      <c r="JA7" s="282">
        <f t="shared" si="55"/>
        <v>3</v>
      </c>
      <c r="JB7" s="283">
        <f t="shared" si="55"/>
        <v>6.875</v>
      </c>
      <c r="JC7" s="391"/>
      <c r="JD7" s="413">
        <v>0</v>
      </c>
      <c r="JE7" s="286">
        <v>40</v>
      </c>
      <c r="JF7" s="288">
        <v>6</v>
      </c>
      <c r="JG7" s="288">
        <v>3</v>
      </c>
      <c r="JH7" s="407">
        <f t="shared" ref="JH7:JH22" si="56">SUM(JE7:JG7)</f>
        <v>49</v>
      </c>
      <c r="JI7" s="281">
        <v>188</v>
      </c>
      <c r="JJ7" s="281">
        <v>40</v>
      </c>
      <c r="JK7" s="281">
        <v>2</v>
      </c>
      <c r="JL7" s="407">
        <f t="shared" ref="JL7:JL22" si="57">SUM(JI7:JK7)</f>
        <v>230</v>
      </c>
      <c r="JM7" s="282">
        <f t="shared" ref="JM7:JP22" si="58">JI7/JE7</f>
        <v>4.7</v>
      </c>
      <c r="JN7" s="282">
        <f t="shared" si="58"/>
        <v>6.666666666666667</v>
      </c>
      <c r="JO7" s="282">
        <f t="shared" si="58"/>
        <v>0.66666666666666663</v>
      </c>
      <c r="JP7" s="283">
        <f t="shared" si="58"/>
        <v>4.6938775510204085</v>
      </c>
      <c r="JQ7" s="391"/>
      <c r="JR7" s="413">
        <v>68.67</v>
      </c>
      <c r="JS7" s="286"/>
      <c r="JT7" s="288"/>
      <c r="JU7" s="407">
        <f t="shared" ref="JU7:JU22" si="59">SUM(JS7:JT7)</f>
        <v>0</v>
      </c>
      <c r="JV7" s="281"/>
      <c r="JW7" s="281"/>
      <c r="JX7" s="407">
        <f t="shared" ref="JX7:JX23" si="60">SUM(JV7:JW7)</f>
        <v>0</v>
      </c>
      <c r="JY7" s="282"/>
      <c r="JZ7" s="282"/>
      <c r="KA7" s="283"/>
      <c r="KB7" s="416"/>
      <c r="KC7" s="286">
        <v>3</v>
      </c>
      <c r="KD7" s="288"/>
      <c r="KE7" s="407">
        <f t="shared" ref="KE7:KE22" si="61">SUM(KC7:KD7)</f>
        <v>3</v>
      </c>
      <c r="KF7" s="281">
        <v>23</v>
      </c>
      <c r="KG7" s="281"/>
      <c r="KH7" s="407">
        <f t="shared" ref="KH7:KH23" si="62">SUM(KF7:KG7)</f>
        <v>23</v>
      </c>
      <c r="KI7" s="282">
        <f t="shared" ref="KI7:KK7" si="63">KF7/KC7</f>
        <v>7.666666666666667</v>
      </c>
      <c r="KJ7" s="282"/>
      <c r="KK7" s="283">
        <f t="shared" si="63"/>
        <v>7.666666666666667</v>
      </c>
      <c r="KL7" s="391"/>
      <c r="KM7" s="413">
        <v>67.67</v>
      </c>
      <c r="KN7" s="286">
        <v>2</v>
      </c>
      <c r="KO7" s="288">
        <v>1</v>
      </c>
      <c r="KP7" s="407">
        <f t="shared" ref="KP7:KP22" si="64">SUM(KN7:KO7)</f>
        <v>3</v>
      </c>
      <c r="KQ7" s="281">
        <v>23</v>
      </c>
      <c r="KR7" s="281"/>
      <c r="KS7" s="407">
        <f t="shared" ref="KS7:KS23" si="65">SUM(KQ7:KR7)</f>
        <v>23</v>
      </c>
      <c r="KT7" s="282">
        <f t="shared" ref="KT7:KV20" si="66">KQ7/KN7</f>
        <v>11.5</v>
      </c>
      <c r="KU7" s="282"/>
      <c r="KV7" s="283">
        <f t="shared" si="66"/>
        <v>7.666666666666667</v>
      </c>
      <c r="KW7" s="391"/>
      <c r="KX7" s="413">
        <v>67.67</v>
      </c>
      <c r="KY7" s="286"/>
      <c r="KZ7" s="288"/>
      <c r="LA7" s="407">
        <f t="shared" ref="LA7:LA22" si="67">SUM(KY7:KZ7)</f>
        <v>0</v>
      </c>
      <c r="LB7" s="281"/>
      <c r="LC7" s="281"/>
      <c r="LD7" s="407">
        <f t="shared" ref="LD7:LD23" si="68">SUM(LB7:LC7)</f>
        <v>0</v>
      </c>
      <c r="LE7" s="282"/>
      <c r="LF7" s="282"/>
      <c r="LG7" s="283"/>
      <c r="LH7" s="391"/>
      <c r="LI7" s="413">
        <v>67.67</v>
      </c>
      <c r="LJ7" s="286"/>
      <c r="LK7" s="288"/>
      <c r="LL7" s="407">
        <f t="shared" ref="LL7:LL22" si="69">SUM(LJ7:LK7)</f>
        <v>0</v>
      </c>
      <c r="LM7" s="281"/>
      <c r="LN7" s="281"/>
      <c r="LO7" s="407">
        <f t="shared" ref="LO7:LO23" si="70">SUM(LM7:LN7)</f>
        <v>0</v>
      </c>
      <c r="LP7" s="282"/>
      <c r="LQ7" s="282"/>
      <c r="LR7" s="283"/>
      <c r="LS7" s="416"/>
      <c r="LT7" s="286">
        <v>2</v>
      </c>
      <c r="LU7" s="288">
        <v>1</v>
      </c>
      <c r="LV7" s="407">
        <f t="shared" ref="LV7:LV22" si="71">SUM(LT7:LU7)</f>
        <v>3</v>
      </c>
      <c r="LW7" s="281">
        <v>15</v>
      </c>
      <c r="LX7" s="281"/>
      <c r="LY7" s="407">
        <f t="shared" ref="LY7:LY23" si="72">SUM(LW7:LX7)</f>
        <v>15</v>
      </c>
      <c r="LZ7" s="282">
        <f t="shared" ref="LZ7:MB8" si="73">LW7/LT7</f>
        <v>7.5</v>
      </c>
      <c r="MA7" s="282"/>
      <c r="MB7" s="283">
        <f t="shared" si="73"/>
        <v>5</v>
      </c>
      <c r="MC7" s="391"/>
      <c r="MD7" s="413">
        <v>60.33</v>
      </c>
      <c r="ME7" s="286">
        <v>3</v>
      </c>
      <c r="MF7" s="288"/>
      <c r="MG7" s="407">
        <f t="shared" ref="MG7:MG22" si="74">SUM(ME7:MF7)</f>
        <v>3</v>
      </c>
      <c r="MH7" s="281">
        <v>23</v>
      </c>
      <c r="MI7" s="281"/>
      <c r="MJ7" s="407">
        <f t="shared" ref="MJ7:MJ23" si="75">SUM(MH7:MI7)</f>
        <v>23</v>
      </c>
      <c r="MK7" s="400">
        <f t="shared" ref="MK7:MM7" si="76">MH7/ME7</f>
        <v>7.666666666666667</v>
      </c>
      <c r="ML7" s="400"/>
      <c r="MM7" s="395">
        <f t="shared" si="76"/>
        <v>7.666666666666667</v>
      </c>
      <c r="MN7" s="420"/>
      <c r="MO7" s="286">
        <v>3</v>
      </c>
      <c r="MP7" s="288"/>
      <c r="MQ7" s="407">
        <f t="shared" ref="MQ7:MQ22" si="77">SUM(MO7:MP7)</f>
        <v>3</v>
      </c>
      <c r="MR7" s="281">
        <v>18</v>
      </c>
      <c r="MS7" s="281"/>
      <c r="MT7" s="407">
        <f t="shared" ref="MT7:MT23" si="78">SUM(MR7:MS7)</f>
        <v>18</v>
      </c>
      <c r="MU7" s="282">
        <f t="shared" ref="MU7:MW8" si="79">MR7/MO7</f>
        <v>6</v>
      </c>
      <c r="MV7" s="282"/>
      <c r="MW7" s="283">
        <f t="shared" si="79"/>
        <v>6</v>
      </c>
      <c r="MX7" s="420"/>
      <c r="MY7" s="286"/>
      <c r="MZ7" s="288"/>
      <c r="NA7" s="407">
        <f t="shared" ref="NA7:NA22" si="80">SUM(MY7:MZ7)</f>
        <v>0</v>
      </c>
      <c r="NB7" s="281"/>
      <c r="NC7" s="281"/>
      <c r="ND7" s="407">
        <f t="shared" ref="ND7:ND23" si="81">SUM(NB7:NC7)</f>
        <v>0</v>
      </c>
      <c r="NE7" s="282"/>
      <c r="NF7" s="282"/>
      <c r="NG7" s="283"/>
      <c r="NH7" s="420"/>
      <c r="NI7" s="286"/>
      <c r="NJ7" s="288"/>
      <c r="NK7" s="407">
        <f t="shared" ref="NK7:NK22" si="82">SUM(NI7:NJ7)</f>
        <v>0</v>
      </c>
      <c r="NL7" s="281"/>
      <c r="NM7" s="281"/>
      <c r="NN7" s="407">
        <f t="shared" ref="NN7:NN23" si="83">SUM(NL7:NM7)</f>
        <v>0</v>
      </c>
      <c r="NO7" s="282"/>
      <c r="NP7" s="282"/>
      <c r="NQ7" s="283"/>
      <c r="NR7" s="420"/>
      <c r="NS7" s="286">
        <v>45</v>
      </c>
      <c r="NT7" s="288"/>
      <c r="NU7" s="288">
        <v>4</v>
      </c>
      <c r="NV7" s="407">
        <f t="shared" ref="NV7:NV22" si="84">SUM(NS7:NU7)</f>
        <v>49</v>
      </c>
      <c r="NW7" s="281">
        <v>391</v>
      </c>
      <c r="NX7" s="281"/>
      <c r="NY7" s="281">
        <v>3</v>
      </c>
      <c r="NZ7" s="407">
        <f t="shared" ref="NZ7:NZ22" si="85">SUM(NW7:NY7)</f>
        <v>394</v>
      </c>
      <c r="OA7" s="282">
        <f t="shared" ref="OA7:OD22" si="86">NW7/NS7</f>
        <v>8.6888888888888882</v>
      </c>
      <c r="OB7" s="282"/>
      <c r="OC7" s="282">
        <f t="shared" si="86"/>
        <v>0.75</v>
      </c>
      <c r="OD7" s="283">
        <f t="shared" si="86"/>
        <v>8.0408163265306118</v>
      </c>
      <c r="OE7" s="391"/>
      <c r="OF7" s="411">
        <v>57</v>
      </c>
      <c r="OG7" s="286">
        <v>40</v>
      </c>
      <c r="OH7" s="288">
        <v>3</v>
      </c>
      <c r="OI7" s="407">
        <f t="shared" ref="OI7:OI22" si="87">SUM(OG7:OH7)</f>
        <v>43</v>
      </c>
      <c r="OJ7" s="281">
        <v>291</v>
      </c>
      <c r="OK7" s="281">
        <v>1</v>
      </c>
      <c r="OL7" s="407">
        <f t="shared" ref="OL7:OL23" si="88">SUM(OJ7:OK7)</f>
        <v>292</v>
      </c>
      <c r="OM7" s="282">
        <f t="shared" ref="OM7:OO7" si="89">OJ7/OG7</f>
        <v>7.2750000000000004</v>
      </c>
      <c r="ON7" s="282">
        <f t="shared" si="89"/>
        <v>0.33333333333333331</v>
      </c>
      <c r="OO7" s="283">
        <f t="shared" si="89"/>
        <v>6.7906976744186043</v>
      </c>
      <c r="OP7" s="391"/>
      <c r="OQ7" s="413">
        <v>57</v>
      </c>
      <c r="OR7" s="286">
        <v>37</v>
      </c>
      <c r="OS7" s="288"/>
      <c r="OT7" s="288">
        <v>3</v>
      </c>
      <c r="OU7" s="407">
        <f t="shared" si="0"/>
        <v>40</v>
      </c>
      <c r="OV7" s="281">
        <v>294</v>
      </c>
      <c r="OW7" s="281"/>
      <c r="OX7" s="281">
        <v>2</v>
      </c>
      <c r="OY7" s="407">
        <f t="shared" ref="OY7:OY22" si="90">SUM(OV7:OX7)</f>
        <v>296</v>
      </c>
      <c r="OZ7" s="282">
        <f t="shared" ref="OZ7:PC22" si="91">OV7/OR7</f>
        <v>7.9459459459459456</v>
      </c>
      <c r="PA7" s="282"/>
      <c r="PB7" s="282">
        <f t="shared" si="91"/>
        <v>0.66666666666666663</v>
      </c>
      <c r="PC7" s="283">
        <f t="shared" si="91"/>
        <v>7.4</v>
      </c>
      <c r="PD7" s="391"/>
      <c r="PE7" s="413">
        <v>55.66</v>
      </c>
      <c r="PF7" s="286">
        <v>74</v>
      </c>
      <c r="PG7" s="288">
        <v>6</v>
      </c>
      <c r="PH7" s="407">
        <f t="shared" ref="PH7:PH23" si="92">SUM(PF7:PG7)</f>
        <v>80</v>
      </c>
      <c r="PI7" s="281">
        <v>291</v>
      </c>
      <c r="PJ7" s="281">
        <v>2</v>
      </c>
      <c r="PK7" s="407">
        <f t="shared" ref="PK7:PK23" si="93">SUM(PI7:PJ7)</f>
        <v>293</v>
      </c>
      <c r="PL7" s="282">
        <f t="shared" ref="PL7:PN7" si="94">PI7/PF7</f>
        <v>3.9324324324324325</v>
      </c>
      <c r="PM7" s="282">
        <f t="shared" si="94"/>
        <v>0.33333333333333331</v>
      </c>
      <c r="PN7" s="283">
        <f t="shared" si="94"/>
        <v>3.6625000000000001</v>
      </c>
      <c r="PO7" s="391"/>
      <c r="PP7" s="413">
        <v>63.67</v>
      </c>
      <c r="PQ7" s="286">
        <v>101</v>
      </c>
      <c r="PR7" s="288"/>
      <c r="PS7" s="288">
        <v>7</v>
      </c>
      <c r="PT7" s="407">
        <f t="shared" ref="PT7:PT22" si="95">SUM(PQ7:PS7)</f>
        <v>108</v>
      </c>
      <c r="PU7" s="281">
        <v>305</v>
      </c>
      <c r="PV7" s="281"/>
      <c r="PW7" s="281">
        <v>2</v>
      </c>
      <c r="PX7" s="407">
        <f t="shared" ref="PX7:PX23" si="96">SUM(PU7:PW7)</f>
        <v>307</v>
      </c>
      <c r="PY7" s="282"/>
      <c r="PZ7" s="282"/>
      <c r="QA7" s="282">
        <f t="shared" ref="QA7:QB7" si="97">PW7/PS7</f>
        <v>0.2857142857142857</v>
      </c>
      <c r="QB7" s="283">
        <f t="shared" si="97"/>
        <v>2.8425925925925926</v>
      </c>
      <c r="QC7" s="391"/>
      <c r="QD7" s="413">
        <v>56.33</v>
      </c>
      <c r="QE7" s="286">
        <v>17</v>
      </c>
      <c r="QF7" s="288">
        <v>1</v>
      </c>
      <c r="QG7" s="407">
        <f>SUM(QE7:QF7)</f>
        <v>18</v>
      </c>
      <c r="QH7" s="281">
        <v>86</v>
      </c>
      <c r="QI7" s="281">
        <v>2</v>
      </c>
      <c r="QJ7" s="407">
        <f t="shared" ref="QJ7:QJ23" si="98">SUM(QH7:QI7)</f>
        <v>88</v>
      </c>
      <c r="QK7" s="282">
        <f t="shared" ref="QK7:QM7" si="99">QH7/QE7</f>
        <v>5.0588235294117645</v>
      </c>
      <c r="QL7" s="282">
        <f t="shared" si="99"/>
        <v>2</v>
      </c>
      <c r="QM7" s="283">
        <f t="shared" si="99"/>
        <v>4.8888888888888893</v>
      </c>
      <c r="QN7" s="391"/>
      <c r="QO7" s="413">
        <v>61.33</v>
      </c>
      <c r="QP7" s="286">
        <v>10</v>
      </c>
      <c r="QQ7" s="288"/>
      <c r="QR7" s="288">
        <v>1</v>
      </c>
      <c r="QS7" s="407">
        <f t="shared" ref="QS7:QS9" si="100">SUM(QP7:QR7)</f>
        <v>11</v>
      </c>
      <c r="QT7" s="281">
        <v>90</v>
      </c>
      <c r="QU7" s="281"/>
      <c r="QV7" s="281">
        <v>2</v>
      </c>
      <c r="QW7" s="407">
        <f t="shared" ref="QW7:QW22" si="101">SUM(QT7:QV7)</f>
        <v>92</v>
      </c>
      <c r="QX7" s="282">
        <f t="shared" ref="QX7:RA22" si="102">QT7/QP7</f>
        <v>9</v>
      </c>
      <c r="QY7" s="282"/>
      <c r="QZ7" s="282">
        <f t="shared" si="102"/>
        <v>2</v>
      </c>
      <c r="RA7" s="283">
        <f t="shared" si="102"/>
        <v>8.3636363636363633</v>
      </c>
      <c r="RB7" s="391"/>
      <c r="RC7" s="413">
        <v>51.67</v>
      </c>
      <c r="RD7" s="286">
        <v>166</v>
      </c>
      <c r="RE7" s="288">
        <v>13</v>
      </c>
      <c r="RF7" s="407">
        <f t="shared" ref="RF7:RF23" si="103">SUM(RD7:RE7)</f>
        <v>179</v>
      </c>
      <c r="RG7" s="281">
        <v>1083</v>
      </c>
      <c r="RH7" s="281">
        <v>25</v>
      </c>
      <c r="RI7" s="407">
        <f t="shared" ref="RI7:RI23" si="104">SUM(RG7:RH7)</f>
        <v>1108</v>
      </c>
      <c r="RJ7" s="282">
        <f t="shared" ref="RJ7:RL22" si="105">RG7/RD7</f>
        <v>6.524096385542169</v>
      </c>
      <c r="RK7" s="282">
        <f t="shared" si="105"/>
        <v>1.9230769230769231</v>
      </c>
      <c r="RL7" s="283">
        <f t="shared" si="105"/>
        <v>6.1899441340782122</v>
      </c>
      <c r="RM7" s="391"/>
      <c r="RN7" s="413">
        <v>60.33</v>
      </c>
      <c r="RO7" s="286"/>
      <c r="RP7" s="288"/>
      <c r="RQ7" s="407">
        <f t="shared" ref="RQ7:RQ23" si="106">SUM(RO7:RP7)</f>
        <v>0</v>
      </c>
      <c r="RR7" s="281"/>
      <c r="RS7" s="281"/>
      <c r="RT7" s="407">
        <f t="shared" ref="RT7:RT23" si="107">SUM(RR7:RS7)</f>
        <v>0</v>
      </c>
      <c r="RU7" s="282"/>
      <c r="RV7" s="282"/>
      <c r="RW7" s="283"/>
      <c r="RX7" s="420"/>
      <c r="RY7" s="286"/>
      <c r="RZ7" s="288"/>
      <c r="SA7" s="407">
        <f t="shared" ref="SA7:SA23" si="108">SUM(RY7:RZ7)</f>
        <v>0</v>
      </c>
      <c r="SB7" s="281"/>
      <c r="SC7" s="281"/>
      <c r="SD7" s="407">
        <f t="shared" ref="SD7:SD23" si="109">SUM(SB7:SC7)</f>
        <v>0</v>
      </c>
      <c r="SE7" s="282"/>
      <c r="SF7" s="282"/>
      <c r="SG7" s="283"/>
      <c r="SH7" s="420"/>
      <c r="SI7" s="286"/>
      <c r="SJ7" s="288"/>
      <c r="SK7" s="407">
        <f t="shared" ref="SK7:SK23" si="110">SUM(SI7:SJ7)</f>
        <v>0</v>
      </c>
      <c r="SL7" s="281"/>
      <c r="SM7" s="281"/>
      <c r="SN7" s="407">
        <f t="shared" ref="SN7:SN23" si="111">SUM(SL7:SM7)</f>
        <v>0</v>
      </c>
      <c r="SO7" s="282"/>
      <c r="SP7" s="282"/>
      <c r="SQ7" s="283"/>
      <c r="SR7" s="391"/>
      <c r="SS7" s="413">
        <v>0</v>
      </c>
      <c r="ST7" s="286"/>
      <c r="SU7" s="288"/>
      <c r="SV7" s="407">
        <f t="shared" ref="SV7:SV23" si="112">SUM(ST7:SU7)</f>
        <v>0</v>
      </c>
      <c r="SW7" s="281"/>
      <c r="SX7" s="281"/>
      <c r="SY7" s="407">
        <f t="shared" ref="SY7:SY23" si="113">SUM(SW7:SX7)</f>
        <v>0</v>
      </c>
      <c r="SZ7" s="282"/>
      <c r="TA7" s="282"/>
      <c r="TB7" s="283"/>
      <c r="TC7" s="391"/>
      <c r="TD7" s="426">
        <v>0</v>
      </c>
      <c r="TE7" s="286"/>
      <c r="TF7" s="288"/>
      <c r="TG7" s="407">
        <f t="shared" ref="TG7:TG23" si="114">SUM(TE7:TF7)</f>
        <v>0</v>
      </c>
      <c r="TH7" s="281"/>
      <c r="TI7" s="281"/>
      <c r="TJ7" s="407">
        <f t="shared" ref="TJ7:TJ23" si="115">SUM(TH7:TI7)</f>
        <v>0</v>
      </c>
      <c r="TK7" s="282"/>
      <c r="TL7" s="282"/>
      <c r="TM7" s="283"/>
      <c r="TN7" s="391"/>
      <c r="TO7" s="413">
        <v>0</v>
      </c>
      <c r="TP7" s="286"/>
      <c r="TQ7" s="288"/>
      <c r="TR7" s="407">
        <f t="shared" ref="TR7:TR23" si="116">SUM(TP7:TQ7)</f>
        <v>0</v>
      </c>
      <c r="TS7" s="281"/>
      <c r="TT7" s="281"/>
      <c r="TU7" s="407">
        <f t="shared" ref="TU7:TU23" si="117">SUM(TS7:TT7)</f>
        <v>0</v>
      </c>
      <c r="TV7" s="282"/>
      <c r="TW7" s="282"/>
      <c r="TX7" s="283"/>
      <c r="TY7" s="391"/>
      <c r="TZ7" s="413">
        <v>0</v>
      </c>
      <c r="UA7" s="286"/>
      <c r="UB7" s="288"/>
      <c r="UC7" s="407">
        <f t="shared" ref="UC7:UC23" si="118">SUM(UA7:UB7)</f>
        <v>0</v>
      </c>
      <c r="UD7" s="281"/>
      <c r="UE7" s="281"/>
      <c r="UF7" s="407">
        <f t="shared" ref="UF7:UF23" si="119">SUM(UD7:UE7)</f>
        <v>0</v>
      </c>
      <c r="UG7" s="282"/>
      <c r="UH7" s="282"/>
      <c r="UI7" s="283"/>
      <c r="UJ7" s="391"/>
      <c r="UK7" s="285">
        <f>E7+S7+AG7+AU7+BI7+BW7+CK7+CY7+DM7+EA7+EO7+FC7+FQ7+GE7+GS7+HG7+HU7+IH7+IT7+JH7+JU7+KE7+KP7+LA7+LL7+LV7+MG7+MQ7+NA7+NK7+NV7+OI7+OU7+PH7+PT7+QG7+QS7+RF7+RQ7+SA7+SK7+SV7+TG7+TR7+UC7</f>
        <v>1620</v>
      </c>
      <c r="UL7" s="281">
        <f>I7+W7+AK7+AY7+BM7+CA7+CO7+DC7+DQ7+EE7+ES7+FG7+FU7+GI7+GW7+HK7+HY7+IK7+IX7+JL7+JX7+KH7+KS7+LD7+LO7+LY7+MJ7+MT7+ND7+NN7+NZ7+OL7+OY7+PK7+PX7+QJ7+QW7+RI7+RT7+SD7+SN7+SY7+TJ7+TU7+UF7</f>
        <v>13126</v>
      </c>
      <c r="UM7" s="310">
        <f t="shared" ref="UM7:UM22" si="120">UL7/UK7</f>
        <v>8.102469135802469</v>
      </c>
    </row>
    <row r="8" spans="1:559" s="35" customFormat="1" ht="32.25" customHeight="1">
      <c r="A8" s="274" t="s">
        <v>31</v>
      </c>
      <c r="B8" s="286">
        <v>8</v>
      </c>
      <c r="C8" s="287"/>
      <c r="D8" s="288"/>
      <c r="E8" s="407">
        <f t="shared" si="1"/>
        <v>8</v>
      </c>
      <c r="F8" s="281">
        <v>168</v>
      </c>
      <c r="G8" s="281"/>
      <c r="H8" s="281"/>
      <c r="I8" s="407">
        <f t="shared" si="2"/>
        <v>168</v>
      </c>
      <c r="J8" s="282">
        <f t="shared" si="3"/>
        <v>21</v>
      </c>
      <c r="K8" s="282"/>
      <c r="L8" s="282"/>
      <c r="M8" s="283">
        <f t="shared" si="3"/>
        <v>21</v>
      </c>
      <c r="N8" s="391"/>
      <c r="O8" s="403">
        <v>73.67</v>
      </c>
      <c r="P8" s="286">
        <v>8</v>
      </c>
      <c r="Q8" s="288"/>
      <c r="R8" s="288">
        <v>1</v>
      </c>
      <c r="S8" s="407">
        <f t="shared" si="4"/>
        <v>9</v>
      </c>
      <c r="T8" s="281">
        <v>39</v>
      </c>
      <c r="U8" s="281"/>
      <c r="V8" s="281"/>
      <c r="W8" s="407">
        <f t="shared" si="5"/>
        <v>39</v>
      </c>
      <c r="X8" s="282">
        <f t="shared" si="6"/>
        <v>4.875</v>
      </c>
      <c r="Y8" s="282"/>
      <c r="Z8" s="282"/>
      <c r="AA8" s="283">
        <f t="shared" si="6"/>
        <v>4.333333333333333</v>
      </c>
      <c r="AB8" s="391"/>
      <c r="AC8" s="403">
        <v>67.34</v>
      </c>
      <c r="AD8" s="286">
        <v>7</v>
      </c>
      <c r="AE8" s="288"/>
      <c r="AF8" s="288">
        <v>1</v>
      </c>
      <c r="AG8" s="407">
        <f t="shared" si="7"/>
        <v>8</v>
      </c>
      <c r="AH8" s="281">
        <v>135</v>
      </c>
      <c r="AI8" s="281"/>
      <c r="AJ8" s="281">
        <v>2</v>
      </c>
      <c r="AK8" s="407">
        <f t="shared" si="8"/>
        <v>137</v>
      </c>
      <c r="AL8" s="282">
        <f t="shared" si="9"/>
        <v>19.285714285714285</v>
      </c>
      <c r="AM8" s="282"/>
      <c r="AN8" s="282">
        <f t="shared" si="9"/>
        <v>2</v>
      </c>
      <c r="AO8" s="283">
        <f t="shared" si="9"/>
        <v>17.125</v>
      </c>
      <c r="AP8" s="391"/>
      <c r="AQ8" s="405">
        <v>62.34</v>
      </c>
      <c r="AR8" s="286">
        <v>13</v>
      </c>
      <c r="AS8" s="288"/>
      <c r="AT8" s="288">
        <v>1</v>
      </c>
      <c r="AU8" s="407">
        <f t="shared" si="10"/>
        <v>14</v>
      </c>
      <c r="AV8" s="281">
        <v>100</v>
      </c>
      <c r="AW8" s="281"/>
      <c r="AX8" s="281"/>
      <c r="AY8" s="407">
        <f t="shared" si="11"/>
        <v>100</v>
      </c>
      <c r="AZ8" s="282">
        <f t="shared" si="12"/>
        <v>7.6923076923076925</v>
      </c>
      <c r="BA8" s="282"/>
      <c r="BB8" s="282"/>
      <c r="BC8" s="283">
        <f t="shared" si="12"/>
        <v>7.1428571428571432</v>
      </c>
      <c r="BD8" s="391"/>
      <c r="BE8" s="403">
        <v>0</v>
      </c>
      <c r="BF8" s="286">
        <v>11</v>
      </c>
      <c r="BG8" s="288"/>
      <c r="BH8" s="288">
        <v>1</v>
      </c>
      <c r="BI8" s="407">
        <f t="shared" si="13"/>
        <v>12</v>
      </c>
      <c r="BJ8" s="281">
        <v>69</v>
      </c>
      <c r="BK8" s="281"/>
      <c r="BL8" s="281">
        <v>2</v>
      </c>
      <c r="BM8" s="407">
        <f t="shared" si="14"/>
        <v>71</v>
      </c>
      <c r="BN8" s="282">
        <f t="shared" si="15"/>
        <v>6.2727272727272725</v>
      </c>
      <c r="BO8" s="282"/>
      <c r="BP8" s="282">
        <f t="shared" si="15"/>
        <v>2</v>
      </c>
      <c r="BQ8" s="283">
        <f t="shared" si="15"/>
        <v>5.916666666666667</v>
      </c>
      <c r="BR8" s="391"/>
      <c r="BS8" s="403">
        <v>0</v>
      </c>
      <c r="BT8" s="286">
        <v>5</v>
      </c>
      <c r="BU8" s="288"/>
      <c r="BV8" s="288"/>
      <c r="BW8" s="407">
        <f t="shared" si="16"/>
        <v>5</v>
      </c>
      <c r="BX8" s="281">
        <v>102</v>
      </c>
      <c r="BY8" s="281"/>
      <c r="BZ8" s="281"/>
      <c r="CA8" s="407">
        <f t="shared" si="17"/>
        <v>102</v>
      </c>
      <c r="CB8" s="282">
        <f t="shared" si="18"/>
        <v>20.399999999999999</v>
      </c>
      <c r="CC8" s="282"/>
      <c r="CD8" s="282"/>
      <c r="CE8" s="283">
        <f t="shared" si="18"/>
        <v>20.399999999999999</v>
      </c>
      <c r="CF8" s="391"/>
      <c r="CG8" s="415">
        <v>62</v>
      </c>
      <c r="CH8" s="286">
        <v>3</v>
      </c>
      <c r="CI8" s="288"/>
      <c r="CJ8" s="288"/>
      <c r="CK8" s="407">
        <f t="shared" si="19"/>
        <v>3</v>
      </c>
      <c r="CL8" s="281">
        <v>19</v>
      </c>
      <c r="CM8" s="281"/>
      <c r="CN8" s="281"/>
      <c r="CO8" s="407">
        <f t="shared" si="20"/>
        <v>19</v>
      </c>
      <c r="CP8" s="282">
        <f t="shared" si="21"/>
        <v>6.333333333333333</v>
      </c>
      <c r="CQ8" s="282"/>
      <c r="CR8" s="282"/>
      <c r="CS8" s="283">
        <f t="shared" si="21"/>
        <v>6.333333333333333</v>
      </c>
      <c r="CT8" s="391"/>
      <c r="CU8" s="413">
        <v>61</v>
      </c>
      <c r="CV8" s="286"/>
      <c r="CW8" s="288"/>
      <c r="CX8" s="288"/>
      <c r="CY8" s="407">
        <f t="shared" si="22"/>
        <v>0</v>
      </c>
      <c r="CZ8" s="281"/>
      <c r="DA8" s="281"/>
      <c r="DB8" s="281"/>
      <c r="DC8" s="407">
        <f t="shared" si="23"/>
        <v>0</v>
      </c>
      <c r="DD8" s="282"/>
      <c r="DE8" s="282"/>
      <c r="DF8" s="282"/>
      <c r="DG8" s="283">
        <v>0</v>
      </c>
      <c r="DH8" s="391"/>
      <c r="DI8" s="413">
        <v>56.66</v>
      </c>
      <c r="DJ8" s="286">
        <v>5</v>
      </c>
      <c r="DK8" s="288"/>
      <c r="DL8" s="288"/>
      <c r="DM8" s="407">
        <f t="shared" si="25"/>
        <v>5</v>
      </c>
      <c r="DN8" s="281">
        <v>65</v>
      </c>
      <c r="DO8" s="281"/>
      <c r="DP8" s="281"/>
      <c r="DQ8" s="407">
        <f t="shared" si="26"/>
        <v>65</v>
      </c>
      <c r="DR8" s="282">
        <f t="shared" si="27"/>
        <v>13</v>
      </c>
      <c r="DS8" s="282"/>
      <c r="DT8" s="282"/>
      <c r="DU8" s="283">
        <f t="shared" si="27"/>
        <v>13</v>
      </c>
      <c r="DV8" s="391"/>
      <c r="DW8" s="413">
        <v>76.67</v>
      </c>
      <c r="DX8" s="286">
        <v>4</v>
      </c>
      <c r="DY8" s="288"/>
      <c r="DZ8" s="288"/>
      <c r="EA8" s="407">
        <f t="shared" si="28"/>
        <v>4</v>
      </c>
      <c r="EB8" s="281">
        <v>35</v>
      </c>
      <c r="EC8" s="281"/>
      <c r="ED8" s="281"/>
      <c r="EE8" s="407">
        <f t="shared" si="29"/>
        <v>35</v>
      </c>
      <c r="EF8" s="282">
        <f t="shared" si="30"/>
        <v>8.75</v>
      </c>
      <c r="EG8" s="282"/>
      <c r="EH8" s="282"/>
      <c r="EI8" s="283">
        <f t="shared" si="30"/>
        <v>8.75</v>
      </c>
      <c r="EJ8" s="391"/>
      <c r="EK8" s="413">
        <v>50.34</v>
      </c>
      <c r="EL8" s="286">
        <v>18</v>
      </c>
      <c r="EM8" s="288"/>
      <c r="EN8" s="288">
        <v>2</v>
      </c>
      <c r="EO8" s="407">
        <f t="shared" si="31"/>
        <v>20</v>
      </c>
      <c r="EP8" s="281">
        <v>168</v>
      </c>
      <c r="EQ8" s="281"/>
      <c r="ER8" s="281">
        <v>2</v>
      </c>
      <c r="ES8" s="407">
        <f t="shared" si="32"/>
        <v>170</v>
      </c>
      <c r="ET8" s="282">
        <f t="shared" si="33"/>
        <v>9.3333333333333339</v>
      </c>
      <c r="EU8" s="282"/>
      <c r="EV8" s="282">
        <f t="shared" si="33"/>
        <v>1</v>
      </c>
      <c r="EW8" s="283">
        <f t="shared" si="33"/>
        <v>8.5</v>
      </c>
      <c r="EX8" s="391"/>
      <c r="EY8" s="413">
        <v>72</v>
      </c>
      <c r="EZ8" s="286">
        <v>6</v>
      </c>
      <c r="FA8" s="288"/>
      <c r="FB8" s="288"/>
      <c r="FC8" s="407">
        <f t="shared" si="34"/>
        <v>6</v>
      </c>
      <c r="FD8" s="281">
        <v>67</v>
      </c>
      <c r="FE8" s="281"/>
      <c r="FF8" s="281"/>
      <c r="FG8" s="407">
        <f t="shared" si="35"/>
        <v>67</v>
      </c>
      <c r="FH8" s="282">
        <f t="shared" si="36"/>
        <v>11.166666666666666</v>
      </c>
      <c r="FI8" s="282"/>
      <c r="FJ8" s="282"/>
      <c r="FK8" s="283">
        <f t="shared" si="36"/>
        <v>11.166666666666666</v>
      </c>
      <c r="FL8" s="391"/>
      <c r="FM8" s="413">
        <v>76.67</v>
      </c>
      <c r="FN8" s="286">
        <v>6</v>
      </c>
      <c r="FO8" s="288"/>
      <c r="FP8" s="288"/>
      <c r="FQ8" s="407">
        <f t="shared" si="37"/>
        <v>6</v>
      </c>
      <c r="FR8" s="281">
        <v>63</v>
      </c>
      <c r="FS8" s="281"/>
      <c r="FT8" s="281"/>
      <c r="FU8" s="407">
        <f t="shared" si="38"/>
        <v>63</v>
      </c>
      <c r="FV8" s="282">
        <f t="shared" si="39"/>
        <v>10.5</v>
      </c>
      <c r="FW8" s="282"/>
      <c r="FX8" s="282"/>
      <c r="FY8" s="283">
        <f t="shared" si="39"/>
        <v>10.5</v>
      </c>
      <c r="FZ8" s="391"/>
      <c r="GA8" s="413">
        <v>63.33</v>
      </c>
      <c r="GB8" s="286">
        <v>7</v>
      </c>
      <c r="GC8" s="288"/>
      <c r="GD8" s="288"/>
      <c r="GE8" s="407">
        <f t="shared" si="40"/>
        <v>7</v>
      </c>
      <c r="GF8" s="281">
        <v>185</v>
      </c>
      <c r="GG8" s="281"/>
      <c r="GH8" s="281"/>
      <c r="GI8" s="407">
        <f t="shared" si="41"/>
        <v>185</v>
      </c>
      <c r="GJ8" s="282">
        <f t="shared" si="42"/>
        <v>26.428571428571427</v>
      </c>
      <c r="GK8" s="282"/>
      <c r="GL8" s="282"/>
      <c r="GM8" s="283">
        <f t="shared" si="42"/>
        <v>26.428571428571427</v>
      </c>
      <c r="GN8" s="391"/>
      <c r="GO8" s="413">
        <v>78.34</v>
      </c>
      <c r="GP8" s="286"/>
      <c r="GQ8" s="288"/>
      <c r="GR8" s="288"/>
      <c r="GS8" s="407">
        <f t="shared" si="43"/>
        <v>0</v>
      </c>
      <c r="GT8" s="281"/>
      <c r="GU8" s="281"/>
      <c r="GV8" s="281"/>
      <c r="GW8" s="407">
        <f t="shared" si="44"/>
        <v>0</v>
      </c>
      <c r="GX8" s="282"/>
      <c r="GY8" s="282"/>
      <c r="GZ8" s="282"/>
      <c r="HA8" s="283"/>
      <c r="HB8" s="391"/>
      <c r="HC8" s="413">
        <v>0</v>
      </c>
      <c r="HD8" s="286">
        <v>5</v>
      </c>
      <c r="HE8" s="280"/>
      <c r="HF8" s="288"/>
      <c r="HG8" s="407">
        <f t="shared" si="46"/>
        <v>5</v>
      </c>
      <c r="HH8" s="281">
        <v>37</v>
      </c>
      <c r="HI8" s="281">
        <v>0</v>
      </c>
      <c r="HJ8" s="281">
        <v>0</v>
      </c>
      <c r="HK8" s="407">
        <f t="shared" si="47"/>
        <v>37</v>
      </c>
      <c r="HL8" s="282">
        <f t="shared" si="48"/>
        <v>7.4</v>
      </c>
      <c r="HM8" s="282"/>
      <c r="HN8" s="282"/>
      <c r="HO8" s="283">
        <f t="shared" si="48"/>
        <v>7.4</v>
      </c>
      <c r="HP8" s="391"/>
      <c r="HQ8" s="413">
        <v>0</v>
      </c>
      <c r="HR8" s="286">
        <v>9</v>
      </c>
      <c r="HS8" s="288"/>
      <c r="HT8" s="288">
        <v>1</v>
      </c>
      <c r="HU8" s="407">
        <f t="shared" si="49"/>
        <v>10</v>
      </c>
      <c r="HV8" s="281">
        <v>23</v>
      </c>
      <c r="HW8" s="281"/>
      <c r="HX8" s="281"/>
      <c r="HY8" s="407">
        <f t="shared" si="50"/>
        <v>23</v>
      </c>
      <c r="HZ8" s="282">
        <f t="shared" si="51"/>
        <v>2.5555555555555554</v>
      </c>
      <c r="IA8" s="282"/>
      <c r="IB8" s="282"/>
      <c r="IC8" s="283">
        <f t="shared" si="51"/>
        <v>2.2999999999999998</v>
      </c>
      <c r="ID8" s="391"/>
      <c r="IE8" s="413">
        <v>0</v>
      </c>
      <c r="IF8" s="278"/>
      <c r="IG8" s="280"/>
      <c r="IH8" s="407">
        <f t="shared" si="52"/>
        <v>0</v>
      </c>
      <c r="II8" s="281"/>
      <c r="IJ8" s="281"/>
      <c r="IK8" s="407">
        <f t="shared" si="53"/>
        <v>0</v>
      </c>
      <c r="IL8" s="282"/>
      <c r="IM8" s="282"/>
      <c r="IN8" s="283"/>
      <c r="IO8" s="391"/>
      <c r="IP8" s="413">
        <v>0</v>
      </c>
      <c r="IQ8" s="286">
        <v>7</v>
      </c>
      <c r="IR8" s="288"/>
      <c r="IS8" s="288"/>
      <c r="IT8" s="407">
        <f t="shared" ref="IT8:IT22" si="121">SUM(IQ8:IS8)</f>
        <v>7</v>
      </c>
      <c r="IU8" s="281">
        <v>42</v>
      </c>
      <c r="IV8" s="281"/>
      <c r="IW8" s="281"/>
      <c r="IX8" s="407">
        <f t="shared" si="54"/>
        <v>42</v>
      </c>
      <c r="IY8" s="282">
        <f t="shared" si="55"/>
        <v>6</v>
      </c>
      <c r="IZ8" s="282"/>
      <c r="JA8" s="282"/>
      <c r="JB8" s="283">
        <f t="shared" si="55"/>
        <v>6</v>
      </c>
      <c r="JC8" s="391"/>
      <c r="JD8" s="413">
        <v>0</v>
      </c>
      <c r="JE8" s="286">
        <v>13</v>
      </c>
      <c r="JF8" s="288"/>
      <c r="JG8" s="288">
        <v>1</v>
      </c>
      <c r="JH8" s="407">
        <f t="shared" si="56"/>
        <v>14</v>
      </c>
      <c r="JI8" s="281">
        <v>70</v>
      </c>
      <c r="JJ8" s="281"/>
      <c r="JK8" s="281"/>
      <c r="JL8" s="407">
        <f t="shared" si="57"/>
        <v>70</v>
      </c>
      <c r="JM8" s="282">
        <f t="shared" si="58"/>
        <v>5.384615384615385</v>
      </c>
      <c r="JN8" s="282"/>
      <c r="JO8" s="282"/>
      <c r="JP8" s="283">
        <f t="shared" si="58"/>
        <v>5</v>
      </c>
      <c r="JQ8" s="391"/>
      <c r="JR8" s="413">
        <v>59</v>
      </c>
      <c r="JS8" s="278"/>
      <c r="JT8" s="280"/>
      <c r="JU8" s="407">
        <f t="shared" si="59"/>
        <v>0</v>
      </c>
      <c r="JV8" s="281"/>
      <c r="JW8" s="281">
        <v>0</v>
      </c>
      <c r="JX8" s="407">
        <f t="shared" si="60"/>
        <v>0</v>
      </c>
      <c r="JY8" s="282"/>
      <c r="JZ8" s="282"/>
      <c r="KA8" s="283"/>
      <c r="KB8" s="416"/>
      <c r="KC8" s="286"/>
      <c r="KD8" s="288"/>
      <c r="KE8" s="407">
        <f t="shared" si="61"/>
        <v>0</v>
      </c>
      <c r="KF8" s="281"/>
      <c r="KG8" s="281"/>
      <c r="KH8" s="407">
        <f t="shared" si="62"/>
        <v>0</v>
      </c>
      <c r="KI8" s="282"/>
      <c r="KJ8" s="282"/>
      <c r="KK8" s="283"/>
      <c r="KL8" s="391"/>
      <c r="KM8" s="413">
        <v>0</v>
      </c>
      <c r="KN8" s="286">
        <v>5</v>
      </c>
      <c r="KO8" s="288"/>
      <c r="KP8" s="407">
        <f t="shared" si="64"/>
        <v>5</v>
      </c>
      <c r="KQ8" s="281"/>
      <c r="KR8" s="281"/>
      <c r="KS8" s="407">
        <f t="shared" si="65"/>
        <v>0</v>
      </c>
      <c r="KT8" s="282">
        <f t="shared" si="66"/>
        <v>0</v>
      </c>
      <c r="KU8" s="282"/>
      <c r="KV8" s="283">
        <f t="shared" si="66"/>
        <v>0</v>
      </c>
      <c r="KW8" s="391"/>
      <c r="KX8" s="413">
        <v>0</v>
      </c>
      <c r="KY8" s="278"/>
      <c r="KZ8" s="280"/>
      <c r="LA8" s="407">
        <f t="shared" si="67"/>
        <v>0</v>
      </c>
      <c r="LB8" s="281"/>
      <c r="LC8" s="281"/>
      <c r="LD8" s="407">
        <f t="shared" si="68"/>
        <v>0</v>
      </c>
      <c r="LE8" s="282"/>
      <c r="LF8" s="282"/>
      <c r="LG8" s="283"/>
      <c r="LH8" s="391"/>
      <c r="LI8" s="413">
        <v>0</v>
      </c>
      <c r="LJ8" s="286">
        <v>2</v>
      </c>
      <c r="LK8" s="288"/>
      <c r="LL8" s="407">
        <f t="shared" si="69"/>
        <v>2</v>
      </c>
      <c r="LM8" s="281">
        <v>33</v>
      </c>
      <c r="LN8" s="281"/>
      <c r="LO8" s="407">
        <f t="shared" si="70"/>
        <v>33</v>
      </c>
      <c r="LP8" s="282">
        <f t="shared" ref="LP8:LR8" si="122">LM8/LJ8</f>
        <v>16.5</v>
      </c>
      <c r="LQ8" s="282"/>
      <c r="LR8" s="283">
        <f t="shared" si="122"/>
        <v>16.5</v>
      </c>
      <c r="LS8" s="416"/>
      <c r="LT8" s="286">
        <v>7</v>
      </c>
      <c r="LU8" s="288"/>
      <c r="LV8" s="407">
        <f t="shared" si="71"/>
        <v>7</v>
      </c>
      <c r="LW8" s="281">
        <v>40</v>
      </c>
      <c r="LX8" s="281"/>
      <c r="LY8" s="407">
        <f t="shared" si="72"/>
        <v>40</v>
      </c>
      <c r="LZ8" s="282">
        <f t="shared" si="73"/>
        <v>5.7142857142857144</v>
      </c>
      <c r="MA8" s="282"/>
      <c r="MB8" s="283">
        <f t="shared" si="73"/>
        <v>5.7142857142857144</v>
      </c>
      <c r="MC8" s="391"/>
      <c r="MD8" s="413">
        <v>0</v>
      </c>
      <c r="ME8" s="286"/>
      <c r="MF8" s="280"/>
      <c r="MG8" s="407">
        <f t="shared" si="74"/>
        <v>0</v>
      </c>
      <c r="MH8" s="281"/>
      <c r="MI8" s="281"/>
      <c r="MJ8" s="407">
        <f t="shared" si="75"/>
        <v>0</v>
      </c>
      <c r="MK8" s="400"/>
      <c r="ML8" s="400"/>
      <c r="MM8" s="395"/>
      <c r="MN8" s="420"/>
      <c r="MO8" s="286">
        <v>2</v>
      </c>
      <c r="MP8" s="280"/>
      <c r="MQ8" s="407">
        <f t="shared" si="77"/>
        <v>2</v>
      </c>
      <c r="MR8" s="281">
        <v>10</v>
      </c>
      <c r="MS8" s="281"/>
      <c r="MT8" s="407">
        <f t="shared" si="78"/>
        <v>10</v>
      </c>
      <c r="MU8" s="282">
        <f t="shared" si="79"/>
        <v>5</v>
      </c>
      <c r="MV8" s="282"/>
      <c r="MW8" s="283">
        <f t="shared" si="79"/>
        <v>5</v>
      </c>
      <c r="MX8" s="420"/>
      <c r="MY8" s="286">
        <v>4</v>
      </c>
      <c r="MZ8" s="280"/>
      <c r="NA8" s="407">
        <f t="shared" si="80"/>
        <v>4</v>
      </c>
      <c r="NB8" s="281">
        <v>26</v>
      </c>
      <c r="NC8" s="281"/>
      <c r="ND8" s="407">
        <f t="shared" si="81"/>
        <v>26</v>
      </c>
      <c r="NE8" s="282">
        <f t="shared" ref="NE8:NG23" si="123">NB8/MY8</f>
        <v>6.5</v>
      </c>
      <c r="NF8" s="282"/>
      <c r="NG8" s="283">
        <f t="shared" si="123"/>
        <v>6.5</v>
      </c>
      <c r="NH8" s="420"/>
      <c r="NI8" s="286">
        <v>2</v>
      </c>
      <c r="NJ8" s="288"/>
      <c r="NK8" s="407">
        <f t="shared" si="82"/>
        <v>2</v>
      </c>
      <c r="NL8" s="281">
        <v>31</v>
      </c>
      <c r="NM8" s="281"/>
      <c r="NN8" s="407">
        <f t="shared" si="83"/>
        <v>31</v>
      </c>
      <c r="NO8" s="282">
        <f t="shared" ref="NO8:NQ23" si="124">NL8/NI8</f>
        <v>15.5</v>
      </c>
      <c r="NP8" s="282"/>
      <c r="NQ8" s="283">
        <f t="shared" si="124"/>
        <v>15.5</v>
      </c>
      <c r="NR8" s="420"/>
      <c r="NS8" s="286">
        <v>13</v>
      </c>
      <c r="NT8" s="288"/>
      <c r="NU8" s="288">
        <v>1</v>
      </c>
      <c r="NV8" s="407">
        <f t="shared" si="84"/>
        <v>14</v>
      </c>
      <c r="NW8" s="281">
        <v>99</v>
      </c>
      <c r="NX8" s="281"/>
      <c r="NY8" s="281"/>
      <c r="NZ8" s="407">
        <f t="shared" si="85"/>
        <v>99</v>
      </c>
      <c r="OA8" s="282">
        <f t="shared" si="86"/>
        <v>7.615384615384615</v>
      </c>
      <c r="OB8" s="282"/>
      <c r="OC8" s="282">
        <f t="shared" si="86"/>
        <v>0</v>
      </c>
      <c r="OD8" s="283">
        <f t="shared" si="86"/>
        <v>7.0714285714285712</v>
      </c>
      <c r="OE8" s="391"/>
      <c r="OF8" s="411">
        <v>53</v>
      </c>
      <c r="OG8" s="286"/>
      <c r="OH8" s="288"/>
      <c r="OI8" s="407">
        <f t="shared" si="87"/>
        <v>0</v>
      </c>
      <c r="OJ8" s="281"/>
      <c r="OK8" s="281"/>
      <c r="OL8" s="407">
        <f t="shared" si="88"/>
        <v>0</v>
      </c>
      <c r="OM8" s="282"/>
      <c r="ON8" s="282"/>
      <c r="OO8" s="283"/>
      <c r="OP8" s="391"/>
      <c r="OQ8" s="413">
        <v>0</v>
      </c>
      <c r="OR8" s="286">
        <v>20</v>
      </c>
      <c r="OS8" s="288"/>
      <c r="OT8" s="288">
        <v>2</v>
      </c>
      <c r="OU8" s="407">
        <f t="shared" ref="OU8:OU20" si="125">SUM(OR8:OT8)</f>
        <v>22</v>
      </c>
      <c r="OV8" s="281">
        <v>165</v>
      </c>
      <c r="OW8" s="281"/>
      <c r="OX8" s="281">
        <v>1</v>
      </c>
      <c r="OY8" s="407">
        <f t="shared" si="90"/>
        <v>166</v>
      </c>
      <c r="OZ8" s="282">
        <f t="shared" si="91"/>
        <v>8.25</v>
      </c>
      <c r="PA8" s="282"/>
      <c r="PB8" s="282">
        <f t="shared" si="91"/>
        <v>0.5</v>
      </c>
      <c r="PC8" s="283">
        <f t="shared" si="91"/>
        <v>7.5454545454545459</v>
      </c>
      <c r="PD8" s="391"/>
      <c r="PE8" s="413">
        <v>52.67</v>
      </c>
      <c r="PF8" s="286"/>
      <c r="PG8" s="288"/>
      <c r="PH8" s="407">
        <f t="shared" si="92"/>
        <v>0</v>
      </c>
      <c r="PI8" s="281"/>
      <c r="PJ8" s="281"/>
      <c r="PK8" s="407">
        <f t="shared" si="93"/>
        <v>0</v>
      </c>
      <c r="PL8" s="282"/>
      <c r="PM8" s="282"/>
      <c r="PN8" s="283"/>
      <c r="PO8" s="391"/>
      <c r="PP8" s="413">
        <v>0</v>
      </c>
      <c r="PQ8" s="286">
        <v>32</v>
      </c>
      <c r="PR8" s="280"/>
      <c r="PS8" s="288">
        <v>2</v>
      </c>
      <c r="PT8" s="407">
        <f t="shared" si="95"/>
        <v>34</v>
      </c>
      <c r="PU8" s="281">
        <v>102</v>
      </c>
      <c r="PV8" s="281"/>
      <c r="PW8" s="281"/>
      <c r="PX8" s="407">
        <f t="shared" si="96"/>
        <v>102</v>
      </c>
      <c r="PY8" s="282"/>
      <c r="PZ8" s="282"/>
      <c r="QA8" s="282">
        <f>PW8/PS8</f>
        <v>0</v>
      </c>
      <c r="QB8" s="283">
        <f>PX8/PT8</f>
        <v>3</v>
      </c>
      <c r="QC8" s="391"/>
      <c r="QD8" s="413">
        <v>65.33</v>
      </c>
      <c r="QE8" s="286"/>
      <c r="QF8" s="288"/>
      <c r="QG8" s="407">
        <f t="shared" ref="QG8:QG9" si="126">SUM(QE8:QF8)</f>
        <v>0</v>
      </c>
      <c r="QH8" s="281"/>
      <c r="QI8" s="281"/>
      <c r="QJ8" s="407">
        <f t="shared" si="98"/>
        <v>0</v>
      </c>
      <c r="QK8" s="282"/>
      <c r="QL8" s="282"/>
      <c r="QM8" s="283"/>
      <c r="QN8" s="391"/>
      <c r="QO8" s="413">
        <v>0</v>
      </c>
      <c r="QP8" s="286">
        <v>8</v>
      </c>
      <c r="QQ8" s="280"/>
      <c r="QR8" s="288">
        <v>1</v>
      </c>
      <c r="QS8" s="407">
        <f t="shared" si="100"/>
        <v>9</v>
      </c>
      <c r="QT8" s="281">
        <v>47</v>
      </c>
      <c r="QU8" s="281"/>
      <c r="QV8" s="281">
        <v>1</v>
      </c>
      <c r="QW8" s="407">
        <f t="shared" si="101"/>
        <v>48</v>
      </c>
      <c r="QX8" s="282">
        <f t="shared" si="102"/>
        <v>5.875</v>
      </c>
      <c r="QY8" s="282"/>
      <c r="QZ8" s="282">
        <f t="shared" si="102"/>
        <v>1</v>
      </c>
      <c r="RA8" s="283">
        <f t="shared" si="102"/>
        <v>5.333333333333333</v>
      </c>
      <c r="RB8" s="391"/>
      <c r="RC8" s="413">
        <v>51.67</v>
      </c>
      <c r="RD8" s="286">
        <v>49</v>
      </c>
      <c r="RE8" s="288">
        <v>7</v>
      </c>
      <c r="RF8" s="407">
        <f t="shared" si="103"/>
        <v>56</v>
      </c>
      <c r="RG8" s="281">
        <v>264</v>
      </c>
      <c r="RH8" s="281">
        <v>14</v>
      </c>
      <c r="RI8" s="407">
        <f t="shared" si="104"/>
        <v>278</v>
      </c>
      <c r="RJ8" s="282">
        <f t="shared" si="105"/>
        <v>5.3877551020408161</v>
      </c>
      <c r="RK8" s="282">
        <f t="shared" si="105"/>
        <v>2</v>
      </c>
      <c r="RL8" s="283">
        <f t="shared" si="105"/>
        <v>4.9642857142857144</v>
      </c>
      <c r="RM8" s="391"/>
      <c r="RN8" s="413">
        <v>58.33</v>
      </c>
      <c r="RO8" s="278"/>
      <c r="RP8" s="280"/>
      <c r="RQ8" s="407">
        <f t="shared" si="106"/>
        <v>0</v>
      </c>
      <c r="RR8" s="281"/>
      <c r="RS8" s="281"/>
      <c r="RT8" s="407">
        <f t="shared" si="107"/>
        <v>0</v>
      </c>
      <c r="RU8" s="282"/>
      <c r="RV8" s="282"/>
      <c r="RW8" s="283"/>
      <c r="RX8" s="420"/>
      <c r="RY8" s="278"/>
      <c r="RZ8" s="280"/>
      <c r="SA8" s="407">
        <f t="shared" si="108"/>
        <v>0</v>
      </c>
      <c r="SB8" s="281"/>
      <c r="SC8" s="281"/>
      <c r="SD8" s="407">
        <f t="shared" si="109"/>
        <v>0</v>
      </c>
      <c r="SE8" s="282"/>
      <c r="SF8" s="282"/>
      <c r="SG8" s="283"/>
      <c r="SH8" s="420"/>
      <c r="SI8" s="286"/>
      <c r="SJ8" s="288"/>
      <c r="SK8" s="407">
        <f t="shared" si="110"/>
        <v>0</v>
      </c>
      <c r="SL8" s="281"/>
      <c r="SM8" s="281"/>
      <c r="SN8" s="407">
        <f t="shared" si="111"/>
        <v>0</v>
      </c>
      <c r="SO8" s="282"/>
      <c r="SP8" s="282"/>
      <c r="SQ8" s="283"/>
      <c r="SR8" s="391"/>
      <c r="SS8" s="413">
        <v>0</v>
      </c>
      <c r="ST8" s="278"/>
      <c r="SU8" s="280"/>
      <c r="SV8" s="407">
        <f t="shared" si="112"/>
        <v>0</v>
      </c>
      <c r="SW8" s="281"/>
      <c r="SX8" s="281"/>
      <c r="SY8" s="407">
        <f t="shared" si="113"/>
        <v>0</v>
      </c>
      <c r="SZ8" s="282"/>
      <c r="TA8" s="282"/>
      <c r="TB8" s="283"/>
      <c r="TC8" s="391"/>
      <c r="TD8" s="413">
        <v>0</v>
      </c>
      <c r="TE8" s="278"/>
      <c r="TF8" s="280"/>
      <c r="TG8" s="407">
        <f t="shared" si="114"/>
        <v>0</v>
      </c>
      <c r="TH8" s="281"/>
      <c r="TI8" s="281"/>
      <c r="TJ8" s="407">
        <f t="shared" si="115"/>
        <v>0</v>
      </c>
      <c r="TK8" s="282"/>
      <c r="TL8" s="282"/>
      <c r="TM8" s="283"/>
      <c r="TN8" s="391"/>
      <c r="TO8" s="413">
        <v>0</v>
      </c>
      <c r="TP8" s="286"/>
      <c r="TQ8" s="288"/>
      <c r="TR8" s="407">
        <f t="shared" si="116"/>
        <v>0</v>
      </c>
      <c r="TS8" s="281"/>
      <c r="TT8" s="281"/>
      <c r="TU8" s="407">
        <f t="shared" si="117"/>
        <v>0</v>
      </c>
      <c r="TV8" s="282"/>
      <c r="TW8" s="282"/>
      <c r="TX8" s="283"/>
      <c r="TY8" s="391"/>
      <c r="TZ8" s="413">
        <v>0</v>
      </c>
      <c r="UA8" s="286"/>
      <c r="UB8" s="288"/>
      <c r="UC8" s="407">
        <f t="shared" si="118"/>
        <v>0</v>
      </c>
      <c r="UD8" s="281"/>
      <c r="UE8" s="281"/>
      <c r="UF8" s="407">
        <f t="shared" si="119"/>
        <v>0</v>
      </c>
      <c r="UG8" s="282"/>
      <c r="UH8" s="282"/>
      <c r="UI8" s="283"/>
      <c r="UJ8" s="391"/>
      <c r="UK8" s="285">
        <f>E8+S8+AG8+AU8+BI8+BW8+CK8+CY8+DM8+EA8+EO8+FC8+FQ8+GE8+GS8+HG8+HU8+IH8+IT8+JH8+JU8+KE8+KP8+LA8+LL8+LV8+MG8+MQ8+NA8+NK8+NV8+OI8+OU8+PH8+PT8+QG8+QS8+RF8+RQ8+SA8+SK8+SV8+TG8+TR8+UC8</f>
        <v>300</v>
      </c>
      <c r="UL8" s="281">
        <f>I8+W8+AK8+AY8+BM8+CA8+CO8+DC8+DQ8+EE8+ES8+FG8+FU8+GI8+GW8+HK8+HY8+IK8+IX8+JL8+JX8+KH8+KS8+LD8+LO8+LY8+MJ8+MT8+ND8+NN8+NZ8+OL8+OY8+PK8+PX8+QJ8+QW8+RI8+RT8+SD8+SN8+SY8+TJ8+TU8+UF8</f>
        <v>2226</v>
      </c>
      <c r="UM8" s="310">
        <f t="shared" si="120"/>
        <v>7.42</v>
      </c>
    </row>
    <row r="9" spans="1:559" s="37" customFormat="1" ht="32.25" customHeight="1">
      <c r="A9" s="274" t="s">
        <v>32</v>
      </c>
      <c r="B9" s="289">
        <v>8</v>
      </c>
      <c r="C9" s="291"/>
      <c r="D9" s="290">
        <v>1</v>
      </c>
      <c r="E9" s="407">
        <f t="shared" ref="E9:E22" si="127">SUM(B9:D9)</f>
        <v>9</v>
      </c>
      <c r="F9" s="281">
        <v>154</v>
      </c>
      <c r="G9" s="281"/>
      <c r="H9" s="281">
        <v>2</v>
      </c>
      <c r="I9" s="407">
        <f t="shared" si="2"/>
        <v>156</v>
      </c>
      <c r="J9" s="282">
        <f t="shared" si="3"/>
        <v>19.25</v>
      </c>
      <c r="K9" s="282"/>
      <c r="L9" s="282">
        <f t="shared" ref="L9:L22" si="128">H9/D9</f>
        <v>2</v>
      </c>
      <c r="M9" s="283">
        <f t="shared" si="3"/>
        <v>17.333333333333332</v>
      </c>
      <c r="N9" s="391"/>
      <c r="O9" s="403">
        <v>72.34</v>
      </c>
      <c r="P9" s="289">
        <v>3</v>
      </c>
      <c r="Q9" s="290"/>
      <c r="R9" s="290"/>
      <c r="S9" s="407">
        <f t="shared" si="4"/>
        <v>3</v>
      </c>
      <c r="T9" s="281">
        <v>15</v>
      </c>
      <c r="U9" s="281"/>
      <c r="V9" s="281"/>
      <c r="W9" s="407">
        <f t="shared" si="5"/>
        <v>15</v>
      </c>
      <c r="X9" s="282">
        <f t="shared" si="6"/>
        <v>5</v>
      </c>
      <c r="Y9" s="282"/>
      <c r="Z9" s="282"/>
      <c r="AA9" s="283">
        <f t="shared" si="6"/>
        <v>5</v>
      </c>
      <c r="AB9" s="391"/>
      <c r="AC9" s="403">
        <v>69.34</v>
      </c>
      <c r="AD9" s="289">
        <v>3</v>
      </c>
      <c r="AE9" s="290"/>
      <c r="AF9" s="290"/>
      <c r="AG9" s="407">
        <f t="shared" si="7"/>
        <v>3</v>
      </c>
      <c r="AH9" s="281">
        <v>39</v>
      </c>
      <c r="AI9" s="281"/>
      <c r="AJ9" s="281"/>
      <c r="AK9" s="407">
        <f t="shared" si="8"/>
        <v>39</v>
      </c>
      <c r="AL9" s="282">
        <f t="shared" si="9"/>
        <v>13</v>
      </c>
      <c r="AM9" s="282"/>
      <c r="AN9" s="282"/>
      <c r="AO9" s="283">
        <f t="shared" si="9"/>
        <v>13</v>
      </c>
      <c r="AP9" s="391"/>
      <c r="AQ9" s="405">
        <v>66.33</v>
      </c>
      <c r="AR9" s="289">
        <v>3</v>
      </c>
      <c r="AS9" s="290"/>
      <c r="AT9" s="290"/>
      <c r="AU9" s="407">
        <f t="shared" si="10"/>
        <v>3</v>
      </c>
      <c r="AV9" s="281">
        <v>17</v>
      </c>
      <c r="AW9" s="281"/>
      <c r="AX9" s="281"/>
      <c r="AY9" s="407">
        <f t="shared" si="11"/>
        <v>17</v>
      </c>
      <c r="AZ9" s="282">
        <f t="shared" si="12"/>
        <v>5.666666666666667</v>
      </c>
      <c r="BA9" s="282"/>
      <c r="BB9" s="282"/>
      <c r="BC9" s="283">
        <f t="shared" si="12"/>
        <v>5.666666666666667</v>
      </c>
      <c r="BD9" s="391"/>
      <c r="BE9" s="403">
        <v>75.33</v>
      </c>
      <c r="BF9" s="289">
        <v>3</v>
      </c>
      <c r="BG9" s="290"/>
      <c r="BH9" s="290"/>
      <c r="BI9" s="407">
        <f t="shared" si="13"/>
        <v>3</v>
      </c>
      <c r="BJ9" s="281">
        <v>17</v>
      </c>
      <c r="BK9" s="281"/>
      <c r="BL9" s="281"/>
      <c r="BM9" s="407">
        <f t="shared" si="14"/>
        <v>17</v>
      </c>
      <c r="BN9" s="282">
        <f t="shared" si="15"/>
        <v>5.666666666666667</v>
      </c>
      <c r="BO9" s="282"/>
      <c r="BP9" s="282"/>
      <c r="BQ9" s="283">
        <f t="shared" si="15"/>
        <v>5.666666666666667</v>
      </c>
      <c r="BR9" s="391"/>
      <c r="BS9" s="403">
        <v>84.67</v>
      </c>
      <c r="BT9" s="289">
        <v>12</v>
      </c>
      <c r="BU9" s="290"/>
      <c r="BV9" s="290">
        <v>1</v>
      </c>
      <c r="BW9" s="407">
        <f t="shared" si="16"/>
        <v>13</v>
      </c>
      <c r="BX9" s="281">
        <v>198</v>
      </c>
      <c r="BY9" s="281"/>
      <c r="BZ9" s="281">
        <v>2</v>
      </c>
      <c r="CA9" s="407">
        <f t="shared" si="17"/>
        <v>200</v>
      </c>
      <c r="CB9" s="282">
        <f t="shared" si="18"/>
        <v>16.5</v>
      </c>
      <c r="CC9" s="282"/>
      <c r="CD9" s="282">
        <f t="shared" ref="CD9:CD22" si="129">BZ9/BV9</f>
        <v>2</v>
      </c>
      <c r="CE9" s="283">
        <f t="shared" si="18"/>
        <v>15.384615384615385</v>
      </c>
      <c r="CF9" s="391"/>
      <c r="CG9" s="415">
        <v>56.67</v>
      </c>
      <c r="CH9" s="289">
        <v>4</v>
      </c>
      <c r="CI9" s="290"/>
      <c r="CJ9" s="290"/>
      <c r="CK9" s="407">
        <f t="shared" si="19"/>
        <v>4</v>
      </c>
      <c r="CL9" s="281">
        <v>25</v>
      </c>
      <c r="CM9" s="281"/>
      <c r="CN9" s="281"/>
      <c r="CO9" s="407">
        <f t="shared" si="20"/>
        <v>25</v>
      </c>
      <c r="CP9" s="282">
        <f t="shared" si="21"/>
        <v>6.25</v>
      </c>
      <c r="CQ9" s="282"/>
      <c r="CR9" s="282"/>
      <c r="CS9" s="283">
        <f t="shared" si="21"/>
        <v>6.25</v>
      </c>
      <c r="CT9" s="391"/>
      <c r="CU9" s="413">
        <v>54.33</v>
      </c>
      <c r="CV9" s="289">
        <v>4</v>
      </c>
      <c r="CW9" s="290"/>
      <c r="CX9" s="290"/>
      <c r="CY9" s="407">
        <f t="shared" si="22"/>
        <v>4</v>
      </c>
      <c r="CZ9" s="281">
        <v>17</v>
      </c>
      <c r="DA9" s="281"/>
      <c r="DB9" s="281"/>
      <c r="DC9" s="407">
        <f t="shared" si="23"/>
        <v>17</v>
      </c>
      <c r="DD9" s="282">
        <f t="shared" ref="DD9:DD22" si="130">CZ9/CV9</f>
        <v>4.25</v>
      </c>
      <c r="DE9" s="282"/>
      <c r="DF9" s="282"/>
      <c r="DG9" s="283">
        <f t="shared" si="24"/>
        <v>4.25</v>
      </c>
      <c r="DH9" s="391"/>
      <c r="DI9" s="413">
        <v>61</v>
      </c>
      <c r="DJ9" s="289">
        <v>3</v>
      </c>
      <c r="DK9" s="290"/>
      <c r="DL9" s="290">
        <v>1</v>
      </c>
      <c r="DM9" s="407">
        <f t="shared" si="25"/>
        <v>4</v>
      </c>
      <c r="DN9" s="281">
        <v>25</v>
      </c>
      <c r="DO9" s="281"/>
      <c r="DP9" s="281"/>
      <c r="DQ9" s="407">
        <f t="shared" si="26"/>
        <v>25</v>
      </c>
      <c r="DR9" s="282">
        <f t="shared" si="27"/>
        <v>8.3333333333333339</v>
      </c>
      <c r="DS9" s="282"/>
      <c r="DT9" s="282"/>
      <c r="DU9" s="283">
        <f t="shared" si="27"/>
        <v>6.25</v>
      </c>
      <c r="DV9" s="391"/>
      <c r="DW9" s="413">
        <v>78</v>
      </c>
      <c r="DX9" s="289">
        <v>2</v>
      </c>
      <c r="DY9" s="290"/>
      <c r="DZ9" s="290">
        <v>1</v>
      </c>
      <c r="EA9" s="407">
        <f t="shared" si="28"/>
        <v>3</v>
      </c>
      <c r="EB9" s="281">
        <v>18</v>
      </c>
      <c r="EC9" s="281"/>
      <c r="ED9" s="281">
        <v>1</v>
      </c>
      <c r="EE9" s="407">
        <f t="shared" si="29"/>
        <v>19</v>
      </c>
      <c r="EF9" s="282">
        <f t="shared" si="30"/>
        <v>9</v>
      </c>
      <c r="EG9" s="282"/>
      <c r="EH9" s="282">
        <f t="shared" ref="EH9" si="131">ED9/DZ9</f>
        <v>1</v>
      </c>
      <c r="EI9" s="283">
        <f t="shared" si="30"/>
        <v>6.333333333333333</v>
      </c>
      <c r="EJ9" s="391"/>
      <c r="EK9" s="413">
        <v>48.67</v>
      </c>
      <c r="EL9" s="289">
        <v>5</v>
      </c>
      <c r="EM9" s="290"/>
      <c r="EN9" s="290">
        <v>1</v>
      </c>
      <c r="EO9" s="407">
        <f t="shared" si="31"/>
        <v>6</v>
      </c>
      <c r="EP9" s="281">
        <v>52</v>
      </c>
      <c r="EQ9" s="281"/>
      <c r="ER9" s="281">
        <v>1</v>
      </c>
      <c r="ES9" s="407">
        <f t="shared" si="32"/>
        <v>53</v>
      </c>
      <c r="ET9" s="282">
        <f t="shared" si="33"/>
        <v>10.4</v>
      </c>
      <c r="EU9" s="282"/>
      <c r="EV9" s="282">
        <f t="shared" si="33"/>
        <v>1</v>
      </c>
      <c r="EW9" s="283">
        <f t="shared" si="33"/>
        <v>8.8333333333333339</v>
      </c>
      <c r="EX9" s="391"/>
      <c r="EY9" s="413">
        <v>65.33</v>
      </c>
      <c r="EZ9" s="289">
        <v>4</v>
      </c>
      <c r="FA9" s="290"/>
      <c r="FB9" s="290"/>
      <c r="FC9" s="407">
        <f t="shared" si="34"/>
        <v>4</v>
      </c>
      <c r="FD9" s="281">
        <v>37</v>
      </c>
      <c r="FE9" s="281"/>
      <c r="FF9" s="281"/>
      <c r="FG9" s="407">
        <f t="shared" si="35"/>
        <v>37</v>
      </c>
      <c r="FH9" s="282">
        <f t="shared" si="36"/>
        <v>9.25</v>
      </c>
      <c r="FI9" s="282"/>
      <c r="FJ9" s="282"/>
      <c r="FK9" s="283">
        <f t="shared" si="36"/>
        <v>9.25</v>
      </c>
      <c r="FL9" s="391"/>
      <c r="FM9" s="413">
        <v>80.33</v>
      </c>
      <c r="FN9" s="289">
        <v>3</v>
      </c>
      <c r="FO9" s="290"/>
      <c r="FP9" s="290">
        <v>1</v>
      </c>
      <c r="FQ9" s="407">
        <f t="shared" si="37"/>
        <v>4</v>
      </c>
      <c r="FR9" s="281">
        <v>32</v>
      </c>
      <c r="FS9" s="281"/>
      <c r="FT9" s="281">
        <v>1</v>
      </c>
      <c r="FU9" s="407">
        <f t="shared" si="38"/>
        <v>33</v>
      </c>
      <c r="FV9" s="282">
        <f t="shared" si="39"/>
        <v>10.666666666666666</v>
      </c>
      <c r="FW9" s="282"/>
      <c r="FX9" s="282">
        <f t="shared" ref="FX9:FX19" si="132">FT9/FP9</f>
        <v>1</v>
      </c>
      <c r="FY9" s="283">
        <f t="shared" si="39"/>
        <v>8.25</v>
      </c>
      <c r="FZ9" s="391"/>
      <c r="GA9" s="413">
        <v>62</v>
      </c>
      <c r="GB9" s="289">
        <v>9</v>
      </c>
      <c r="GC9" s="290"/>
      <c r="GD9" s="290"/>
      <c r="GE9" s="407">
        <f t="shared" si="40"/>
        <v>9</v>
      </c>
      <c r="GF9" s="281">
        <v>138</v>
      </c>
      <c r="GG9" s="281"/>
      <c r="GH9" s="281"/>
      <c r="GI9" s="407">
        <f t="shared" si="41"/>
        <v>138</v>
      </c>
      <c r="GJ9" s="282">
        <f t="shared" si="42"/>
        <v>15.333333333333334</v>
      </c>
      <c r="GK9" s="282"/>
      <c r="GL9" s="282"/>
      <c r="GM9" s="283">
        <f t="shared" si="42"/>
        <v>15.333333333333334</v>
      </c>
      <c r="GN9" s="391"/>
      <c r="GO9" s="413">
        <v>83</v>
      </c>
      <c r="GP9" s="289"/>
      <c r="GQ9" s="290"/>
      <c r="GR9" s="290"/>
      <c r="GS9" s="407">
        <f t="shared" si="43"/>
        <v>0</v>
      </c>
      <c r="GT9" s="281"/>
      <c r="GU9" s="281"/>
      <c r="GV9" s="281"/>
      <c r="GW9" s="407">
        <f t="shared" si="44"/>
        <v>0</v>
      </c>
      <c r="GX9" s="282"/>
      <c r="GY9" s="282"/>
      <c r="GZ9" s="282"/>
      <c r="HA9" s="283"/>
      <c r="HB9" s="391"/>
      <c r="HC9" s="413">
        <v>0</v>
      </c>
      <c r="HD9" s="289">
        <v>1</v>
      </c>
      <c r="HE9" s="290"/>
      <c r="HF9" s="290"/>
      <c r="HG9" s="407">
        <f t="shared" si="46"/>
        <v>1</v>
      </c>
      <c r="HH9" s="281">
        <v>5</v>
      </c>
      <c r="HI9" s="281"/>
      <c r="HJ9" s="281"/>
      <c r="HK9" s="407">
        <f t="shared" si="47"/>
        <v>5</v>
      </c>
      <c r="HL9" s="282">
        <f t="shared" si="48"/>
        <v>5</v>
      </c>
      <c r="HM9" s="282"/>
      <c r="HN9" s="282"/>
      <c r="HO9" s="283">
        <f t="shared" si="48"/>
        <v>5</v>
      </c>
      <c r="HP9" s="391"/>
      <c r="HQ9" s="413">
        <v>0</v>
      </c>
      <c r="HR9" s="289">
        <v>1</v>
      </c>
      <c r="HS9" s="290"/>
      <c r="HT9" s="290"/>
      <c r="HU9" s="407">
        <f t="shared" si="49"/>
        <v>1</v>
      </c>
      <c r="HV9" s="281">
        <v>5</v>
      </c>
      <c r="HW9" s="281"/>
      <c r="HX9" s="281"/>
      <c r="HY9" s="407">
        <f t="shared" si="50"/>
        <v>5</v>
      </c>
      <c r="HZ9" s="282">
        <f t="shared" si="51"/>
        <v>5</v>
      </c>
      <c r="IA9" s="282"/>
      <c r="IB9" s="282"/>
      <c r="IC9" s="283">
        <f t="shared" si="51"/>
        <v>5</v>
      </c>
      <c r="ID9" s="391"/>
      <c r="IE9" s="413">
        <v>0</v>
      </c>
      <c r="IF9" s="285"/>
      <c r="IG9" s="290"/>
      <c r="IH9" s="407">
        <f t="shared" si="52"/>
        <v>0</v>
      </c>
      <c r="II9" s="281"/>
      <c r="IJ9" s="281"/>
      <c r="IK9" s="407">
        <f t="shared" si="53"/>
        <v>0</v>
      </c>
      <c r="IL9" s="282"/>
      <c r="IM9" s="282"/>
      <c r="IN9" s="283"/>
      <c r="IO9" s="391"/>
      <c r="IP9" s="413">
        <v>0</v>
      </c>
      <c r="IQ9" s="289"/>
      <c r="IR9" s="290"/>
      <c r="IS9" s="290"/>
      <c r="IT9" s="407">
        <f t="shared" si="121"/>
        <v>0</v>
      </c>
      <c r="IU9" s="281"/>
      <c r="IV9" s="281"/>
      <c r="IW9" s="281"/>
      <c r="IX9" s="407">
        <f t="shared" si="54"/>
        <v>0</v>
      </c>
      <c r="IY9" s="282"/>
      <c r="IZ9" s="282"/>
      <c r="JA9" s="282"/>
      <c r="JB9" s="283"/>
      <c r="JC9" s="391"/>
      <c r="JD9" s="413">
        <v>0</v>
      </c>
      <c r="JE9" s="289"/>
      <c r="JF9" s="290"/>
      <c r="JG9" s="290"/>
      <c r="JH9" s="407">
        <f t="shared" si="56"/>
        <v>0</v>
      </c>
      <c r="JI9" s="281"/>
      <c r="JJ9" s="281"/>
      <c r="JK9" s="281"/>
      <c r="JL9" s="407">
        <f t="shared" si="57"/>
        <v>0</v>
      </c>
      <c r="JM9" s="282"/>
      <c r="JN9" s="282"/>
      <c r="JO9" s="282"/>
      <c r="JP9" s="283" t="e">
        <f t="shared" si="58"/>
        <v>#DIV/0!</v>
      </c>
      <c r="JQ9" s="391"/>
      <c r="JR9" s="413">
        <v>72</v>
      </c>
      <c r="JS9" s="289"/>
      <c r="JT9" s="290"/>
      <c r="JU9" s="407">
        <f t="shared" si="59"/>
        <v>0</v>
      </c>
      <c r="JV9" s="281"/>
      <c r="JW9" s="281"/>
      <c r="JX9" s="407">
        <f t="shared" si="60"/>
        <v>0</v>
      </c>
      <c r="JY9" s="282"/>
      <c r="JZ9" s="282"/>
      <c r="KA9" s="283"/>
      <c r="KB9" s="416"/>
      <c r="KC9" s="289"/>
      <c r="KD9" s="290"/>
      <c r="KE9" s="407">
        <f t="shared" si="61"/>
        <v>0</v>
      </c>
      <c r="KF9" s="281"/>
      <c r="KG9" s="281"/>
      <c r="KH9" s="407">
        <f t="shared" si="62"/>
        <v>0</v>
      </c>
      <c r="KI9" s="282"/>
      <c r="KJ9" s="282"/>
      <c r="KK9" s="283"/>
      <c r="KL9" s="391"/>
      <c r="KM9" s="413">
        <v>0</v>
      </c>
      <c r="KN9" s="289">
        <v>2</v>
      </c>
      <c r="KO9" s="290"/>
      <c r="KP9" s="407">
        <f t="shared" si="64"/>
        <v>2</v>
      </c>
      <c r="KQ9" s="281">
        <v>25</v>
      </c>
      <c r="KR9" s="281"/>
      <c r="KS9" s="407">
        <f t="shared" si="65"/>
        <v>25</v>
      </c>
      <c r="KT9" s="282">
        <f t="shared" si="66"/>
        <v>12.5</v>
      </c>
      <c r="KU9" s="282"/>
      <c r="KV9" s="283">
        <f t="shared" si="66"/>
        <v>12.5</v>
      </c>
      <c r="KW9" s="391"/>
      <c r="KX9" s="413">
        <v>0</v>
      </c>
      <c r="KY9" s="289"/>
      <c r="KZ9" s="290"/>
      <c r="LA9" s="407">
        <f t="shared" si="67"/>
        <v>0</v>
      </c>
      <c r="LB9" s="281"/>
      <c r="LC9" s="281"/>
      <c r="LD9" s="407">
        <f t="shared" si="68"/>
        <v>0</v>
      </c>
      <c r="LE9" s="282"/>
      <c r="LF9" s="282"/>
      <c r="LG9" s="283"/>
      <c r="LH9" s="391"/>
      <c r="LI9" s="413">
        <v>0</v>
      </c>
      <c r="LJ9" s="289"/>
      <c r="LK9" s="290"/>
      <c r="LL9" s="407">
        <f t="shared" si="69"/>
        <v>0</v>
      </c>
      <c r="LM9" s="281"/>
      <c r="LN9" s="281"/>
      <c r="LO9" s="407">
        <f t="shared" si="70"/>
        <v>0</v>
      </c>
      <c r="LP9" s="282"/>
      <c r="LQ9" s="282"/>
      <c r="LR9" s="283"/>
      <c r="LS9" s="416"/>
      <c r="LT9" s="289"/>
      <c r="LU9" s="290"/>
      <c r="LV9" s="407">
        <f t="shared" si="71"/>
        <v>0</v>
      </c>
      <c r="LW9" s="281"/>
      <c r="LX9" s="281"/>
      <c r="LY9" s="407">
        <f t="shared" si="72"/>
        <v>0</v>
      </c>
      <c r="LZ9" s="282"/>
      <c r="MA9" s="282"/>
      <c r="MB9" s="283"/>
      <c r="MC9" s="391"/>
      <c r="MD9" s="413">
        <v>0</v>
      </c>
      <c r="ME9" s="289"/>
      <c r="MF9" s="290"/>
      <c r="MG9" s="407">
        <f t="shared" si="74"/>
        <v>0</v>
      </c>
      <c r="MH9" s="281"/>
      <c r="MI9" s="281"/>
      <c r="MJ9" s="407">
        <f t="shared" si="75"/>
        <v>0</v>
      </c>
      <c r="MK9" s="400"/>
      <c r="ML9" s="400"/>
      <c r="MM9" s="395"/>
      <c r="MN9" s="420"/>
      <c r="MO9" s="289"/>
      <c r="MP9" s="290"/>
      <c r="MQ9" s="407">
        <f t="shared" si="77"/>
        <v>0</v>
      </c>
      <c r="MR9" s="281"/>
      <c r="MS9" s="281"/>
      <c r="MT9" s="407">
        <f t="shared" si="78"/>
        <v>0</v>
      </c>
      <c r="MU9" s="282"/>
      <c r="MV9" s="282"/>
      <c r="MW9" s="283"/>
      <c r="MX9" s="420"/>
      <c r="MY9" s="289">
        <v>2</v>
      </c>
      <c r="MZ9" s="290"/>
      <c r="NA9" s="407">
        <f t="shared" si="80"/>
        <v>2</v>
      </c>
      <c r="NB9" s="281">
        <v>14</v>
      </c>
      <c r="NC9" s="281"/>
      <c r="ND9" s="407">
        <f t="shared" si="81"/>
        <v>14</v>
      </c>
      <c r="NE9" s="282">
        <f t="shared" si="123"/>
        <v>7</v>
      </c>
      <c r="NF9" s="282"/>
      <c r="NG9" s="283">
        <f t="shared" si="123"/>
        <v>7</v>
      </c>
      <c r="NH9" s="420"/>
      <c r="NI9" s="289">
        <v>2</v>
      </c>
      <c r="NJ9" s="290"/>
      <c r="NK9" s="407">
        <f t="shared" si="82"/>
        <v>2</v>
      </c>
      <c r="NL9" s="281">
        <v>34</v>
      </c>
      <c r="NM9" s="281"/>
      <c r="NN9" s="407">
        <f t="shared" si="83"/>
        <v>34</v>
      </c>
      <c r="NO9" s="282">
        <f t="shared" si="124"/>
        <v>17</v>
      </c>
      <c r="NP9" s="282"/>
      <c r="NQ9" s="283">
        <f t="shared" si="124"/>
        <v>17</v>
      </c>
      <c r="NR9" s="420"/>
      <c r="NS9" s="289">
        <v>2</v>
      </c>
      <c r="NT9" s="290"/>
      <c r="NU9" s="290">
        <v>1</v>
      </c>
      <c r="NV9" s="407">
        <f t="shared" si="84"/>
        <v>3</v>
      </c>
      <c r="NW9" s="281">
        <v>12</v>
      </c>
      <c r="NX9" s="281"/>
      <c r="NY9" s="281"/>
      <c r="NZ9" s="407">
        <f t="shared" si="85"/>
        <v>12</v>
      </c>
      <c r="OA9" s="282">
        <f t="shared" si="86"/>
        <v>6</v>
      </c>
      <c r="OB9" s="282"/>
      <c r="OC9" s="282">
        <f t="shared" si="86"/>
        <v>0</v>
      </c>
      <c r="OD9" s="283">
        <f t="shared" si="86"/>
        <v>4</v>
      </c>
      <c r="OE9" s="391"/>
      <c r="OF9" s="411">
        <v>56.33</v>
      </c>
      <c r="OG9" s="289"/>
      <c r="OH9" s="290"/>
      <c r="OI9" s="407">
        <f t="shared" si="87"/>
        <v>0</v>
      </c>
      <c r="OJ9" s="281"/>
      <c r="OK9" s="281"/>
      <c r="OL9" s="407">
        <f t="shared" si="88"/>
        <v>0</v>
      </c>
      <c r="OM9" s="282"/>
      <c r="ON9" s="282"/>
      <c r="OO9" s="283"/>
      <c r="OP9" s="391"/>
      <c r="OQ9" s="413">
        <v>0</v>
      </c>
      <c r="OR9" s="289">
        <v>8</v>
      </c>
      <c r="OS9" s="290"/>
      <c r="OT9" s="290">
        <v>1</v>
      </c>
      <c r="OU9" s="407">
        <f t="shared" si="125"/>
        <v>9</v>
      </c>
      <c r="OV9" s="281">
        <v>74</v>
      </c>
      <c r="OW9" s="281"/>
      <c r="OX9" s="281">
        <v>1</v>
      </c>
      <c r="OY9" s="407">
        <f t="shared" si="90"/>
        <v>75</v>
      </c>
      <c r="OZ9" s="282">
        <f t="shared" si="91"/>
        <v>9.25</v>
      </c>
      <c r="PA9" s="282"/>
      <c r="PB9" s="282">
        <f t="shared" si="91"/>
        <v>1</v>
      </c>
      <c r="PC9" s="283">
        <f t="shared" si="91"/>
        <v>8.3333333333333339</v>
      </c>
      <c r="PD9" s="391"/>
      <c r="PE9" s="413">
        <v>52.67</v>
      </c>
      <c r="PF9" s="289"/>
      <c r="PG9" s="290"/>
      <c r="PH9" s="407">
        <f t="shared" si="92"/>
        <v>0</v>
      </c>
      <c r="PI9" s="281"/>
      <c r="PJ9" s="281"/>
      <c r="PK9" s="407">
        <f t="shared" si="93"/>
        <v>0</v>
      </c>
      <c r="PL9" s="282"/>
      <c r="PM9" s="282"/>
      <c r="PN9" s="283"/>
      <c r="PO9" s="391"/>
      <c r="PP9" s="413">
        <v>0</v>
      </c>
      <c r="PQ9" s="289">
        <v>7</v>
      </c>
      <c r="PR9" s="290"/>
      <c r="PS9" s="290"/>
      <c r="PT9" s="407">
        <f t="shared" si="95"/>
        <v>7</v>
      </c>
      <c r="PU9" s="281">
        <v>15</v>
      </c>
      <c r="PV9" s="281"/>
      <c r="PW9" s="281"/>
      <c r="PX9" s="407">
        <f t="shared" si="96"/>
        <v>15</v>
      </c>
      <c r="PY9" s="282"/>
      <c r="PZ9" s="282"/>
      <c r="QA9" s="282"/>
      <c r="QB9" s="283">
        <f t="shared" ref="QB9:QB23" si="133">PX9/PT9</f>
        <v>2.1428571428571428</v>
      </c>
      <c r="QC9" s="391"/>
      <c r="QD9" s="413">
        <v>65.67</v>
      </c>
      <c r="QE9" s="289"/>
      <c r="QF9" s="290"/>
      <c r="QG9" s="407">
        <f t="shared" si="126"/>
        <v>0</v>
      </c>
      <c r="QH9" s="281"/>
      <c r="QI9" s="281"/>
      <c r="QJ9" s="407">
        <f t="shared" si="98"/>
        <v>0</v>
      </c>
      <c r="QK9" s="282"/>
      <c r="QL9" s="282"/>
      <c r="QM9" s="283"/>
      <c r="QN9" s="391"/>
      <c r="QO9" s="413">
        <v>0</v>
      </c>
      <c r="QP9" s="289">
        <v>2</v>
      </c>
      <c r="QQ9" s="290"/>
      <c r="QR9" s="290"/>
      <c r="QS9" s="407">
        <f t="shared" si="100"/>
        <v>2</v>
      </c>
      <c r="QT9" s="281">
        <v>9</v>
      </c>
      <c r="QU9" s="281"/>
      <c r="QV9" s="281"/>
      <c r="QW9" s="407">
        <f t="shared" si="101"/>
        <v>9</v>
      </c>
      <c r="QX9" s="282">
        <f t="shared" si="102"/>
        <v>4.5</v>
      </c>
      <c r="QY9" s="282"/>
      <c r="QZ9" s="282"/>
      <c r="RA9" s="283">
        <f t="shared" si="102"/>
        <v>4.5</v>
      </c>
      <c r="RB9" s="391"/>
      <c r="RC9" s="413">
        <v>58</v>
      </c>
      <c r="RD9" s="289">
        <v>1</v>
      </c>
      <c r="RE9" s="290"/>
      <c r="RF9" s="407">
        <f t="shared" si="103"/>
        <v>1</v>
      </c>
      <c r="RG9" s="281">
        <v>12</v>
      </c>
      <c r="RH9" s="281"/>
      <c r="RI9" s="407">
        <f t="shared" si="104"/>
        <v>12</v>
      </c>
      <c r="RJ9" s="282">
        <f t="shared" si="105"/>
        <v>12</v>
      </c>
      <c r="RK9" s="282"/>
      <c r="RL9" s="283">
        <f t="shared" si="105"/>
        <v>12</v>
      </c>
      <c r="RM9" s="391"/>
      <c r="RN9" s="413">
        <v>0</v>
      </c>
      <c r="RO9" s="289"/>
      <c r="RP9" s="290"/>
      <c r="RQ9" s="407">
        <f t="shared" si="106"/>
        <v>0</v>
      </c>
      <c r="RR9" s="281"/>
      <c r="RS9" s="281"/>
      <c r="RT9" s="407">
        <f t="shared" si="107"/>
        <v>0</v>
      </c>
      <c r="RU9" s="282"/>
      <c r="RV9" s="282"/>
      <c r="RW9" s="283"/>
      <c r="RX9" s="420"/>
      <c r="RY9" s="289"/>
      <c r="RZ9" s="290"/>
      <c r="SA9" s="407">
        <f t="shared" si="108"/>
        <v>0</v>
      </c>
      <c r="SB9" s="281"/>
      <c r="SC9" s="281"/>
      <c r="SD9" s="407">
        <f t="shared" si="109"/>
        <v>0</v>
      </c>
      <c r="SE9" s="282"/>
      <c r="SF9" s="282"/>
      <c r="SG9" s="283"/>
      <c r="SH9" s="420"/>
      <c r="SI9" s="289"/>
      <c r="SJ9" s="290"/>
      <c r="SK9" s="407">
        <f t="shared" si="110"/>
        <v>0</v>
      </c>
      <c r="SL9" s="281"/>
      <c r="SM9" s="281"/>
      <c r="SN9" s="407">
        <f t="shared" si="111"/>
        <v>0</v>
      </c>
      <c r="SO9" s="282"/>
      <c r="SP9" s="282"/>
      <c r="SQ9" s="283"/>
      <c r="SR9" s="391"/>
      <c r="SS9" s="413">
        <v>0</v>
      </c>
      <c r="ST9" s="289"/>
      <c r="SU9" s="290"/>
      <c r="SV9" s="407">
        <f t="shared" si="112"/>
        <v>0</v>
      </c>
      <c r="SW9" s="281"/>
      <c r="SX9" s="281"/>
      <c r="SY9" s="407">
        <f t="shared" si="113"/>
        <v>0</v>
      </c>
      <c r="SZ9" s="282"/>
      <c r="TA9" s="282"/>
      <c r="TB9" s="283"/>
      <c r="TC9" s="391"/>
      <c r="TD9" s="413">
        <v>0</v>
      </c>
      <c r="TE9" s="289"/>
      <c r="TF9" s="290"/>
      <c r="TG9" s="407">
        <f t="shared" si="114"/>
        <v>0</v>
      </c>
      <c r="TH9" s="281"/>
      <c r="TI9" s="281"/>
      <c r="TJ9" s="407">
        <f t="shared" si="115"/>
        <v>0</v>
      </c>
      <c r="TK9" s="282"/>
      <c r="TL9" s="282"/>
      <c r="TM9" s="283"/>
      <c r="TN9" s="391"/>
      <c r="TO9" s="413">
        <v>0</v>
      </c>
      <c r="TP9" s="289"/>
      <c r="TQ9" s="290"/>
      <c r="TR9" s="407">
        <f t="shared" si="116"/>
        <v>0</v>
      </c>
      <c r="TS9" s="281"/>
      <c r="TT9" s="281"/>
      <c r="TU9" s="407">
        <f t="shared" si="117"/>
        <v>0</v>
      </c>
      <c r="TV9" s="282"/>
      <c r="TW9" s="282"/>
      <c r="TX9" s="283"/>
      <c r="TY9" s="391"/>
      <c r="TZ9" s="413">
        <v>0</v>
      </c>
      <c r="UA9" s="289"/>
      <c r="UB9" s="290"/>
      <c r="UC9" s="407">
        <f t="shared" si="118"/>
        <v>0</v>
      </c>
      <c r="UD9" s="281"/>
      <c r="UE9" s="281"/>
      <c r="UF9" s="407">
        <f t="shared" si="119"/>
        <v>0</v>
      </c>
      <c r="UG9" s="282"/>
      <c r="UH9" s="282"/>
      <c r="UI9" s="283"/>
      <c r="UJ9" s="391"/>
      <c r="UK9" s="285">
        <f>E9+S9+AG9+AU9+BI9+BW9+CK9+CY9+DM9+EA9+EO9+FC9+FQ9+GE9+GS9+HG9+HU9+IH9+IT9+JH9+JU9+KE9+KP9+LA9+LL9+LV9+MG9+MQ9+NA9+NK9+NV9+OI9+OU9+PH9+PT9+QG9+QS9+RF9+RQ9+SA9+SK9+SV9+TG9+TR9+UC9</f>
        <v>102</v>
      </c>
      <c r="UL9" s="281">
        <f>I9+W9+AK9+AY9+BM9+CA9+CO9+DC9+DQ9+EE9+ES9+FG9+FU9+GI9+GW9+HK9+HY9+IK9+IX9+JL9+JX9+KH9+KS9+LD9+LO9+LY9+MJ9+MT9+ND9+NN9+NZ9+OL9+OY9+PK9+PX9+QJ9+QW9+RI9+RT9+SD9+SN9+SY9+TJ9+TU9+UF9</f>
        <v>997</v>
      </c>
      <c r="UM9" s="306">
        <f t="shared" si="120"/>
        <v>9.7745098039215694</v>
      </c>
    </row>
    <row r="10" spans="1:559" s="37" customFormat="1" ht="32.25" customHeight="1">
      <c r="A10" s="274" t="s">
        <v>33</v>
      </c>
      <c r="B10" s="289">
        <v>2</v>
      </c>
      <c r="C10" s="291"/>
      <c r="D10" s="290"/>
      <c r="E10" s="407">
        <f t="shared" si="127"/>
        <v>2</v>
      </c>
      <c r="F10" s="281">
        <v>69</v>
      </c>
      <c r="G10" s="281"/>
      <c r="H10" s="281"/>
      <c r="I10" s="407">
        <f t="shared" si="2"/>
        <v>69</v>
      </c>
      <c r="J10" s="282">
        <f t="shared" si="3"/>
        <v>34.5</v>
      </c>
      <c r="K10" s="282"/>
      <c r="L10" s="282"/>
      <c r="M10" s="283">
        <f t="shared" si="3"/>
        <v>34.5</v>
      </c>
      <c r="N10" s="391"/>
      <c r="O10" s="403">
        <v>72.66</v>
      </c>
      <c r="P10" s="289">
        <v>13</v>
      </c>
      <c r="Q10" s="290"/>
      <c r="R10" s="290">
        <v>1</v>
      </c>
      <c r="S10" s="407">
        <f t="shared" si="4"/>
        <v>14</v>
      </c>
      <c r="T10" s="281">
        <v>56</v>
      </c>
      <c r="U10" s="281"/>
      <c r="V10" s="281">
        <v>1</v>
      </c>
      <c r="W10" s="407">
        <f t="shared" si="5"/>
        <v>57</v>
      </c>
      <c r="X10" s="282">
        <f t="shared" si="6"/>
        <v>4.3076923076923075</v>
      </c>
      <c r="Y10" s="282"/>
      <c r="Z10" s="282">
        <f t="shared" ref="Z10:Z21" si="134">V10/R10</f>
        <v>1</v>
      </c>
      <c r="AA10" s="283">
        <f t="shared" si="6"/>
        <v>4.0714285714285712</v>
      </c>
      <c r="AB10" s="391"/>
      <c r="AC10" s="403">
        <v>75</v>
      </c>
      <c r="AD10" s="289">
        <v>8</v>
      </c>
      <c r="AE10" s="290"/>
      <c r="AF10" s="290">
        <v>1</v>
      </c>
      <c r="AG10" s="407">
        <f t="shared" si="7"/>
        <v>9</v>
      </c>
      <c r="AH10" s="281">
        <v>112</v>
      </c>
      <c r="AI10" s="281"/>
      <c r="AJ10" s="281">
        <v>1</v>
      </c>
      <c r="AK10" s="407">
        <f t="shared" si="8"/>
        <v>113</v>
      </c>
      <c r="AL10" s="282">
        <f t="shared" si="9"/>
        <v>14</v>
      </c>
      <c r="AM10" s="282"/>
      <c r="AN10" s="282">
        <f t="shared" ref="AN10:AN21" si="135">AJ10/AF10</f>
        <v>1</v>
      </c>
      <c r="AO10" s="283">
        <f t="shared" si="9"/>
        <v>12.555555555555555</v>
      </c>
      <c r="AP10" s="391"/>
      <c r="AQ10" s="405">
        <v>63.67</v>
      </c>
      <c r="AR10" s="289">
        <v>16</v>
      </c>
      <c r="AS10" s="290"/>
      <c r="AT10" s="290">
        <v>1</v>
      </c>
      <c r="AU10" s="407">
        <f t="shared" si="10"/>
        <v>17</v>
      </c>
      <c r="AV10" s="281">
        <v>112</v>
      </c>
      <c r="AW10" s="281"/>
      <c r="AX10" s="281"/>
      <c r="AY10" s="407">
        <f t="shared" si="11"/>
        <v>112</v>
      </c>
      <c r="AZ10" s="282">
        <f t="shared" si="12"/>
        <v>7</v>
      </c>
      <c r="BA10" s="282"/>
      <c r="BB10" s="282"/>
      <c r="BC10" s="283">
        <f t="shared" si="12"/>
        <v>6.5882352941176467</v>
      </c>
      <c r="BD10" s="391"/>
      <c r="BE10" s="403">
        <v>74</v>
      </c>
      <c r="BF10" s="289">
        <v>3</v>
      </c>
      <c r="BG10" s="290"/>
      <c r="BH10" s="290"/>
      <c r="BI10" s="407">
        <f t="shared" si="13"/>
        <v>3</v>
      </c>
      <c r="BJ10" s="281">
        <v>20</v>
      </c>
      <c r="BK10" s="281"/>
      <c r="BL10" s="281"/>
      <c r="BM10" s="407">
        <f t="shared" si="14"/>
        <v>20</v>
      </c>
      <c r="BN10" s="282">
        <f t="shared" si="15"/>
        <v>6.666666666666667</v>
      </c>
      <c r="BO10" s="282"/>
      <c r="BP10" s="282"/>
      <c r="BQ10" s="283">
        <f t="shared" si="15"/>
        <v>6.666666666666667</v>
      </c>
      <c r="BR10" s="391"/>
      <c r="BS10" s="403">
        <v>83.67</v>
      </c>
      <c r="BT10" s="289">
        <v>2</v>
      </c>
      <c r="BU10" s="290"/>
      <c r="BV10" s="290"/>
      <c r="BW10" s="407">
        <f t="shared" si="16"/>
        <v>2</v>
      </c>
      <c r="BX10" s="281">
        <v>40</v>
      </c>
      <c r="BY10" s="281"/>
      <c r="BZ10" s="281"/>
      <c r="CA10" s="407">
        <f t="shared" si="17"/>
        <v>40</v>
      </c>
      <c r="CB10" s="282">
        <f t="shared" si="18"/>
        <v>20</v>
      </c>
      <c r="CC10" s="282"/>
      <c r="CD10" s="282"/>
      <c r="CE10" s="283">
        <f t="shared" si="18"/>
        <v>20</v>
      </c>
      <c r="CF10" s="391"/>
      <c r="CG10" s="415">
        <v>64.67</v>
      </c>
      <c r="CH10" s="289">
        <v>2</v>
      </c>
      <c r="CI10" s="290"/>
      <c r="CJ10" s="290"/>
      <c r="CK10" s="407">
        <f t="shared" si="19"/>
        <v>2</v>
      </c>
      <c r="CL10" s="281">
        <v>18</v>
      </c>
      <c r="CM10" s="281"/>
      <c r="CN10" s="281"/>
      <c r="CO10" s="407">
        <f t="shared" si="20"/>
        <v>18</v>
      </c>
      <c r="CP10" s="282">
        <f t="shared" si="21"/>
        <v>9</v>
      </c>
      <c r="CQ10" s="282"/>
      <c r="CR10" s="282"/>
      <c r="CS10" s="283">
        <f t="shared" si="21"/>
        <v>9</v>
      </c>
      <c r="CT10" s="391"/>
      <c r="CU10" s="413">
        <v>60.34</v>
      </c>
      <c r="CV10" s="289">
        <v>4</v>
      </c>
      <c r="CW10" s="290"/>
      <c r="CX10" s="290"/>
      <c r="CY10" s="407">
        <f t="shared" si="22"/>
        <v>4</v>
      </c>
      <c r="CZ10" s="281">
        <v>26</v>
      </c>
      <c r="DA10" s="281"/>
      <c r="DB10" s="281"/>
      <c r="DC10" s="407">
        <f t="shared" si="23"/>
        <v>26</v>
      </c>
      <c r="DD10" s="282">
        <f t="shared" si="130"/>
        <v>6.5</v>
      </c>
      <c r="DE10" s="282"/>
      <c r="DF10" s="282"/>
      <c r="DG10" s="283">
        <f t="shared" si="24"/>
        <v>6.5</v>
      </c>
      <c r="DH10" s="391"/>
      <c r="DI10" s="413">
        <v>55</v>
      </c>
      <c r="DJ10" s="289">
        <v>6</v>
      </c>
      <c r="DK10" s="290"/>
      <c r="DL10" s="290">
        <v>1</v>
      </c>
      <c r="DM10" s="407">
        <f t="shared" si="25"/>
        <v>7</v>
      </c>
      <c r="DN10" s="281">
        <v>41</v>
      </c>
      <c r="DO10" s="281"/>
      <c r="DP10" s="281"/>
      <c r="DQ10" s="407">
        <f t="shared" si="26"/>
        <v>41</v>
      </c>
      <c r="DR10" s="282">
        <f t="shared" si="27"/>
        <v>6.833333333333333</v>
      </c>
      <c r="DS10" s="282"/>
      <c r="DT10" s="282"/>
      <c r="DU10" s="283">
        <f t="shared" si="27"/>
        <v>5.8571428571428568</v>
      </c>
      <c r="DV10" s="391"/>
      <c r="DW10" s="413">
        <v>81</v>
      </c>
      <c r="DX10" s="289">
        <v>3</v>
      </c>
      <c r="DY10" s="290"/>
      <c r="DZ10" s="290"/>
      <c r="EA10" s="407">
        <f t="shared" si="28"/>
        <v>3</v>
      </c>
      <c r="EB10" s="281">
        <v>31</v>
      </c>
      <c r="EC10" s="281"/>
      <c r="ED10" s="281"/>
      <c r="EE10" s="407">
        <f t="shared" si="29"/>
        <v>31</v>
      </c>
      <c r="EF10" s="282">
        <f t="shared" si="30"/>
        <v>10.333333333333334</v>
      </c>
      <c r="EG10" s="282"/>
      <c r="EH10" s="282"/>
      <c r="EI10" s="283">
        <f t="shared" si="30"/>
        <v>10.333333333333334</v>
      </c>
      <c r="EJ10" s="391"/>
      <c r="EK10" s="413">
        <v>56.33</v>
      </c>
      <c r="EL10" s="289">
        <v>15</v>
      </c>
      <c r="EM10" s="290"/>
      <c r="EN10" s="290">
        <v>1</v>
      </c>
      <c r="EO10" s="407">
        <f t="shared" si="31"/>
        <v>16</v>
      </c>
      <c r="EP10" s="281">
        <v>143</v>
      </c>
      <c r="EQ10" s="281"/>
      <c r="ER10" s="281">
        <v>3</v>
      </c>
      <c r="ES10" s="407">
        <f t="shared" si="32"/>
        <v>146</v>
      </c>
      <c r="ET10" s="282">
        <f t="shared" si="33"/>
        <v>9.5333333333333332</v>
      </c>
      <c r="EU10" s="282"/>
      <c r="EV10" s="282">
        <f t="shared" si="33"/>
        <v>3</v>
      </c>
      <c r="EW10" s="283">
        <f t="shared" si="33"/>
        <v>9.125</v>
      </c>
      <c r="EX10" s="391"/>
      <c r="EY10" s="413">
        <v>72</v>
      </c>
      <c r="EZ10" s="289">
        <v>11</v>
      </c>
      <c r="FA10" s="290"/>
      <c r="FB10" s="290">
        <v>1</v>
      </c>
      <c r="FC10" s="407">
        <f t="shared" si="34"/>
        <v>12</v>
      </c>
      <c r="FD10" s="281">
        <v>132</v>
      </c>
      <c r="FE10" s="281"/>
      <c r="FF10" s="281">
        <v>5</v>
      </c>
      <c r="FG10" s="407">
        <f t="shared" si="35"/>
        <v>137</v>
      </c>
      <c r="FH10" s="282">
        <f t="shared" si="36"/>
        <v>12</v>
      </c>
      <c r="FI10" s="282"/>
      <c r="FJ10" s="282">
        <f t="shared" ref="FJ10:FJ22" si="136">FF10/FB10</f>
        <v>5</v>
      </c>
      <c r="FK10" s="283">
        <f t="shared" si="36"/>
        <v>11.416666666666666</v>
      </c>
      <c r="FL10" s="391"/>
      <c r="FM10" s="413">
        <v>80</v>
      </c>
      <c r="FN10" s="289">
        <v>4</v>
      </c>
      <c r="FO10" s="290"/>
      <c r="FP10" s="290"/>
      <c r="FQ10" s="407">
        <f t="shared" si="37"/>
        <v>4</v>
      </c>
      <c r="FR10" s="281">
        <v>62</v>
      </c>
      <c r="FS10" s="281"/>
      <c r="FT10" s="281"/>
      <c r="FU10" s="407">
        <f t="shared" si="38"/>
        <v>62</v>
      </c>
      <c r="FV10" s="282">
        <f t="shared" si="39"/>
        <v>15.5</v>
      </c>
      <c r="FW10" s="282"/>
      <c r="FX10" s="282"/>
      <c r="FY10" s="283">
        <f t="shared" si="39"/>
        <v>15.5</v>
      </c>
      <c r="FZ10" s="391"/>
      <c r="GA10" s="413">
        <v>65.67</v>
      </c>
      <c r="GB10" s="289">
        <v>2</v>
      </c>
      <c r="GC10" s="290"/>
      <c r="GD10" s="290"/>
      <c r="GE10" s="407">
        <f t="shared" si="40"/>
        <v>2</v>
      </c>
      <c r="GF10" s="281">
        <v>68</v>
      </c>
      <c r="GG10" s="281"/>
      <c r="GH10" s="281"/>
      <c r="GI10" s="407">
        <f t="shared" si="41"/>
        <v>68</v>
      </c>
      <c r="GJ10" s="282">
        <f t="shared" si="42"/>
        <v>34</v>
      </c>
      <c r="GK10" s="282"/>
      <c r="GL10" s="282"/>
      <c r="GM10" s="283">
        <f t="shared" si="42"/>
        <v>34</v>
      </c>
      <c r="GN10" s="391"/>
      <c r="GO10" s="413">
        <v>77.33</v>
      </c>
      <c r="GP10" s="289"/>
      <c r="GQ10" s="290"/>
      <c r="GR10" s="290"/>
      <c r="GS10" s="407">
        <f t="shared" si="43"/>
        <v>0</v>
      </c>
      <c r="GT10" s="281"/>
      <c r="GU10" s="281"/>
      <c r="GV10" s="281"/>
      <c r="GW10" s="407">
        <f t="shared" si="44"/>
        <v>0</v>
      </c>
      <c r="GX10" s="282"/>
      <c r="GY10" s="282"/>
      <c r="GZ10" s="282"/>
      <c r="HA10" s="283"/>
      <c r="HB10" s="391"/>
      <c r="HC10" s="413">
        <v>0</v>
      </c>
      <c r="HD10" s="289">
        <v>3</v>
      </c>
      <c r="HE10" s="281"/>
      <c r="HF10" s="290"/>
      <c r="HG10" s="407">
        <f t="shared" si="46"/>
        <v>3</v>
      </c>
      <c r="HH10" s="281">
        <v>22</v>
      </c>
      <c r="HI10" s="281"/>
      <c r="HJ10" s="281"/>
      <c r="HK10" s="407">
        <f t="shared" si="47"/>
        <v>22</v>
      </c>
      <c r="HL10" s="282">
        <f t="shared" si="48"/>
        <v>7.333333333333333</v>
      </c>
      <c r="HM10" s="282"/>
      <c r="HN10" s="282"/>
      <c r="HO10" s="283">
        <f t="shared" si="48"/>
        <v>7.333333333333333</v>
      </c>
      <c r="HP10" s="391"/>
      <c r="HQ10" s="413">
        <v>61.33</v>
      </c>
      <c r="HR10" s="289">
        <v>3</v>
      </c>
      <c r="HS10" s="290"/>
      <c r="HT10" s="290">
        <v>1</v>
      </c>
      <c r="HU10" s="407">
        <f t="shared" si="49"/>
        <v>4</v>
      </c>
      <c r="HV10" s="281">
        <v>10</v>
      </c>
      <c r="HW10" s="281"/>
      <c r="HX10" s="281"/>
      <c r="HY10" s="407">
        <f t="shared" si="50"/>
        <v>10</v>
      </c>
      <c r="HZ10" s="282">
        <f t="shared" si="51"/>
        <v>3.3333333333333335</v>
      </c>
      <c r="IA10" s="282"/>
      <c r="IB10" s="282"/>
      <c r="IC10" s="283">
        <f t="shared" si="51"/>
        <v>2.5</v>
      </c>
      <c r="ID10" s="391"/>
      <c r="IE10" s="413">
        <v>60.33</v>
      </c>
      <c r="IF10" s="285"/>
      <c r="IG10" s="281"/>
      <c r="IH10" s="407">
        <f t="shared" si="52"/>
        <v>0</v>
      </c>
      <c r="II10" s="281"/>
      <c r="IJ10" s="281"/>
      <c r="IK10" s="407">
        <f t="shared" si="53"/>
        <v>0</v>
      </c>
      <c r="IL10" s="282"/>
      <c r="IM10" s="282"/>
      <c r="IN10" s="283"/>
      <c r="IO10" s="391"/>
      <c r="IP10" s="413">
        <v>0</v>
      </c>
      <c r="IQ10" s="289"/>
      <c r="IR10" s="290"/>
      <c r="IS10" s="290"/>
      <c r="IT10" s="407">
        <f t="shared" si="121"/>
        <v>0</v>
      </c>
      <c r="IU10" s="281"/>
      <c r="IV10" s="281"/>
      <c r="IW10" s="281"/>
      <c r="IX10" s="407">
        <f t="shared" si="54"/>
        <v>0</v>
      </c>
      <c r="IY10" s="282"/>
      <c r="IZ10" s="282"/>
      <c r="JA10" s="282"/>
      <c r="JB10" s="283"/>
      <c r="JC10" s="391"/>
      <c r="JD10" s="413">
        <v>70.34</v>
      </c>
      <c r="JE10" s="289">
        <v>5</v>
      </c>
      <c r="JF10" s="290"/>
      <c r="JG10" s="290">
        <v>1</v>
      </c>
      <c r="JH10" s="407">
        <f t="shared" si="56"/>
        <v>6</v>
      </c>
      <c r="JI10" s="281">
        <v>30</v>
      </c>
      <c r="JJ10" s="281"/>
      <c r="JK10" s="281"/>
      <c r="JL10" s="407">
        <f t="shared" si="57"/>
        <v>30</v>
      </c>
      <c r="JM10" s="282">
        <f t="shared" ref="JM10:JM22" si="137">JI10/JE10</f>
        <v>6</v>
      </c>
      <c r="JN10" s="282"/>
      <c r="JO10" s="282"/>
      <c r="JP10" s="283">
        <f t="shared" si="58"/>
        <v>5</v>
      </c>
      <c r="JQ10" s="391"/>
      <c r="JR10" s="413">
        <v>65.67</v>
      </c>
      <c r="JS10" s="285"/>
      <c r="JT10" s="281"/>
      <c r="JU10" s="407">
        <f t="shared" si="59"/>
        <v>0</v>
      </c>
      <c r="JV10" s="281"/>
      <c r="JW10" s="281"/>
      <c r="JX10" s="407">
        <f t="shared" si="60"/>
        <v>0</v>
      </c>
      <c r="JY10" s="282"/>
      <c r="JZ10" s="282"/>
      <c r="KA10" s="283"/>
      <c r="KB10" s="416"/>
      <c r="KC10" s="289"/>
      <c r="KD10" s="290"/>
      <c r="KE10" s="407">
        <f t="shared" si="61"/>
        <v>0</v>
      </c>
      <c r="KF10" s="281"/>
      <c r="KG10" s="281"/>
      <c r="KH10" s="407">
        <f t="shared" si="62"/>
        <v>0</v>
      </c>
      <c r="KI10" s="282"/>
      <c r="KJ10" s="282"/>
      <c r="KK10" s="283"/>
      <c r="KL10" s="391"/>
      <c r="KM10" s="413">
        <v>0</v>
      </c>
      <c r="KN10" s="289"/>
      <c r="KO10" s="290"/>
      <c r="KP10" s="407">
        <f t="shared" si="64"/>
        <v>0</v>
      </c>
      <c r="KQ10" s="281"/>
      <c r="KR10" s="281"/>
      <c r="KS10" s="407">
        <f t="shared" si="65"/>
        <v>0</v>
      </c>
      <c r="KT10" s="282"/>
      <c r="KU10" s="282"/>
      <c r="KV10" s="283"/>
      <c r="KW10" s="391"/>
      <c r="KX10" s="413">
        <v>0</v>
      </c>
      <c r="KY10" s="285"/>
      <c r="KZ10" s="281"/>
      <c r="LA10" s="407">
        <f t="shared" si="67"/>
        <v>0</v>
      </c>
      <c r="LB10" s="281"/>
      <c r="LC10" s="281"/>
      <c r="LD10" s="407">
        <f t="shared" si="68"/>
        <v>0</v>
      </c>
      <c r="LE10" s="282"/>
      <c r="LF10" s="282"/>
      <c r="LG10" s="283"/>
      <c r="LH10" s="391"/>
      <c r="LI10" s="413">
        <v>0</v>
      </c>
      <c r="LJ10" s="289"/>
      <c r="LK10" s="290"/>
      <c r="LL10" s="407">
        <f t="shared" si="69"/>
        <v>0</v>
      </c>
      <c r="LM10" s="281"/>
      <c r="LN10" s="281"/>
      <c r="LO10" s="407">
        <f t="shared" si="70"/>
        <v>0</v>
      </c>
      <c r="LP10" s="282"/>
      <c r="LQ10" s="282"/>
      <c r="LR10" s="283"/>
      <c r="LS10" s="416"/>
      <c r="LT10" s="289"/>
      <c r="LU10" s="290"/>
      <c r="LV10" s="407">
        <f t="shared" si="71"/>
        <v>0</v>
      </c>
      <c r="LW10" s="281"/>
      <c r="LX10" s="281"/>
      <c r="LY10" s="407">
        <f t="shared" si="72"/>
        <v>0</v>
      </c>
      <c r="LZ10" s="282"/>
      <c r="MA10" s="282"/>
      <c r="MB10" s="283"/>
      <c r="MC10" s="391"/>
      <c r="MD10" s="413">
        <v>0</v>
      </c>
      <c r="ME10" s="289"/>
      <c r="MF10" s="281"/>
      <c r="MG10" s="407">
        <f t="shared" si="74"/>
        <v>0</v>
      </c>
      <c r="MH10" s="281"/>
      <c r="MI10" s="281"/>
      <c r="MJ10" s="407">
        <f t="shared" si="75"/>
        <v>0</v>
      </c>
      <c r="MK10" s="400"/>
      <c r="ML10" s="400"/>
      <c r="MM10" s="395"/>
      <c r="MN10" s="420"/>
      <c r="MO10" s="289"/>
      <c r="MP10" s="281"/>
      <c r="MQ10" s="407">
        <f t="shared" si="77"/>
        <v>0</v>
      </c>
      <c r="MR10" s="281"/>
      <c r="MS10" s="281"/>
      <c r="MT10" s="407">
        <f t="shared" si="78"/>
        <v>0</v>
      </c>
      <c r="MU10" s="282"/>
      <c r="MV10" s="282"/>
      <c r="MW10" s="283"/>
      <c r="MX10" s="420"/>
      <c r="MY10" s="289">
        <v>2</v>
      </c>
      <c r="MZ10" s="281"/>
      <c r="NA10" s="407">
        <f t="shared" si="80"/>
        <v>2</v>
      </c>
      <c r="NB10" s="281">
        <v>13</v>
      </c>
      <c r="NC10" s="281"/>
      <c r="ND10" s="407">
        <f t="shared" si="81"/>
        <v>13</v>
      </c>
      <c r="NE10" s="282">
        <f t="shared" si="123"/>
        <v>6.5</v>
      </c>
      <c r="NF10" s="282"/>
      <c r="NG10" s="283">
        <f t="shared" si="123"/>
        <v>6.5</v>
      </c>
      <c r="NH10" s="420"/>
      <c r="NI10" s="289"/>
      <c r="NJ10" s="290"/>
      <c r="NK10" s="407">
        <f t="shared" si="82"/>
        <v>0</v>
      </c>
      <c r="NL10" s="281"/>
      <c r="NM10" s="281"/>
      <c r="NN10" s="407">
        <f t="shared" si="83"/>
        <v>0</v>
      </c>
      <c r="NO10" s="282"/>
      <c r="NP10" s="282"/>
      <c r="NQ10" s="283"/>
      <c r="NR10" s="420"/>
      <c r="NS10" s="289">
        <v>16</v>
      </c>
      <c r="NT10" s="290"/>
      <c r="NU10" s="290">
        <v>1</v>
      </c>
      <c r="NV10" s="407">
        <f t="shared" si="84"/>
        <v>17</v>
      </c>
      <c r="NW10" s="281">
        <v>100</v>
      </c>
      <c r="NX10" s="281"/>
      <c r="NY10" s="281"/>
      <c r="NZ10" s="407">
        <f t="shared" si="85"/>
        <v>100</v>
      </c>
      <c r="OA10" s="282">
        <f t="shared" si="86"/>
        <v>6.25</v>
      </c>
      <c r="OB10" s="282"/>
      <c r="OC10" s="282">
        <f t="shared" si="86"/>
        <v>0</v>
      </c>
      <c r="OD10" s="283">
        <f t="shared" si="86"/>
        <v>5.882352941176471</v>
      </c>
      <c r="OE10" s="391"/>
      <c r="OF10" s="411">
        <v>44.33</v>
      </c>
      <c r="OG10" s="289"/>
      <c r="OH10" s="290"/>
      <c r="OI10" s="407">
        <f t="shared" si="87"/>
        <v>0</v>
      </c>
      <c r="OJ10" s="281"/>
      <c r="OK10" s="281"/>
      <c r="OL10" s="407">
        <f t="shared" si="88"/>
        <v>0</v>
      </c>
      <c r="OM10" s="282"/>
      <c r="ON10" s="282"/>
      <c r="OO10" s="283"/>
      <c r="OP10" s="391"/>
      <c r="OQ10" s="413">
        <v>0</v>
      </c>
      <c r="OR10" s="289">
        <v>16</v>
      </c>
      <c r="OS10" s="290"/>
      <c r="OT10" s="290">
        <v>1</v>
      </c>
      <c r="OU10" s="407">
        <f t="shared" si="125"/>
        <v>17</v>
      </c>
      <c r="OV10" s="281">
        <v>120</v>
      </c>
      <c r="OW10" s="281"/>
      <c r="OX10" s="281">
        <v>2</v>
      </c>
      <c r="OY10" s="407">
        <f t="shared" si="90"/>
        <v>122</v>
      </c>
      <c r="OZ10" s="282">
        <f t="shared" si="91"/>
        <v>7.5</v>
      </c>
      <c r="PA10" s="282"/>
      <c r="PB10" s="282">
        <f t="shared" si="91"/>
        <v>2</v>
      </c>
      <c r="PC10" s="283">
        <f t="shared" si="91"/>
        <v>7.1764705882352944</v>
      </c>
      <c r="PD10" s="391"/>
      <c r="PE10" s="413">
        <v>57.67</v>
      </c>
      <c r="PF10" s="289"/>
      <c r="PG10" s="290"/>
      <c r="PH10" s="407">
        <f t="shared" si="92"/>
        <v>0</v>
      </c>
      <c r="PI10" s="281"/>
      <c r="PJ10" s="281"/>
      <c r="PK10" s="407">
        <f t="shared" si="93"/>
        <v>0</v>
      </c>
      <c r="PL10" s="282"/>
      <c r="PM10" s="282"/>
      <c r="PN10" s="283"/>
      <c r="PO10" s="391"/>
      <c r="PP10" s="413">
        <v>0</v>
      </c>
      <c r="PQ10" s="289">
        <v>17</v>
      </c>
      <c r="PR10" s="281"/>
      <c r="PS10" s="290">
        <v>1</v>
      </c>
      <c r="PT10" s="407">
        <f t="shared" si="95"/>
        <v>18</v>
      </c>
      <c r="PU10" s="281">
        <v>48</v>
      </c>
      <c r="PV10" s="281"/>
      <c r="PW10" s="281"/>
      <c r="PX10" s="407">
        <f t="shared" si="96"/>
        <v>48</v>
      </c>
      <c r="PY10" s="282"/>
      <c r="PZ10" s="282"/>
      <c r="QA10" s="282">
        <f t="shared" ref="QA10:QA23" si="138">PW10/PS10</f>
        <v>0</v>
      </c>
      <c r="QB10" s="283">
        <f t="shared" si="133"/>
        <v>2.6666666666666665</v>
      </c>
      <c r="QC10" s="391"/>
      <c r="QD10" s="413">
        <v>70</v>
      </c>
      <c r="QE10" s="289"/>
      <c r="QF10" s="290"/>
      <c r="QG10" s="407">
        <f>SUM(QE10:QF10)</f>
        <v>0</v>
      </c>
      <c r="QH10" s="281"/>
      <c r="QI10" s="281"/>
      <c r="QJ10" s="407">
        <f t="shared" si="98"/>
        <v>0</v>
      </c>
      <c r="QK10" s="282"/>
      <c r="QL10" s="282"/>
      <c r="QM10" s="283"/>
      <c r="QN10" s="391"/>
      <c r="QO10" s="413">
        <v>0</v>
      </c>
      <c r="QP10" s="289">
        <v>6</v>
      </c>
      <c r="QQ10" s="281"/>
      <c r="QR10" s="290">
        <v>1</v>
      </c>
      <c r="QS10" s="407">
        <f>SUM(QP10:QR10)</f>
        <v>7</v>
      </c>
      <c r="QT10" s="281">
        <v>29</v>
      </c>
      <c r="QU10" s="281"/>
      <c r="QV10" s="281"/>
      <c r="QW10" s="407">
        <f t="shared" si="101"/>
        <v>29</v>
      </c>
      <c r="QX10" s="282">
        <f t="shared" si="102"/>
        <v>4.833333333333333</v>
      </c>
      <c r="QY10" s="282"/>
      <c r="QZ10" s="282">
        <f t="shared" ref="QZ10:QZ21" si="139">QV10/QR10</f>
        <v>0</v>
      </c>
      <c r="RA10" s="283">
        <f t="shared" si="102"/>
        <v>4.1428571428571432</v>
      </c>
      <c r="RB10" s="391"/>
      <c r="RC10" s="413">
        <v>49.33</v>
      </c>
      <c r="RD10" s="289">
        <v>32</v>
      </c>
      <c r="RE10" s="290">
        <v>2</v>
      </c>
      <c r="RF10" s="407">
        <f t="shared" si="103"/>
        <v>34</v>
      </c>
      <c r="RG10" s="281">
        <v>223</v>
      </c>
      <c r="RH10" s="281">
        <v>7</v>
      </c>
      <c r="RI10" s="407">
        <f t="shared" si="104"/>
        <v>230</v>
      </c>
      <c r="RJ10" s="282">
        <f t="shared" si="105"/>
        <v>6.96875</v>
      </c>
      <c r="RK10" s="282">
        <f t="shared" si="105"/>
        <v>3.5</v>
      </c>
      <c r="RL10" s="283">
        <f t="shared" si="105"/>
        <v>6.7647058823529411</v>
      </c>
      <c r="RM10" s="391"/>
      <c r="RN10" s="413">
        <v>64.33</v>
      </c>
      <c r="RO10" s="285"/>
      <c r="RP10" s="281"/>
      <c r="RQ10" s="407">
        <f t="shared" si="106"/>
        <v>0</v>
      </c>
      <c r="RR10" s="281"/>
      <c r="RS10" s="281"/>
      <c r="RT10" s="407">
        <f t="shared" si="107"/>
        <v>0</v>
      </c>
      <c r="RU10" s="282"/>
      <c r="RV10" s="282"/>
      <c r="RW10" s="283"/>
      <c r="RX10" s="420"/>
      <c r="RY10" s="285"/>
      <c r="RZ10" s="281"/>
      <c r="SA10" s="407">
        <f t="shared" si="108"/>
        <v>0</v>
      </c>
      <c r="SB10" s="281"/>
      <c r="SC10" s="281"/>
      <c r="SD10" s="407">
        <f t="shared" si="109"/>
        <v>0</v>
      </c>
      <c r="SE10" s="282"/>
      <c r="SF10" s="282"/>
      <c r="SG10" s="283"/>
      <c r="SH10" s="420"/>
      <c r="SI10" s="289"/>
      <c r="SJ10" s="290"/>
      <c r="SK10" s="407">
        <f t="shared" si="110"/>
        <v>0</v>
      </c>
      <c r="SL10" s="281"/>
      <c r="SM10" s="281"/>
      <c r="SN10" s="407">
        <f t="shared" si="111"/>
        <v>0</v>
      </c>
      <c r="SO10" s="282"/>
      <c r="SP10" s="282"/>
      <c r="SQ10" s="283"/>
      <c r="SR10" s="391"/>
      <c r="SS10" s="413">
        <v>0</v>
      </c>
      <c r="ST10" s="285"/>
      <c r="SU10" s="281"/>
      <c r="SV10" s="407">
        <f t="shared" si="112"/>
        <v>0</v>
      </c>
      <c r="SW10" s="281"/>
      <c r="SX10" s="281"/>
      <c r="SY10" s="407">
        <f t="shared" si="113"/>
        <v>0</v>
      </c>
      <c r="SZ10" s="282"/>
      <c r="TA10" s="282"/>
      <c r="TB10" s="283"/>
      <c r="TC10" s="391"/>
      <c r="TD10" s="413">
        <v>0</v>
      </c>
      <c r="TE10" s="285"/>
      <c r="TF10" s="281"/>
      <c r="TG10" s="407">
        <f t="shared" si="114"/>
        <v>0</v>
      </c>
      <c r="TH10" s="281"/>
      <c r="TI10" s="281"/>
      <c r="TJ10" s="407">
        <f t="shared" si="115"/>
        <v>0</v>
      </c>
      <c r="TK10" s="282"/>
      <c r="TL10" s="282"/>
      <c r="TM10" s="283"/>
      <c r="TN10" s="391"/>
      <c r="TO10" s="413">
        <v>0</v>
      </c>
      <c r="TP10" s="289"/>
      <c r="TQ10" s="290"/>
      <c r="TR10" s="407">
        <f t="shared" si="116"/>
        <v>0</v>
      </c>
      <c r="TS10" s="281"/>
      <c r="TT10" s="281"/>
      <c r="TU10" s="407">
        <f t="shared" si="117"/>
        <v>0</v>
      </c>
      <c r="TV10" s="282"/>
      <c r="TW10" s="282"/>
      <c r="TX10" s="283"/>
      <c r="TY10" s="391"/>
      <c r="TZ10" s="413">
        <v>0</v>
      </c>
      <c r="UA10" s="289"/>
      <c r="UB10" s="290"/>
      <c r="UC10" s="407">
        <f t="shared" si="118"/>
        <v>0</v>
      </c>
      <c r="UD10" s="281"/>
      <c r="UE10" s="281"/>
      <c r="UF10" s="407">
        <f t="shared" si="119"/>
        <v>0</v>
      </c>
      <c r="UG10" s="282"/>
      <c r="UH10" s="282"/>
      <c r="UI10" s="283"/>
      <c r="UJ10" s="391"/>
      <c r="UK10" s="285">
        <f>E10+S10+AG10+AU10+BI10+BW10+CK10+CY10+DM10+EA10+EO10+FC10+FQ10+GE10+GS10+HG10+HU10+IH10+IT10+JH10+JU10+KE10+KP10+LA10+LL10+LV10+MG10+MQ10+NA10+NK10+NV10+OI10+OU10+PH10+PT10+QG10+QS10+RF10+RQ10+SA10+SK10+SV10+TG10+TR10+UC10</f>
        <v>205</v>
      </c>
      <c r="UL10" s="281">
        <f>I10+W10+AK10+AY10+BM10+CA10+CO10+DC10+DQ10+EE10+ES10+FG10+FU10+GI10+GW10+HK10+HY10+IK10+IX10+JL10+JX10+KH10+KS10+LD10+LO10+LY10+MJ10+MT10+ND10+NN10+NZ10+OL10+OY10+PK10+PX10+QJ10+QW10+RI10+RT10+SD10+SN10+SY10+TJ10+TU10+UF10</f>
        <v>1544</v>
      </c>
      <c r="UM10" s="306">
        <f t="shared" si="120"/>
        <v>7.5317073170731703</v>
      </c>
    </row>
    <row r="11" spans="1:559" s="37" customFormat="1" ht="32.25" customHeight="1">
      <c r="A11" s="274" t="s">
        <v>34</v>
      </c>
      <c r="B11" s="289">
        <v>2</v>
      </c>
      <c r="C11" s="291"/>
      <c r="D11" s="290"/>
      <c r="E11" s="407">
        <f t="shared" si="127"/>
        <v>2</v>
      </c>
      <c r="F11" s="281">
        <v>72</v>
      </c>
      <c r="G11" s="281"/>
      <c r="H11" s="281"/>
      <c r="I11" s="407">
        <f t="shared" si="2"/>
        <v>72</v>
      </c>
      <c r="J11" s="282">
        <f t="shared" si="3"/>
        <v>36</v>
      </c>
      <c r="K11" s="282"/>
      <c r="L11" s="282"/>
      <c r="M11" s="283">
        <f t="shared" si="3"/>
        <v>36</v>
      </c>
      <c r="N11" s="391"/>
      <c r="O11" s="403">
        <v>72</v>
      </c>
      <c r="P11" s="289">
        <v>4</v>
      </c>
      <c r="Q11" s="290"/>
      <c r="R11" s="290"/>
      <c r="S11" s="407">
        <f t="shared" si="4"/>
        <v>4</v>
      </c>
      <c r="T11" s="281">
        <v>20</v>
      </c>
      <c r="U11" s="281"/>
      <c r="V11" s="281"/>
      <c r="W11" s="407">
        <f t="shared" si="5"/>
        <v>20</v>
      </c>
      <c r="X11" s="282">
        <f t="shared" si="6"/>
        <v>5</v>
      </c>
      <c r="Y11" s="282"/>
      <c r="Z11" s="282"/>
      <c r="AA11" s="283">
        <f t="shared" si="6"/>
        <v>5</v>
      </c>
      <c r="AB11" s="391"/>
      <c r="AC11" s="403">
        <v>74.33</v>
      </c>
      <c r="AD11" s="289">
        <v>1</v>
      </c>
      <c r="AE11" s="290"/>
      <c r="AF11" s="290"/>
      <c r="AG11" s="407">
        <f t="shared" si="7"/>
        <v>1</v>
      </c>
      <c r="AH11" s="281">
        <v>31</v>
      </c>
      <c r="AI11" s="281"/>
      <c r="AJ11" s="281"/>
      <c r="AK11" s="407">
        <f t="shared" si="8"/>
        <v>31</v>
      </c>
      <c r="AL11" s="282">
        <f t="shared" si="9"/>
        <v>31</v>
      </c>
      <c r="AM11" s="282"/>
      <c r="AN11" s="282"/>
      <c r="AO11" s="283">
        <f t="shared" si="9"/>
        <v>31</v>
      </c>
      <c r="AP11" s="391"/>
      <c r="AQ11" s="405">
        <v>63.67</v>
      </c>
      <c r="AR11" s="289">
        <v>4</v>
      </c>
      <c r="AS11" s="290"/>
      <c r="AT11" s="290"/>
      <c r="AU11" s="407">
        <f t="shared" si="10"/>
        <v>4</v>
      </c>
      <c r="AV11" s="281">
        <v>33</v>
      </c>
      <c r="AW11" s="281"/>
      <c r="AX11" s="281">
        <v>1</v>
      </c>
      <c r="AY11" s="407">
        <f t="shared" si="11"/>
        <v>34</v>
      </c>
      <c r="AZ11" s="282">
        <f t="shared" si="12"/>
        <v>8.25</v>
      </c>
      <c r="BA11" s="282"/>
      <c r="BB11" s="282"/>
      <c r="BC11" s="283">
        <f t="shared" si="12"/>
        <v>8.5</v>
      </c>
      <c r="BD11" s="391"/>
      <c r="BE11" s="403">
        <v>77</v>
      </c>
      <c r="BF11" s="289">
        <v>1</v>
      </c>
      <c r="BG11" s="290"/>
      <c r="BH11" s="290"/>
      <c r="BI11" s="407">
        <f t="shared" si="13"/>
        <v>1</v>
      </c>
      <c r="BJ11" s="281">
        <v>10</v>
      </c>
      <c r="BK11" s="281"/>
      <c r="BL11" s="281"/>
      <c r="BM11" s="407">
        <f t="shared" si="14"/>
        <v>10</v>
      </c>
      <c r="BN11" s="282">
        <f t="shared" si="15"/>
        <v>10</v>
      </c>
      <c r="BO11" s="282"/>
      <c r="BP11" s="282"/>
      <c r="BQ11" s="283">
        <f t="shared" si="15"/>
        <v>10</v>
      </c>
      <c r="BR11" s="391"/>
      <c r="BS11" s="403">
        <v>81</v>
      </c>
      <c r="BT11" s="289">
        <v>2</v>
      </c>
      <c r="BU11" s="290"/>
      <c r="BV11" s="290"/>
      <c r="BW11" s="407">
        <f t="shared" si="16"/>
        <v>2</v>
      </c>
      <c r="BX11" s="281">
        <v>52</v>
      </c>
      <c r="BY11" s="281"/>
      <c r="BZ11" s="281"/>
      <c r="CA11" s="407">
        <f t="shared" si="17"/>
        <v>52</v>
      </c>
      <c r="CB11" s="282">
        <f t="shared" si="18"/>
        <v>26</v>
      </c>
      <c r="CC11" s="282"/>
      <c r="CD11" s="282"/>
      <c r="CE11" s="283">
        <f t="shared" si="18"/>
        <v>26</v>
      </c>
      <c r="CF11" s="391"/>
      <c r="CG11" s="415">
        <v>58</v>
      </c>
      <c r="CH11" s="289">
        <v>1</v>
      </c>
      <c r="CI11" s="290"/>
      <c r="CJ11" s="290"/>
      <c r="CK11" s="407">
        <f t="shared" si="19"/>
        <v>1</v>
      </c>
      <c r="CL11" s="281">
        <v>15</v>
      </c>
      <c r="CM11" s="281"/>
      <c r="CN11" s="281"/>
      <c r="CO11" s="407">
        <f t="shared" si="20"/>
        <v>15</v>
      </c>
      <c r="CP11" s="282">
        <f t="shared" si="21"/>
        <v>15</v>
      </c>
      <c r="CQ11" s="282"/>
      <c r="CR11" s="282"/>
      <c r="CS11" s="283">
        <f t="shared" si="21"/>
        <v>15</v>
      </c>
      <c r="CT11" s="391"/>
      <c r="CU11" s="413">
        <v>63.67</v>
      </c>
      <c r="CV11" s="289">
        <v>3</v>
      </c>
      <c r="CW11" s="290"/>
      <c r="CX11" s="290"/>
      <c r="CY11" s="407">
        <f t="shared" si="22"/>
        <v>3</v>
      </c>
      <c r="CZ11" s="281">
        <v>29</v>
      </c>
      <c r="DA11" s="281"/>
      <c r="DB11" s="281"/>
      <c r="DC11" s="407">
        <f t="shared" si="23"/>
        <v>29</v>
      </c>
      <c r="DD11" s="282">
        <f t="shared" si="130"/>
        <v>9.6666666666666661</v>
      </c>
      <c r="DE11" s="282"/>
      <c r="DF11" s="282"/>
      <c r="DG11" s="283">
        <f t="shared" si="24"/>
        <v>9.6666666666666661</v>
      </c>
      <c r="DH11" s="391"/>
      <c r="DI11" s="413">
        <v>57.67</v>
      </c>
      <c r="DJ11" s="289">
        <v>1</v>
      </c>
      <c r="DK11" s="290"/>
      <c r="DL11" s="290"/>
      <c r="DM11" s="407">
        <f t="shared" si="25"/>
        <v>1</v>
      </c>
      <c r="DN11" s="281">
        <v>17</v>
      </c>
      <c r="DO11" s="281"/>
      <c r="DP11" s="281"/>
      <c r="DQ11" s="407">
        <f t="shared" si="26"/>
        <v>17</v>
      </c>
      <c r="DR11" s="282">
        <f t="shared" si="27"/>
        <v>17</v>
      </c>
      <c r="DS11" s="282"/>
      <c r="DT11" s="282"/>
      <c r="DU11" s="283">
        <f t="shared" si="27"/>
        <v>17</v>
      </c>
      <c r="DV11" s="391"/>
      <c r="DW11" s="413">
        <v>80.67</v>
      </c>
      <c r="DX11" s="289">
        <v>1</v>
      </c>
      <c r="DY11" s="290"/>
      <c r="DZ11" s="290"/>
      <c r="EA11" s="407">
        <f t="shared" si="28"/>
        <v>1</v>
      </c>
      <c r="EB11" s="281">
        <v>11</v>
      </c>
      <c r="EC11" s="281"/>
      <c r="ED11" s="281"/>
      <c r="EE11" s="407">
        <f t="shared" si="29"/>
        <v>11</v>
      </c>
      <c r="EF11" s="282">
        <f t="shared" si="30"/>
        <v>11</v>
      </c>
      <c r="EG11" s="282"/>
      <c r="EH11" s="282"/>
      <c r="EI11" s="283">
        <f t="shared" si="30"/>
        <v>11</v>
      </c>
      <c r="EJ11" s="391"/>
      <c r="EK11" s="413">
        <v>47.67</v>
      </c>
      <c r="EL11" s="289">
        <v>6</v>
      </c>
      <c r="EM11" s="290"/>
      <c r="EN11" s="290">
        <v>1</v>
      </c>
      <c r="EO11" s="407">
        <f t="shared" si="31"/>
        <v>7</v>
      </c>
      <c r="EP11" s="281">
        <v>85</v>
      </c>
      <c r="EQ11" s="281"/>
      <c r="ER11" s="281">
        <v>3</v>
      </c>
      <c r="ES11" s="407">
        <f t="shared" si="32"/>
        <v>88</v>
      </c>
      <c r="ET11" s="282">
        <f t="shared" si="33"/>
        <v>14.166666666666666</v>
      </c>
      <c r="EU11" s="282"/>
      <c r="EV11" s="282">
        <f t="shared" si="33"/>
        <v>3</v>
      </c>
      <c r="EW11" s="283">
        <f t="shared" si="33"/>
        <v>12.571428571428571</v>
      </c>
      <c r="EX11" s="391"/>
      <c r="EY11" s="413">
        <v>66.67</v>
      </c>
      <c r="EZ11" s="289">
        <v>4</v>
      </c>
      <c r="FA11" s="290"/>
      <c r="FB11" s="290">
        <v>1</v>
      </c>
      <c r="FC11" s="407">
        <f t="shared" si="34"/>
        <v>5</v>
      </c>
      <c r="FD11" s="281">
        <v>43</v>
      </c>
      <c r="FE11" s="281"/>
      <c r="FF11" s="281"/>
      <c r="FG11" s="407">
        <f t="shared" si="35"/>
        <v>43</v>
      </c>
      <c r="FH11" s="282">
        <f t="shared" si="36"/>
        <v>10.75</v>
      </c>
      <c r="FI11" s="282"/>
      <c r="FJ11" s="282"/>
      <c r="FK11" s="283">
        <f t="shared" si="36"/>
        <v>8.6</v>
      </c>
      <c r="FL11" s="391"/>
      <c r="FM11" s="413">
        <v>82.67</v>
      </c>
      <c r="FN11" s="289">
        <v>4</v>
      </c>
      <c r="FO11" s="290"/>
      <c r="FP11" s="290"/>
      <c r="FQ11" s="407">
        <f t="shared" si="37"/>
        <v>4</v>
      </c>
      <c r="FR11" s="281">
        <v>59</v>
      </c>
      <c r="FS11" s="281"/>
      <c r="FT11" s="281"/>
      <c r="FU11" s="407">
        <f t="shared" si="38"/>
        <v>59</v>
      </c>
      <c r="FV11" s="282">
        <f t="shared" si="39"/>
        <v>14.75</v>
      </c>
      <c r="FW11" s="282"/>
      <c r="FX11" s="282"/>
      <c r="FY11" s="283">
        <f t="shared" si="39"/>
        <v>14.75</v>
      </c>
      <c r="FZ11" s="391"/>
      <c r="GA11" s="413">
        <v>62</v>
      </c>
      <c r="GB11" s="289">
        <v>2</v>
      </c>
      <c r="GC11" s="290"/>
      <c r="GD11" s="290"/>
      <c r="GE11" s="407">
        <f t="shared" si="40"/>
        <v>2</v>
      </c>
      <c r="GF11" s="281">
        <v>48</v>
      </c>
      <c r="GG11" s="281"/>
      <c r="GH11" s="281"/>
      <c r="GI11" s="407">
        <f t="shared" si="41"/>
        <v>48</v>
      </c>
      <c r="GJ11" s="282">
        <f t="shared" si="42"/>
        <v>24</v>
      </c>
      <c r="GK11" s="282"/>
      <c r="GL11" s="282"/>
      <c r="GM11" s="283">
        <f t="shared" si="42"/>
        <v>24</v>
      </c>
      <c r="GN11" s="391"/>
      <c r="GO11" s="413">
        <v>80.67</v>
      </c>
      <c r="GP11" s="289">
        <v>5</v>
      </c>
      <c r="GQ11" s="290"/>
      <c r="GR11" s="290">
        <v>1</v>
      </c>
      <c r="GS11" s="407">
        <f t="shared" si="43"/>
        <v>6</v>
      </c>
      <c r="GT11" s="281">
        <v>79</v>
      </c>
      <c r="GU11" s="281"/>
      <c r="GV11" s="281">
        <v>3</v>
      </c>
      <c r="GW11" s="407">
        <f t="shared" si="44"/>
        <v>82</v>
      </c>
      <c r="GX11" s="282">
        <f t="shared" ref="GX11:GX21" si="140">GT11/GP11</f>
        <v>15.8</v>
      </c>
      <c r="GY11" s="282"/>
      <c r="GZ11" s="282">
        <f t="shared" ref="GZ11:HA23" si="141">GV11/GR11</f>
        <v>3</v>
      </c>
      <c r="HA11" s="283">
        <f t="shared" si="141"/>
        <v>13.666666666666666</v>
      </c>
      <c r="HB11" s="391"/>
      <c r="HC11" s="413">
        <v>73</v>
      </c>
      <c r="HD11" s="289">
        <v>2</v>
      </c>
      <c r="HE11" s="290"/>
      <c r="HF11" s="290"/>
      <c r="HG11" s="407">
        <f t="shared" si="46"/>
        <v>2</v>
      </c>
      <c r="HH11" s="281">
        <v>22</v>
      </c>
      <c r="HI11" s="281"/>
      <c r="HJ11" s="281"/>
      <c r="HK11" s="407">
        <f t="shared" si="47"/>
        <v>22</v>
      </c>
      <c r="HL11" s="282">
        <f t="shared" si="48"/>
        <v>11</v>
      </c>
      <c r="HM11" s="282"/>
      <c r="HN11" s="282"/>
      <c r="HO11" s="283">
        <f t="shared" si="48"/>
        <v>11</v>
      </c>
      <c r="HP11" s="391"/>
      <c r="HQ11" s="413">
        <v>67</v>
      </c>
      <c r="HR11" s="289">
        <v>1</v>
      </c>
      <c r="HS11" s="290"/>
      <c r="HT11" s="290"/>
      <c r="HU11" s="407">
        <f t="shared" si="49"/>
        <v>1</v>
      </c>
      <c r="HV11" s="281">
        <v>3</v>
      </c>
      <c r="HW11" s="281"/>
      <c r="HX11" s="281"/>
      <c r="HY11" s="407">
        <f t="shared" si="50"/>
        <v>3</v>
      </c>
      <c r="HZ11" s="282">
        <f t="shared" si="51"/>
        <v>3</v>
      </c>
      <c r="IA11" s="282"/>
      <c r="IB11" s="282"/>
      <c r="IC11" s="283">
        <f t="shared" si="51"/>
        <v>3</v>
      </c>
      <c r="ID11" s="391"/>
      <c r="IE11" s="413">
        <v>52.33</v>
      </c>
      <c r="IF11" s="289">
        <v>2</v>
      </c>
      <c r="IG11" s="290"/>
      <c r="IH11" s="407">
        <f t="shared" si="52"/>
        <v>2</v>
      </c>
      <c r="II11" s="281">
        <v>20</v>
      </c>
      <c r="IJ11" s="281"/>
      <c r="IK11" s="407">
        <f t="shared" si="53"/>
        <v>20</v>
      </c>
      <c r="IL11" s="282">
        <f t="shared" ref="IL11:IL21" si="142">II11/IF11</f>
        <v>10</v>
      </c>
      <c r="IM11" s="282"/>
      <c r="IN11" s="283">
        <f t="shared" ref="IN11:IN23" si="143">IK11/IH11</f>
        <v>10</v>
      </c>
      <c r="IO11" s="391"/>
      <c r="IP11" s="413">
        <v>0</v>
      </c>
      <c r="IQ11" s="289"/>
      <c r="IR11" s="290"/>
      <c r="IS11" s="290"/>
      <c r="IT11" s="407">
        <f t="shared" si="121"/>
        <v>0</v>
      </c>
      <c r="IU11" s="281"/>
      <c r="IV11" s="281"/>
      <c r="IW11" s="281"/>
      <c r="IX11" s="407">
        <f t="shared" si="54"/>
        <v>0</v>
      </c>
      <c r="IY11" s="282"/>
      <c r="IZ11" s="282"/>
      <c r="JA11" s="282"/>
      <c r="JB11" s="283"/>
      <c r="JC11" s="391"/>
      <c r="JD11" s="413">
        <v>0</v>
      </c>
      <c r="JE11" s="289">
        <v>7</v>
      </c>
      <c r="JF11" s="290"/>
      <c r="JG11" s="290">
        <v>1</v>
      </c>
      <c r="JH11" s="407">
        <f t="shared" si="56"/>
        <v>8</v>
      </c>
      <c r="JI11" s="281">
        <v>37</v>
      </c>
      <c r="JJ11" s="281"/>
      <c r="JK11" s="281"/>
      <c r="JL11" s="407">
        <f t="shared" si="57"/>
        <v>37</v>
      </c>
      <c r="JM11" s="282">
        <f t="shared" si="137"/>
        <v>5.2857142857142856</v>
      </c>
      <c r="JN11" s="282"/>
      <c r="JO11" s="282"/>
      <c r="JP11" s="283">
        <f t="shared" si="58"/>
        <v>4.625</v>
      </c>
      <c r="JQ11" s="391"/>
      <c r="JR11" s="413">
        <v>67</v>
      </c>
      <c r="JS11" s="289"/>
      <c r="JT11" s="290"/>
      <c r="JU11" s="407">
        <f t="shared" si="59"/>
        <v>0</v>
      </c>
      <c r="JV11" s="281"/>
      <c r="JW11" s="281"/>
      <c r="JX11" s="407">
        <f t="shared" si="60"/>
        <v>0</v>
      </c>
      <c r="JY11" s="282"/>
      <c r="JZ11" s="282"/>
      <c r="KA11" s="283"/>
      <c r="KB11" s="416"/>
      <c r="KC11" s="289">
        <v>2</v>
      </c>
      <c r="KD11" s="290"/>
      <c r="KE11" s="407">
        <f t="shared" si="61"/>
        <v>2</v>
      </c>
      <c r="KF11" s="281">
        <v>12</v>
      </c>
      <c r="KG11" s="281"/>
      <c r="KH11" s="407">
        <f t="shared" si="62"/>
        <v>12</v>
      </c>
      <c r="KI11" s="282">
        <f t="shared" ref="KI11:KI20" si="144">KF11/KC11</f>
        <v>6</v>
      </c>
      <c r="KJ11" s="282"/>
      <c r="KK11" s="283">
        <f t="shared" ref="KK11:KK23" si="145">KH11/KE11</f>
        <v>6</v>
      </c>
      <c r="KL11" s="391"/>
      <c r="KM11" s="413">
        <v>69</v>
      </c>
      <c r="KN11" s="289"/>
      <c r="KO11" s="290"/>
      <c r="KP11" s="407">
        <f t="shared" si="64"/>
        <v>0</v>
      </c>
      <c r="KQ11" s="281"/>
      <c r="KR11" s="281"/>
      <c r="KS11" s="407">
        <f t="shared" si="65"/>
        <v>0</v>
      </c>
      <c r="KT11" s="282"/>
      <c r="KU11" s="282"/>
      <c r="KV11" s="283"/>
      <c r="KW11" s="391"/>
      <c r="KX11" s="413">
        <v>69</v>
      </c>
      <c r="KY11" s="289"/>
      <c r="KZ11" s="290"/>
      <c r="LA11" s="407">
        <f t="shared" si="67"/>
        <v>0</v>
      </c>
      <c r="LB11" s="281"/>
      <c r="LC11" s="281"/>
      <c r="LD11" s="407">
        <f t="shared" si="68"/>
        <v>0</v>
      </c>
      <c r="LE11" s="282"/>
      <c r="LF11" s="282"/>
      <c r="LG11" s="283"/>
      <c r="LH11" s="391"/>
      <c r="LI11" s="413">
        <v>69</v>
      </c>
      <c r="LJ11" s="289">
        <v>1</v>
      </c>
      <c r="LK11" s="290"/>
      <c r="LL11" s="407">
        <f t="shared" si="69"/>
        <v>1</v>
      </c>
      <c r="LM11" s="281">
        <v>11</v>
      </c>
      <c r="LN11" s="281"/>
      <c r="LO11" s="407">
        <f t="shared" si="70"/>
        <v>11</v>
      </c>
      <c r="LP11" s="282">
        <f t="shared" ref="LP11:LQ21" si="146">LM11/LJ11</f>
        <v>11</v>
      </c>
      <c r="LQ11" s="282"/>
      <c r="LR11" s="283">
        <f t="shared" ref="LR11:LR23" si="147">LO11/LL11</f>
        <v>11</v>
      </c>
      <c r="LS11" s="416"/>
      <c r="LT11" s="289">
        <v>3</v>
      </c>
      <c r="LU11" s="290">
        <v>1</v>
      </c>
      <c r="LV11" s="407">
        <f t="shared" si="71"/>
        <v>4</v>
      </c>
      <c r="LW11" s="281">
        <v>19</v>
      </c>
      <c r="LX11" s="281"/>
      <c r="LY11" s="407">
        <f t="shared" si="72"/>
        <v>19</v>
      </c>
      <c r="LZ11" s="282">
        <f t="shared" ref="LZ11:LZ21" si="148">LW11/LT11</f>
        <v>6.333333333333333</v>
      </c>
      <c r="MA11" s="282"/>
      <c r="MB11" s="283">
        <f t="shared" ref="MB11:MB23" si="149">LY11/LV11</f>
        <v>4.75</v>
      </c>
      <c r="MC11" s="391"/>
      <c r="MD11" s="413">
        <v>69.34</v>
      </c>
      <c r="ME11" s="289"/>
      <c r="MF11" s="290"/>
      <c r="MG11" s="407">
        <f t="shared" si="74"/>
        <v>0</v>
      </c>
      <c r="MH11" s="281"/>
      <c r="MI11" s="281"/>
      <c r="MJ11" s="407">
        <f t="shared" si="75"/>
        <v>0</v>
      </c>
      <c r="MK11" s="400"/>
      <c r="ML11" s="400"/>
      <c r="MM11" s="395"/>
      <c r="MN11" s="420"/>
      <c r="MO11" s="289"/>
      <c r="MP11" s="290"/>
      <c r="MQ11" s="407">
        <f t="shared" si="77"/>
        <v>0</v>
      </c>
      <c r="MR11" s="281"/>
      <c r="MS11" s="281"/>
      <c r="MT11" s="407">
        <f t="shared" si="78"/>
        <v>0</v>
      </c>
      <c r="MU11" s="282"/>
      <c r="MV11" s="282"/>
      <c r="MW11" s="283"/>
      <c r="MX11" s="420"/>
      <c r="MY11" s="289"/>
      <c r="MZ11" s="290"/>
      <c r="NA11" s="407">
        <f t="shared" si="80"/>
        <v>0</v>
      </c>
      <c r="NB11" s="281"/>
      <c r="NC11" s="281"/>
      <c r="ND11" s="407">
        <f t="shared" si="81"/>
        <v>0</v>
      </c>
      <c r="NE11" s="282"/>
      <c r="NF11" s="282"/>
      <c r="NG11" s="283"/>
      <c r="NH11" s="420"/>
      <c r="NI11" s="289"/>
      <c r="NJ11" s="290"/>
      <c r="NK11" s="407">
        <f t="shared" si="82"/>
        <v>0</v>
      </c>
      <c r="NL11" s="281"/>
      <c r="NM11" s="281"/>
      <c r="NN11" s="407">
        <f t="shared" si="83"/>
        <v>0</v>
      </c>
      <c r="NO11" s="282"/>
      <c r="NP11" s="282"/>
      <c r="NQ11" s="283"/>
      <c r="NR11" s="420"/>
      <c r="NS11" s="289">
        <v>5</v>
      </c>
      <c r="NT11" s="290"/>
      <c r="NU11" s="290"/>
      <c r="NV11" s="407">
        <f t="shared" si="84"/>
        <v>5</v>
      </c>
      <c r="NW11" s="281">
        <v>48</v>
      </c>
      <c r="NX11" s="281"/>
      <c r="NY11" s="281"/>
      <c r="NZ11" s="407">
        <f t="shared" si="85"/>
        <v>48</v>
      </c>
      <c r="OA11" s="282">
        <f t="shared" si="86"/>
        <v>9.6</v>
      </c>
      <c r="OB11" s="282"/>
      <c r="OC11" s="282"/>
      <c r="OD11" s="283">
        <f t="shared" si="86"/>
        <v>9.6</v>
      </c>
      <c r="OE11" s="391"/>
      <c r="OF11" s="411">
        <v>51</v>
      </c>
      <c r="OG11" s="289"/>
      <c r="OH11" s="290"/>
      <c r="OI11" s="407">
        <f t="shared" si="87"/>
        <v>0</v>
      </c>
      <c r="OJ11" s="281"/>
      <c r="OK11" s="281"/>
      <c r="OL11" s="407">
        <f t="shared" si="88"/>
        <v>0</v>
      </c>
      <c r="OM11" s="282"/>
      <c r="ON11" s="282"/>
      <c r="OO11" s="283"/>
      <c r="OP11" s="391"/>
      <c r="OQ11" s="413">
        <v>0</v>
      </c>
      <c r="OR11" s="289">
        <v>5</v>
      </c>
      <c r="OS11" s="290"/>
      <c r="OT11" s="290">
        <v>1</v>
      </c>
      <c r="OU11" s="407">
        <f t="shared" si="125"/>
        <v>6</v>
      </c>
      <c r="OV11" s="281">
        <v>84</v>
      </c>
      <c r="OW11" s="281"/>
      <c r="OX11" s="281"/>
      <c r="OY11" s="407">
        <f t="shared" si="90"/>
        <v>84</v>
      </c>
      <c r="OZ11" s="282">
        <f t="shared" si="91"/>
        <v>16.8</v>
      </c>
      <c r="PA11" s="282"/>
      <c r="PB11" s="282">
        <f t="shared" si="91"/>
        <v>0</v>
      </c>
      <c r="PC11" s="283">
        <f t="shared" si="91"/>
        <v>14</v>
      </c>
      <c r="PD11" s="391"/>
      <c r="PE11" s="413">
        <v>58</v>
      </c>
      <c r="PF11" s="289"/>
      <c r="PG11" s="290"/>
      <c r="PH11" s="407">
        <f t="shared" si="92"/>
        <v>0</v>
      </c>
      <c r="PI11" s="281"/>
      <c r="PJ11" s="281"/>
      <c r="PK11" s="407">
        <f t="shared" si="93"/>
        <v>0</v>
      </c>
      <c r="PL11" s="282"/>
      <c r="PM11" s="282"/>
      <c r="PN11" s="283"/>
      <c r="PO11" s="391"/>
      <c r="PP11" s="413">
        <v>0</v>
      </c>
      <c r="PQ11" s="289">
        <v>23</v>
      </c>
      <c r="PR11" s="290"/>
      <c r="PS11" s="290">
        <v>1</v>
      </c>
      <c r="PT11" s="407">
        <f t="shared" si="95"/>
        <v>24</v>
      </c>
      <c r="PU11" s="281">
        <v>100</v>
      </c>
      <c r="PV11" s="281"/>
      <c r="PW11" s="281">
        <v>3</v>
      </c>
      <c r="PX11" s="407">
        <f t="shared" si="96"/>
        <v>103</v>
      </c>
      <c r="PY11" s="282"/>
      <c r="PZ11" s="282"/>
      <c r="QA11" s="282">
        <f t="shared" si="138"/>
        <v>3</v>
      </c>
      <c r="QB11" s="283">
        <f t="shared" si="133"/>
        <v>4.291666666666667</v>
      </c>
      <c r="QC11" s="391"/>
      <c r="QD11" s="413">
        <v>61</v>
      </c>
      <c r="QE11" s="289"/>
      <c r="QF11" s="290"/>
      <c r="QG11" s="407">
        <f t="shared" ref="QG11" si="150">SUM(QE11:QF11)</f>
        <v>0</v>
      </c>
      <c r="QH11" s="281"/>
      <c r="QI11" s="281"/>
      <c r="QJ11" s="407">
        <f t="shared" si="98"/>
        <v>0</v>
      </c>
      <c r="QK11" s="282"/>
      <c r="QL11" s="282"/>
      <c r="QM11" s="283"/>
      <c r="QN11" s="391"/>
      <c r="QO11" s="413">
        <v>0</v>
      </c>
      <c r="QP11" s="289">
        <v>4</v>
      </c>
      <c r="QQ11" s="290"/>
      <c r="QR11" s="290"/>
      <c r="QS11" s="407">
        <f t="shared" ref="QS11" si="151">SUM(QP11:QR11)</f>
        <v>4</v>
      </c>
      <c r="QT11" s="281">
        <v>24</v>
      </c>
      <c r="QU11" s="281"/>
      <c r="QV11" s="281"/>
      <c r="QW11" s="407">
        <f t="shared" si="101"/>
        <v>24</v>
      </c>
      <c r="QX11" s="282">
        <f t="shared" si="102"/>
        <v>6</v>
      </c>
      <c r="QY11" s="282"/>
      <c r="QZ11" s="282"/>
      <c r="RA11" s="283">
        <f t="shared" si="102"/>
        <v>6</v>
      </c>
      <c r="RB11" s="391"/>
      <c r="RC11" s="413">
        <v>65</v>
      </c>
      <c r="RD11" s="289">
        <v>28</v>
      </c>
      <c r="RE11" s="290">
        <v>3</v>
      </c>
      <c r="RF11" s="407">
        <f t="shared" si="103"/>
        <v>31</v>
      </c>
      <c r="RG11" s="281">
        <v>186</v>
      </c>
      <c r="RH11" s="281">
        <v>8</v>
      </c>
      <c r="RI11" s="407">
        <f t="shared" si="104"/>
        <v>194</v>
      </c>
      <c r="RJ11" s="282">
        <f t="shared" si="105"/>
        <v>6.6428571428571432</v>
      </c>
      <c r="RK11" s="282">
        <f t="shared" si="105"/>
        <v>2.6666666666666665</v>
      </c>
      <c r="RL11" s="283">
        <f t="shared" si="105"/>
        <v>6.258064516129032</v>
      </c>
      <c r="RM11" s="391"/>
      <c r="RN11" s="413">
        <v>63</v>
      </c>
      <c r="RO11" s="289"/>
      <c r="RP11" s="290"/>
      <c r="RQ11" s="407">
        <f t="shared" si="106"/>
        <v>0</v>
      </c>
      <c r="RR11" s="281"/>
      <c r="RS11" s="281"/>
      <c r="RT11" s="407">
        <f t="shared" si="107"/>
        <v>0</v>
      </c>
      <c r="RU11" s="282"/>
      <c r="RV11" s="282"/>
      <c r="RW11" s="283"/>
      <c r="RX11" s="420"/>
      <c r="RY11" s="289"/>
      <c r="RZ11" s="290"/>
      <c r="SA11" s="407">
        <f t="shared" si="108"/>
        <v>0</v>
      </c>
      <c r="SB11" s="281"/>
      <c r="SC11" s="281"/>
      <c r="SD11" s="407">
        <f t="shared" si="109"/>
        <v>0</v>
      </c>
      <c r="SE11" s="282"/>
      <c r="SF11" s="282"/>
      <c r="SG11" s="283"/>
      <c r="SH11" s="420"/>
      <c r="SI11" s="289">
        <v>2</v>
      </c>
      <c r="SJ11" s="290"/>
      <c r="SK11" s="407">
        <f t="shared" si="110"/>
        <v>2</v>
      </c>
      <c r="SL11" s="281">
        <v>11</v>
      </c>
      <c r="SM11" s="281"/>
      <c r="SN11" s="407">
        <f t="shared" si="111"/>
        <v>11</v>
      </c>
      <c r="SO11" s="282">
        <f t="shared" ref="SO11:SO14" si="152">SL11/SI11</f>
        <v>5.5</v>
      </c>
      <c r="SP11" s="282"/>
      <c r="SQ11" s="283">
        <f t="shared" ref="SQ11:SQ23" si="153">SN11/SK11</f>
        <v>5.5</v>
      </c>
      <c r="SR11" s="391"/>
      <c r="SS11" s="413">
        <v>49</v>
      </c>
      <c r="ST11" s="289"/>
      <c r="SU11" s="290"/>
      <c r="SV11" s="407">
        <f t="shared" si="112"/>
        <v>0</v>
      </c>
      <c r="SW11" s="281"/>
      <c r="SX11" s="281"/>
      <c r="SY11" s="407">
        <f t="shared" si="113"/>
        <v>0</v>
      </c>
      <c r="SZ11" s="282"/>
      <c r="TA11" s="282"/>
      <c r="TB11" s="283"/>
      <c r="TC11" s="391"/>
      <c r="TD11" s="413">
        <v>0</v>
      </c>
      <c r="TE11" s="289"/>
      <c r="TF11" s="290"/>
      <c r="TG11" s="407">
        <f t="shared" si="114"/>
        <v>0</v>
      </c>
      <c r="TH11" s="281"/>
      <c r="TI11" s="281"/>
      <c r="TJ11" s="407">
        <f t="shared" si="115"/>
        <v>0</v>
      </c>
      <c r="TK11" s="282"/>
      <c r="TL11" s="282"/>
      <c r="TM11" s="283"/>
      <c r="TN11" s="391"/>
      <c r="TO11" s="413">
        <v>0</v>
      </c>
      <c r="TP11" s="289"/>
      <c r="TQ11" s="290"/>
      <c r="TR11" s="407">
        <f t="shared" si="116"/>
        <v>0</v>
      </c>
      <c r="TS11" s="281"/>
      <c r="TT11" s="281"/>
      <c r="TU11" s="407">
        <f t="shared" si="117"/>
        <v>0</v>
      </c>
      <c r="TV11" s="282"/>
      <c r="TW11" s="282"/>
      <c r="TX11" s="283"/>
      <c r="TY11" s="391"/>
      <c r="TZ11" s="413">
        <v>0</v>
      </c>
      <c r="UA11" s="289">
        <v>2</v>
      </c>
      <c r="UB11" s="290"/>
      <c r="UC11" s="407">
        <f t="shared" si="118"/>
        <v>2</v>
      </c>
      <c r="UD11" s="281">
        <v>13</v>
      </c>
      <c r="UE11" s="281"/>
      <c r="UF11" s="407">
        <f t="shared" si="119"/>
        <v>13</v>
      </c>
      <c r="UG11" s="282">
        <f t="shared" ref="UG11" si="154">UD11/UA11</f>
        <v>6.5</v>
      </c>
      <c r="UH11" s="282"/>
      <c r="UI11" s="283">
        <f t="shared" ref="UI11:UI23" si="155">UF11/UC11</f>
        <v>6.5</v>
      </c>
      <c r="UJ11" s="391"/>
      <c r="UK11" s="285">
        <f>E11+S11+AG11+AU11+BI11+BW11+CK11+CY11+DM11+EA11+EO11+FC11+FQ11+GE11+GS11+HG11+HU11+IH11+IT11+JH11+JU11+KE11+KP11+LA11+LL11+LV11+MG11+MQ11+NA11+NK11+NV11+OI11+OU11+PH11+PT11+QG11+QS11+RF11+RQ11+SA11+SK11+SV11+TG11+TR11+UC11</f>
        <v>138</v>
      </c>
      <c r="UL11" s="281">
        <f>I11+W11+AK11+AY11+BM11+CA11+CO11+DC11+DQ11+EE11+ES11+FG11+FU11+GI11+GW11+HK11+HY11+IK11+IX11+JL11+JX11+KH11+KS11+LD11+LO11+LY11+MJ11+MT11+ND11+NN11+NZ11+OL11+OY11+PK11+PX11+QJ11+QW11+RI11+RT11+SD11+SN11+SY11+TJ11+TU11+UF11</f>
        <v>1212</v>
      </c>
      <c r="UM11" s="306">
        <f t="shared" si="120"/>
        <v>8.7826086956521738</v>
      </c>
    </row>
    <row r="12" spans="1:559" s="35" customFormat="1" ht="32.25" customHeight="1">
      <c r="A12" s="274" t="s">
        <v>35</v>
      </c>
      <c r="B12" s="286">
        <v>2</v>
      </c>
      <c r="C12" s="287">
        <v>0</v>
      </c>
      <c r="D12" s="288">
        <v>1</v>
      </c>
      <c r="E12" s="407">
        <f t="shared" si="127"/>
        <v>3</v>
      </c>
      <c r="F12" s="281">
        <v>91</v>
      </c>
      <c r="G12" s="281"/>
      <c r="H12" s="281">
        <v>1</v>
      </c>
      <c r="I12" s="407">
        <f t="shared" si="2"/>
        <v>92</v>
      </c>
      <c r="J12" s="282">
        <f t="shared" si="3"/>
        <v>45.5</v>
      </c>
      <c r="K12" s="282"/>
      <c r="L12" s="282">
        <f t="shared" si="128"/>
        <v>1</v>
      </c>
      <c r="M12" s="283">
        <f t="shared" si="3"/>
        <v>30.666666666666668</v>
      </c>
      <c r="N12" s="391"/>
      <c r="O12" s="403">
        <v>72</v>
      </c>
      <c r="P12" s="286">
        <v>4</v>
      </c>
      <c r="Q12" s="288"/>
      <c r="R12" s="288">
        <v>1</v>
      </c>
      <c r="S12" s="407">
        <f t="shared" si="4"/>
        <v>5</v>
      </c>
      <c r="T12" s="281">
        <v>23</v>
      </c>
      <c r="U12" s="281"/>
      <c r="V12" s="281">
        <v>2</v>
      </c>
      <c r="W12" s="407">
        <f t="shared" si="5"/>
        <v>25</v>
      </c>
      <c r="X12" s="282">
        <v>5.75</v>
      </c>
      <c r="Y12" s="282"/>
      <c r="Z12" s="282">
        <v>2</v>
      </c>
      <c r="AA12" s="283">
        <v>5</v>
      </c>
      <c r="AB12" s="391"/>
      <c r="AC12" s="403">
        <v>77.33</v>
      </c>
      <c r="AD12" s="286">
        <v>2</v>
      </c>
      <c r="AE12" s="288"/>
      <c r="AF12" s="288">
        <v>1</v>
      </c>
      <c r="AG12" s="407">
        <v>3</v>
      </c>
      <c r="AH12" s="281">
        <v>44</v>
      </c>
      <c r="AI12" s="281"/>
      <c r="AJ12" s="281">
        <v>3</v>
      </c>
      <c r="AK12" s="407">
        <v>47</v>
      </c>
      <c r="AL12" s="282">
        <v>22</v>
      </c>
      <c r="AM12" s="282"/>
      <c r="AN12" s="282">
        <v>3</v>
      </c>
      <c r="AO12" s="283">
        <v>15.666666666666666</v>
      </c>
      <c r="AP12" s="391"/>
      <c r="AQ12" s="405">
        <v>62</v>
      </c>
      <c r="AR12" s="286">
        <v>2</v>
      </c>
      <c r="AS12" s="288"/>
      <c r="AT12" s="288">
        <v>1</v>
      </c>
      <c r="AU12" s="407">
        <v>3</v>
      </c>
      <c r="AV12" s="281">
        <v>33</v>
      </c>
      <c r="AW12" s="281"/>
      <c r="AX12" s="281"/>
      <c r="AY12" s="407">
        <v>33</v>
      </c>
      <c r="AZ12" s="282">
        <v>16.5</v>
      </c>
      <c r="BA12" s="282"/>
      <c r="BB12" s="282"/>
      <c r="BC12" s="283">
        <v>11</v>
      </c>
      <c r="BD12" s="391"/>
      <c r="BE12" s="403">
        <v>71</v>
      </c>
      <c r="BF12" s="286">
        <v>2</v>
      </c>
      <c r="BG12" s="288"/>
      <c r="BH12" s="288">
        <v>1</v>
      </c>
      <c r="BI12" s="407">
        <v>3</v>
      </c>
      <c r="BJ12" s="281">
        <v>16</v>
      </c>
      <c r="BK12" s="281"/>
      <c r="BL12" s="281"/>
      <c r="BM12" s="407">
        <v>16</v>
      </c>
      <c r="BN12" s="282">
        <v>8</v>
      </c>
      <c r="BO12" s="282"/>
      <c r="BP12" s="282"/>
      <c r="BQ12" s="283">
        <v>5.333333333333333</v>
      </c>
      <c r="BR12" s="391"/>
      <c r="BS12" s="403">
        <v>72.67</v>
      </c>
      <c r="BT12" s="286">
        <v>2</v>
      </c>
      <c r="BU12" s="288"/>
      <c r="BV12" s="288"/>
      <c r="BW12" s="407">
        <v>2</v>
      </c>
      <c r="BX12" s="281">
        <v>46</v>
      </c>
      <c r="BY12" s="281"/>
      <c r="BZ12" s="281"/>
      <c r="CA12" s="407">
        <v>46</v>
      </c>
      <c r="CB12" s="282">
        <v>23</v>
      </c>
      <c r="CC12" s="282"/>
      <c r="CD12" s="282"/>
      <c r="CE12" s="283">
        <v>23</v>
      </c>
      <c r="CF12" s="391"/>
      <c r="CG12" s="415">
        <v>60</v>
      </c>
      <c r="CH12" s="286">
        <v>2</v>
      </c>
      <c r="CI12" s="288"/>
      <c r="CJ12" s="288"/>
      <c r="CK12" s="407">
        <v>2</v>
      </c>
      <c r="CL12" s="281">
        <v>22</v>
      </c>
      <c r="CM12" s="281"/>
      <c r="CN12" s="281"/>
      <c r="CO12" s="407">
        <v>22</v>
      </c>
      <c r="CP12" s="282">
        <v>11</v>
      </c>
      <c r="CQ12" s="282"/>
      <c r="CR12" s="282"/>
      <c r="CS12" s="283">
        <v>11</v>
      </c>
      <c r="CT12" s="391"/>
      <c r="CU12" s="413">
        <v>65.33</v>
      </c>
      <c r="CV12" s="286">
        <v>2</v>
      </c>
      <c r="CW12" s="288"/>
      <c r="CX12" s="288"/>
      <c r="CY12" s="407">
        <v>2</v>
      </c>
      <c r="CZ12" s="281">
        <v>28</v>
      </c>
      <c r="DA12" s="281"/>
      <c r="DB12" s="281"/>
      <c r="DC12" s="407">
        <v>28</v>
      </c>
      <c r="DD12" s="282">
        <v>14</v>
      </c>
      <c r="DE12" s="282"/>
      <c r="DF12" s="282"/>
      <c r="DG12" s="283">
        <v>14</v>
      </c>
      <c r="DH12" s="391"/>
      <c r="DI12" s="413">
        <v>54</v>
      </c>
      <c r="DJ12" s="286">
        <v>2</v>
      </c>
      <c r="DK12" s="288"/>
      <c r="DL12" s="288"/>
      <c r="DM12" s="407">
        <v>2</v>
      </c>
      <c r="DN12" s="281">
        <v>34</v>
      </c>
      <c r="DO12" s="281"/>
      <c r="DP12" s="281"/>
      <c r="DQ12" s="407">
        <v>34</v>
      </c>
      <c r="DR12" s="282">
        <v>17</v>
      </c>
      <c r="DS12" s="282"/>
      <c r="DT12" s="282"/>
      <c r="DU12" s="283">
        <v>17</v>
      </c>
      <c r="DV12" s="391"/>
      <c r="DW12" s="413">
        <v>78</v>
      </c>
      <c r="DX12" s="286">
        <v>2</v>
      </c>
      <c r="DY12" s="288"/>
      <c r="DZ12" s="288"/>
      <c r="EA12" s="407">
        <v>2</v>
      </c>
      <c r="EB12" s="281">
        <v>33</v>
      </c>
      <c r="EC12" s="281"/>
      <c r="ED12" s="281"/>
      <c r="EE12" s="407">
        <v>33</v>
      </c>
      <c r="EF12" s="282">
        <v>16.5</v>
      </c>
      <c r="EG12" s="282"/>
      <c r="EH12" s="282"/>
      <c r="EI12" s="283">
        <v>16.5</v>
      </c>
      <c r="EJ12" s="391"/>
      <c r="EK12" s="413">
        <v>52.67</v>
      </c>
      <c r="EL12" s="286">
        <v>8</v>
      </c>
      <c r="EM12" s="288"/>
      <c r="EN12" s="288">
        <v>1</v>
      </c>
      <c r="EO12" s="407">
        <v>9</v>
      </c>
      <c r="EP12" s="281">
        <v>80</v>
      </c>
      <c r="EQ12" s="281"/>
      <c r="ER12" s="281">
        <v>3</v>
      </c>
      <c r="ES12" s="407">
        <v>83</v>
      </c>
      <c r="ET12" s="282">
        <v>10</v>
      </c>
      <c r="EU12" s="282"/>
      <c r="EV12" s="282">
        <v>3</v>
      </c>
      <c r="EW12" s="283">
        <v>9.2222222222222214</v>
      </c>
      <c r="EX12" s="391"/>
      <c r="EY12" s="413">
        <v>72.67</v>
      </c>
      <c r="EZ12" s="286">
        <v>1</v>
      </c>
      <c r="FA12" s="288">
        <v>0</v>
      </c>
      <c r="FB12" s="288">
        <v>0</v>
      </c>
      <c r="FC12" s="407">
        <v>1</v>
      </c>
      <c r="FD12" s="281">
        <v>31</v>
      </c>
      <c r="FE12" s="281"/>
      <c r="FF12" s="281"/>
      <c r="FG12" s="407">
        <v>31</v>
      </c>
      <c r="FH12" s="282">
        <v>31</v>
      </c>
      <c r="FI12" s="282"/>
      <c r="FJ12" s="282"/>
      <c r="FK12" s="283">
        <v>31</v>
      </c>
      <c r="FL12" s="391"/>
      <c r="FM12" s="413">
        <v>79.67</v>
      </c>
      <c r="FN12" s="286">
        <v>1</v>
      </c>
      <c r="FO12" s="288"/>
      <c r="FP12" s="288"/>
      <c r="FQ12" s="407">
        <v>1</v>
      </c>
      <c r="FR12" s="281">
        <v>20</v>
      </c>
      <c r="FS12" s="281"/>
      <c r="FT12" s="281"/>
      <c r="FU12" s="407">
        <v>20</v>
      </c>
      <c r="FV12" s="282">
        <v>20</v>
      </c>
      <c r="FW12" s="282"/>
      <c r="FX12" s="282"/>
      <c r="FY12" s="283">
        <v>20</v>
      </c>
      <c r="FZ12" s="391"/>
      <c r="GA12" s="413">
        <v>61.66</v>
      </c>
      <c r="GB12" s="286">
        <v>1</v>
      </c>
      <c r="GC12" s="288"/>
      <c r="GD12" s="288"/>
      <c r="GE12" s="407">
        <v>1</v>
      </c>
      <c r="GF12" s="281">
        <v>42</v>
      </c>
      <c r="GG12" s="281"/>
      <c r="GH12" s="281"/>
      <c r="GI12" s="407">
        <v>42</v>
      </c>
      <c r="GJ12" s="282">
        <v>42</v>
      </c>
      <c r="GK12" s="282"/>
      <c r="GL12" s="282"/>
      <c r="GM12" s="283">
        <v>42</v>
      </c>
      <c r="GN12" s="391"/>
      <c r="GO12" s="413">
        <v>82.67</v>
      </c>
      <c r="GP12" s="286"/>
      <c r="GQ12" s="288"/>
      <c r="GR12" s="288"/>
      <c r="GS12" s="407">
        <v>0</v>
      </c>
      <c r="GT12" s="281"/>
      <c r="GU12" s="281"/>
      <c r="GV12" s="281"/>
      <c r="GW12" s="407">
        <v>0</v>
      </c>
      <c r="GX12" s="282"/>
      <c r="GY12" s="282"/>
      <c r="GZ12" s="282"/>
      <c r="HA12" s="283"/>
      <c r="HB12" s="391"/>
      <c r="HC12" s="413">
        <v>0</v>
      </c>
      <c r="HD12" s="286">
        <v>1</v>
      </c>
      <c r="HE12" s="280"/>
      <c r="HF12" s="288"/>
      <c r="HG12" s="407">
        <v>1</v>
      </c>
      <c r="HH12" s="281">
        <v>18</v>
      </c>
      <c r="HI12" s="281"/>
      <c r="HJ12" s="281"/>
      <c r="HK12" s="407">
        <v>18</v>
      </c>
      <c r="HL12" s="282">
        <v>18</v>
      </c>
      <c r="HM12" s="282"/>
      <c r="HN12" s="282"/>
      <c r="HO12" s="283">
        <v>18</v>
      </c>
      <c r="HP12" s="391"/>
      <c r="HQ12" s="413">
        <v>0</v>
      </c>
      <c r="HR12" s="286">
        <v>1</v>
      </c>
      <c r="HS12" s="288"/>
      <c r="HT12" s="288"/>
      <c r="HU12" s="407">
        <v>1</v>
      </c>
      <c r="HV12" s="281">
        <v>6</v>
      </c>
      <c r="HW12" s="281"/>
      <c r="HX12" s="281"/>
      <c r="HY12" s="407">
        <v>6</v>
      </c>
      <c r="HZ12" s="282">
        <v>6</v>
      </c>
      <c r="IA12" s="282"/>
      <c r="IB12" s="282"/>
      <c r="IC12" s="283">
        <v>6</v>
      </c>
      <c r="ID12" s="391"/>
      <c r="IE12" s="413">
        <v>0</v>
      </c>
      <c r="IF12" s="286"/>
      <c r="IG12" s="280"/>
      <c r="IH12" s="407">
        <v>0</v>
      </c>
      <c r="II12" s="281"/>
      <c r="IJ12" s="281"/>
      <c r="IK12" s="407">
        <v>0</v>
      </c>
      <c r="IL12" s="282"/>
      <c r="IM12" s="282"/>
      <c r="IN12" s="283"/>
      <c r="IO12" s="391"/>
      <c r="IP12" s="413">
        <v>0</v>
      </c>
      <c r="IQ12" s="286"/>
      <c r="IR12" s="288"/>
      <c r="IS12" s="288"/>
      <c r="IT12" s="407">
        <v>0</v>
      </c>
      <c r="IU12" s="281"/>
      <c r="IV12" s="281"/>
      <c r="IW12" s="281"/>
      <c r="IX12" s="407">
        <v>0</v>
      </c>
      <c r="IY12" s="282"/>
      <c r="IZ12" s="282"/>
      <c r="JA12" s="282"/>
      <c r="JB12" s="283"/>
      <c r="JC12" s="391"/>
      <c r="JD12" s="413">
        <v>0</v>
      </c>
      <c r="JE12" s="286">
        <v>5</v>
      </c>
      <c r="JF12" s="288"/>
      <c r="JG12" s="288">
        <v>1</v>
      </c>
      <c r="JH12" s="407">
        <v>6</v>
      </c>
      <c r="JI12" s="281">
        <v>24</v>
      </c>
      <c r="JJ12" s="281"/>
      <c r="JK12" s="281"/>
      <c r="JL12" s="407">
        <v>24</v>
      </c>
      <c r="JM12" s="282">
        <v>4.8</v>
      </c>
      <c r="JN12" s="282"/>
      <c r="JO12" s="282">
        <v>0</v>
      </c>
      <c r="JP12" s="283">
        <v>4</v>
      </c>
      <c r="JQ12" s="391"/>
      <c r="JR12" s="413">
        <v>72</v>
      </c>
      <c r="JS12" s="278"/>
      <c r="JT12" s="280"/>
      <c r="JU12" s="407">
        <v>0</v>
      </c>
      <c r="JV12" s="281"/>
      <c r="JW12" s="281"/>
      <c r="JX12" s="407">
        <v>0</v>
      </c>
      <c r="JY12" s="282"/>
      <c r="JZ12" s="282"/>
      <c r="KA12" s="283"/>
      <c r="KB12" s="416"/>
      <c r="KC12" s="286"/>
      <c r="KD12" s="288"/>
      <c r="KE12" s="407">
        <v>0</v>
      </c>
      <c r="KF12" s="281"/>
      <c r="KG12" s="281"/>
      <c r="KH12" s="407">
        <v>0</v>
      </c>
      <c r="KI12" s="282"/>
      <c r="KJ12" s="282"/>
      <c r="KK12" s="283"/>
      <c r="KL12" s="391"/>
      <c r="KM12" s="413">
        <v>66</v>
      </c>
      <c r="KN12" s="286"/>
      <c r="KO12" s="288"/>
      <c r="KP12" s="407">
        <v>0</v>
      </c>
      <c r="KQ12" s="281"/>
      <c r="KR12" s="281"/>
      <c r="KS12" s="407">
        <v>0</v>
      </c>
      <c r="KT12" s="282"/>
      <c r="KU12" s="282"/>
      <c r="KV12" s="283"/>
      <c r="KW12" s="391"/>
      <c r="KX12" s="413">
        <v>66</v>
      </c>
      <c r="KY12" s="278"/>
      <c r="KZ12" s="280"/>
      <c r="LA12" s="407">
        <v>0</v>
      </c>
      <c r="LB12" s="281"/>
      <c r="LC12" s="281"/>
      <c r="LD12" s="407">
        <v>0</v>
      </c>
      <c r="LE12" s="282"/>
      <c r="LF12" s="282"/>
      <c r="LG12" s="283"/>
      <c r="LH12" s="391"/>
      <c r="LI12" s="413">
        <v>66</v>
      </c>
      <c r="LJ12" s="286">
        <v>0</v>
      </c>
      <c r="LK12" s="288">
        <v>0</v>
      </c>
      <c r="LL12" s="407">
        <v>0</v>
      </c>
      <c r="LM12" s="281"/>
      <c r="LN12" s="281"/>
      <c r="LO12" s="407">
        <v>0</v>
      </c>
      <c r="LP12" s="282"/>
      <c r="LQ12" s="282"/>
      <c r="LR12" s="283"/>
      <c r="LS12" s="416"/>
      <c r="LT12" s="286">
        <v>1</v>
      </c>
      <c r="LU12" s="288"/>
      <c r="LV12" s="407">
        <v>1</v>
      </c>
      <c r="LW12" s="281">
        <v>13</v>
      </c>
      <c r="LX12" s="281"/>
      <c r="LY12" s="407">
        <v>13</v>
      </c>
      <c r="LZ12" s="282">
        <v>13</v>
      </c>
      <c r="MA12" s="282"/>
      <c r="MB12" s="283">
        <v>13</v>
      </c>
      <c r="MC12" s="391"/>
      <c r="MD12" s="413">
        <v>54.33</v>
      </c>
      <c r="ME12" s="286"/>
      <c r="MF12" s="280"/>
      <c r="MG12" s="407">
        <v>0</v>
      </c>
      <c r="MH12" s="281"/>
      <c r="MI12" s="281"/>
      <c r="MJ12" s="407">
        <v>0</v>
      </c>
      <c r="MK12" s="400"/>
      <c r="ML12" s="400"/>
      <c r="MM12" s="395"/>
      <c r="MN12" s="420"/>
      <c r="MO12" s="286"/>
      <c r="MP12" s="280"/>
      <c r="MQ12" s="407">
        <v>0</v>
      </c>
      <c r="MR12" s="281"/>
      <c r="MS12" s="281"/>
      <c r="MT12" s="407">
        <v>0</v>
      </c>
      <c r="MU12" s="282"/>
      <c r="MV12" s="282"/>
      <c r="MW12" s="283"/>
      <c r="MX12" s="420"/>
      <c r="MY12" s="286"/>
      <c r="MZ12" s="280"/>
      <c r="NA12" s="407">
        <v>0</v>
      </c>
      <c r="NB12" s="281"/>
      <c r="NC12" s="281"/>
      <c r="ND12" s="407">
        <v>0</v>
      </c>
      <c r="NE12" s="282"/>
      <c r="NF12" s="282"/>
      <c r="NG12" s="283"/>
      <c r="NH12" s="420"/>
      <c r="NI12" s="286"/>
      <c r="NJ12" s="288"/>
      <c r="NK12" s="407">
        <v>0</v>
      </c>
      <c r="NL12" s="281"/>
      <c r="NM12" s="281"/>
      <c r="NN12" s="407">
        <v>0</v>
      </c>
      <c r="NO12" s="282"/>
      <c r="NP12" s="282"/>
      <c r="NQ12" s="283"/>
      <c r="NR12" s="420"/>
      <c r="NS12" s="286">
        <v>4</v>
      </c>
      <c r="NT12" s="288"/>
      <c r="NU12" s="288">
        <v>1</v>
      </c>
      <c r="NV12" s="407">
        <v>5</v>
      </c>
      <c r="NW12" s="281">
        <v>35</v>
      </c>
      <c r="NX12" s="281"/>
      <c r="NY12" s="281"/>
      <c r="NZ12" s="407">
        <v>35</v>
      </c>
      <c r="OA12" s="282">
        <v>8.75</v>
      </c>
      <c r="OB12" s="282"/>
      <c r="OC12" s="282">
        <v>0</v>
      </c>
      <c r="OD12" s="283">
        <v>7</v>
      </c>
      <c r="OE12" s="391"/>
      <c r="OF12" s="411">
        <v>55.67</v>
      </c>
      <c r="OG12" s="286"/>
      <c r="OH12" s="288"/>
      <c r="OI12" s="407">
        <v>0</v>
      </c>
      <c r="OJ12" s="281"/>
      <c r="OK12" s="281"/>
      <c r="OL12" s="407">
        <v>0</v>
      </c>
      <c r="OM12" s="282"/>
      <c r="ON12" s="282"/>
      <c r="OO12" s="283"/>
      <c r="OP12" s="391"/>
      <c r="OQ12" s="413">
        <v>0</v>
      </c>
      <c r="OR12" s="286">
        <v>5</v>
      </c>
      <c r="OS12" s="288"/>
      <c r="OT12" s="288">
        <v>1</v>
      </c>
      <c r="OU12" s="407">
        <v>6</v>
      </c>
      <c r="OV12" s="281">
        <v>78</v>
      </c>
      <c r="OW12" s="281"/>
      <c r="OX12" s="281">
        <v>1</v>
      </c>
      <c r="OY12" s="407">
        <v>79</v>
      </c>
      <c r="OZ12" s="282">
        <v>15.6</v>
      </c>
      <c r="PA12" s="282"/>
      <c r="PB12" s="282">
        <v>1</v>
      </c>
      <c r="PC12" s="283">
        <v>13.166666666666666</v>
      </c>
      <c r="PD12" s="391"/>
      <c r="PE12" s="413">
        <v>60</v>
      </c>
      <c r="PF12" s="286"/>
      <c r="PG12" s="288"/>
      <c r="PH12" s="407">
        <v>0</v>
      </c>
      <c r="PI12" s="281"/>
      <c r="PJ12" s="281"/>
      <c r="PK12" s="407">
        <v>0</v>
      </c>
      <c r="PL12" s="282"/>
      <c r="PM12" s="282"/>
      <c r="PN12" s="283"/>
      <c r="PO12" s="391"/>
      <c r="PP12" s="413">
        <v>0</v>
      </c>
      <c r="PQ12" s="286">
        <v>15</v>
      </c>
      <c r="PR12" s="280"/>
      <c r="PS12" s="288">
        <v>1</v>
      </c>
      <c r="PT12" s="407">
        <v>16</v>
      </c>
      <c r="PU12" s="281">
        <v>55</v>
      </c>
      <c r="PV12" s="281"/>
      <c r="PW12" s="281"/>
      <c r="PX12" s="407">
        <v>55</v>
      </c>
      <c r="PY12" s="282">
        <v>3.6666666666666665</v>
      </c>
      <c r="PZ12" s="282"/>
      <c r="QA12" s="282">
        <v>0</v>
      </c>
      <c r="QB12" s="283">
        <v>3.4375</v>
      </c>
      <c r="QC12" s="391"/>
      <c r="QD12" s="413">
        <v>63.33</v>
      </c>
      <c r="QE12" s="286">
        <v>0</v>
      </c>
      <c r="QF12" s="288">
        <v>0</v>
      </c>
      <c r="QG12" s="407">
        <v>0</v>
      </c>
      <c r="QH12" s="281"/>
      <c r="QI12" s="281"/>
      <c r="QJ12" s="407">
        <v>0</v>
      </c>
      <c r="QK12" s="282"/>
      <c r="QL12" s="282"/>
      <c r="QM12" s="283"/>
      <c r="QN12" s="391"/>
      <c r="QO12" s="413">
        <v>0</v>
      </c>
      <c r="QP12" s="286">
        <v>1</v>
      </c>
      <c r="QQ12" s="280">
        <v>0</v>
      </c>
      <c r="QR12" s="288">
        <v>0</v>
      </c>
      <c r="QS12" s="407">
        <v>1</v>
      </c>
      <c r="QT12" s="281">
        <v>10</v>
      </c>
      <c r="QU12" s="281"/>
      <c r="QV12" s="281"/>
      <c r="QW12" s="407">
        <v>10</v>
      </c>
      <c r="QX12" s="282">
        <v>10</v>
      </c>
      <c r="QY12" s="282"/>
      <c r="QZ12" s="282"/>
      <c r="RA12" s="283">
        <v>10</v>
      </c>
      <c r="RB12" s="391"/>
      <c r="RC12" s="413">
        <v>0</v>
      </c>
      <c r="RD12" s="286">
        <v>16</v>
      </c>
      <c r="RE12" s="288">
        <v>2</v>
      </c>
      <c r="RF12" s="407">
        <v>18</v>
      </c>
      <c r="RG12" s="281">
        <v>108</v>
      </c>
      <c r="RH12" s="281">
        <v>6</v>
      </c>
      <c r="RI12" s="407">
        <v>114</v>
      </c>
      <c r="RJ12" s="282">
        <v>6.75</v>
      </c>
      <c r="RK12" s="282">
        <v>3</v>
      </c>
      <c r="RL12" s="283">
        <v>6.333333333333333</v>
      </c>
      <c r="RM12" s="391"/>
      <c r="RN12" s="413">
        <v>64.66</v>
      </c>
      <c r="RO12" s="278"/>
      <c r="RP12" s="280"/>
      <c r="RQ12" s="407">
        <v>0</v>
      </c>
      <c r="RR12" s="281"/>
      <c r="RS12" s="281"/>
      <c r="RT12" s="407">
        <v>0</v>
      </c>
      <c r="RU12" s="282"/>
      <c r="RV12" s="282"/>
      <c r="RW12" s="283"/>
      <c r="RX12" s="420"/>
      <c r="RY12" s="278"/>
      <c r="RZ12" s="280"/>
      <c r="SA12" s="407">
        <v>0</v>
      </c>
      <c r="SB12" s="281"/>
      <c r="SC12" s="281"/>
      <c r="SD12" s="407">
        <v>0</v>
      </c>
      <c r="SE12" s="282"/>
      <c r="SF12" s="282"/>
      <c r="SG12" s="283"/>
      <c r="SH12" s="420"/>
      <c r="SI12" s="286"/>
      <c r="SJ12" s="288"/>
      <c r="SK12" s="407">
        <v>0</v>
      </c>
      <c r="SL12" s="281"/>
      <c r="SM12" s="281"/>
      <c r="SN12" s="407">
        <v>0</v>
      </c>
      <c r="SO12" s="282"/>
      <c r="SP12" s="282"/>
      <c r="SQ12" s="283"/>
      <c r="SR12" s="391"/>
      <c r="SS12" s="413">
        <v>0</v>
      </c>
      <c r="ST12" s="278"/>
      <c r="SU12" s="280"/>
      <c r="SV12" s="407">
        <v>0</v>
      </c>
      <c r="SW12" s="281"/>
      <c r="SX12" s="281"/>
      <c r="SY12" s="407">
        <v>0</v>
      </c>
      <c r="SZ12" s="282"/>
      <c r="TA12" s="282"/>
      <c r="TB12" s="283"/>
      <c r="TC12" s="391"/>
      <c r="TD12" s="413">
        <v>0</v>
      </c>
      <c r="TE12" s="278"/>
      <c r="TF12" s="280"/>
      <c r="TG12" s="407">
        <v>0</v>
      </c>
      <c r="TH12" s="281"/>
      <c r="TI12" s="281"/>
      <c r="TJ12" s="407">
        <v>0</v>
      </c>
      <c r="TK12" s="282"/>
      <c r="TL12" s="282"/>
      <c r="TM12" s="283"/>
      <c r="TN12" s="391"/>
      <c r="TO12" s="413">
        <v>0</v>
      </c>
      <c r="TP12" s="286"/>
      <c r="TQ12" s="288"/>
      <c r="TR12" s="407">
        <v>0</v>
      </c>
      <c r="TS12" s="281"/>
      <c r="TT12" s="281"/>
      <c r="TU12" s="407">
        <v>0</v>
      </c>
      <c r="TV12" s="282"/>
      <c r="TW12" s="282"/>
      <c r="TX12" s="283"/>
      <c r="TY12" s="391"/>
      <c r="TZ12" s="413">
        <v>0</v>
      </c>
      <c r="UA12" s="286"/>
      <c r="UB12" s="288"/>
      <c r="UC12" s="407">
        <v>0</v>
      </c>
      <c r="UD12" s="281"/>
      <c r="UE12" s="281"/>
      <c r="UF12" s="407">
        <v>0</v>
      </c>
      <c r="UG12" s="282"/>
      <c r="UH12" s="282"/>
      <c r="UI12" s="283"/>
      <c r="UJ12" s="391"/>
      <c r="UK12" s="285">
        <f>E12+S12+AG12+AU12+BI12+BW12+CK12+CY12+DM12+EA12+EO12+FC12+FQ12+GE12+GS12+HG12+HU12+IH12+IT12+JH12+JU12+KE12+KP12+LA12+LL12+LV12+MG12+MQ12+NA12+NK12+NV12+OI12+OU12+PH12+PT12+QG12+QS12+RF12+RQ12+SA12+SK12+SV12+TG12+TR12+UC12</f>
        <v>94</v>
      </c>
      <c r="UL12" s="281">
        <f>I12+W12+AK12+AY12+BM12+CA12+CO12+DC12+DQ12+EE12+ES12+FG12+FU12+GI12+GW12+HK12+HY12+IK12+IX12+JL12+JX12+KH12+KS12+LD12+LO12+LY12+MJ12+MT12+ND12+NN12+NZ12+OL12+OY12+PK12+PX12+QJ12+QW12+RI12+RT12+SD12+SN12+SY12+TJ12+TU12+UF12</f>
        <v>906</v>
      </c>
      <c r="UM12" s="310">
        <f t="shared" si="120"/>
        <v>9.6382978723404253</v>
      </c>
    </row>
    <row r="13" spans="1:559" s="35" customFormat="1" ht="32.25" customHeight="1">
      <c r="A13" s="274" t="s">
        <v>36</v>
      </c>
      <c r="B13" s="286">
        <v>10</v>
      </c>
      <c r="C13" s="287"/>
      <c r="D13" s="288">
        <v>2</v>
      </c>
      <c r="E13" s="407">
        <f t="shared" si="127"/>
        <v>12</v>
      </c>
      <c r="F13" s="281">
        <v>235</v>
      </c>
      <c r="G13" s="281"/>
      <c r="H13" s="281">
        <v>2</v>
      </c>
      <c r="I13" s="407">
        <f t="shared" si="2"/>
        <v>237</v>
      </c>
      <c r="J13" s="282">
        <f t="shared" si="3"/>
        <v>23.5</v>
      </c>
      <c r="K13" s="282"/>
      <c r="L13" s="282">
        <f t="shared" si="128"/>
        <v>1</v>
      </c>
      <c r="M13" s="283">
        <f t="shared" si="3"/>
        <v>19.75</v>
      </c>
      <c r="N13" s="391"/>
      <c r="O13" s="403">
        <v>68.66</v>
      </c>
      <c r="P13" s="286">
        <v>5</v>
      </c>
      <c r="Q13" s="288"/>
      <c r="R13" s="288"/>
      <c r="S13" s="407">
        <f t="shared" si="4"/>
        <v>5</v>
      </c>
      <c r="T13" s="281">
        <v>31</v>
      </c>
      <c r="U13" s="281"/>
      <c r="V13" s="281"/>
      <c r="W13" s="407">
        <f t="shared" si="5"/>
        <v>31</v>
      </c>
      <c r="X13" s="282">
        <f t="shared" si="6"/>
        <v>6.2</v>
      </c>
      <c r="Y13" s="282"/>
      <c r="Z13" s="282"/>
      <c r="AA13" s="283">
        <f t="shared" si="6"/>
        <v>6.2</v>
      </c>
      <c r="AB13" s="391"/>
      <c r="AC13" s="403">
        <v>69.33</v>
      </c>
      <c r="AD13" s="286">
        <v>5</v>
      </c>
      <c r="AE13" s="288"/>
      <c r="AF13" s="288"/>
      <c r="AG13" s="407">
        <f t="shared" ref="AG13:AG14" si="156">SUM(AD13:AF13)</f>
        <v>5</v>
      </c>
      <c r="AH13" s="281">
        <v>86</v>
      </c>
      <c r="AI13" s="281"/>
      <c r="AJ13" s="281"/>
      <c r="AK13" s="407">
        <f t="shared" ref="AK13:AK14" si="157">SUM(AH13:AJ13)</f>
        <v>86</v>
      </c>
      <c r="AL13" s="282">
        <f t="shared" si="9"/>
        <v>17.2</v>
      </c>
      <c r="AM13" s="282"/>
      <c r="AN13" s="282"/>
      <c r="AO13" s="283">
        <f t="shared" si="9"/>
        <v>17.2</v>
      </c>
      <c r="AP13" s="391"/>
      <c r="AQ13" s="405">
        <v>59</v>
      </c>
      <c r="AR13" s="286">
        <v>5</v>
      </c>
      <c r="AS13" s="288"/>
      <c r="AT13" s="288"/>
      <c r="AU13" s="407">
        <f t="shared" ref="AU13:AU14" si="158">SUM(AR13:AT13)</f>
        <v>5</v>
      </c>
      <c r="AV13" s="281">
        <v>28</v>
      </c>
      <c r="AW13" s="281"/>
      <c r="AX13" s="281"/>
      <c r="AY13" s="407">
        <f t="shared" ref="AY13:AY14" si="159">SUM(AV13:AX13)</f>
        <v>28</v>
      </c>
      <c r="AZ13" s="282">
        <f t="shared" si="12"/>
        <v>5.6</v>
      </c>
      <c r="BA13" s="282"/>
      <c r="BB13" s="282"/>
      <c r="BC13" s="283">
        <f t="shared" si="12"/>
        <v>5.6</v>
      </c>
      <c r="BD13" s="391"/>
      <c r="BE13" s="403">
        <v>70.33</v>
      </c>
      <c r="BF13" s="286">
        <v>4</v>
      </c>
      <c r="BG13" s="288"/>
      <c r="BH13" s="288"/>
      <c r="BI13" s="407">
        <f t="shared" ref="BI13:BI14" si="160">SUM(BF13:BH13)</f>
        <v>4</v>
      </c>
      <c r="BJ13" s="281">
        <v>34</v>
      </c>
      <c r="BK13" s="281"/>
      <c r="BL13" s="281"/>
      <c r="BM13" s="407">
        <f t="shared" ref="BM13:BM14" si="161">SUM(BJ13:BL13)</f>
        <v>34</v>
      </c>
      <c r="BN13" s="282">
        <f t="shared" si="15"/>
        <v>8.5</v>
      </c>
      <c r="BO13" s="282"/>
      <c r="BP13" s="282"/>
      <c r="BQ13" s="283">
        <f t="shared" si="15"/>
        <v>8.5</v>
      </c>
      <c r="BR13" s="391"/>
      <c r="BS13" s="403">
        <v>77.67</v>
      </c>
      <c r="BT13" s="286">
        <v>11</v>
      </c>
      <c r="BU13" s="288"/>
      <c r="BV13" s="288">
        <v>2</v>
      </c>
      <c r="BW13" s="407">
        <f t="shared" ref="BW13:BW14" si="162">SUM(BT13:BV13)</f>
        <v>13</v>
      </c>
      <c r="BX13" s="281">
        <v>138</v>
      </c>
      <c r="BY13" s="281"/>
      <c r="BZ13" s="281"/>
      <c r="CA13" s="407">
        <f t="shared" ref="CA13:CA14" si="163">SUM(BX13:BZ13)</f>
        <v>138</v>
      </c>
      <c r="CB13" s="282">
        <f t="shared" si="18"/>
        <v>12.545454545454545</v>
      </c>
      <c r="CC13" s="282"/>
      <c r="CD13" s="282"/>
      <c r="CE13" s="283">
        <f t="shared" si="18"/>
        <v>10.615384615384615</v>
      </c>
      <c r="CF13" s="391"/>
      <c r="CG13" s="415">
        <v>66</v>
      </c>
      <c r="CH13" s="286">
        <v>2</v>
      </c>
      <c r="CI13" s="288"/>
      <c r="CJ13" s="288"/>
      <c r="CK13" s="407">
        <f t="shared" ref="CK13:CK14" si="164">SUM(CH13:CJ13)</f>
        <v>2</v>
      </c>
      <c r="CL13" s="281">
        <v>13</v>
      </c>
      <c r="CM13" s="281"/>
      <c r="CN13" s="281"/>
      <c r="CO13" s="407">
        <f t="shared" ref="CO13:CO14" si="165">SUM(CL13:CN13)</f>
        <v>13</v>
      </c>
      <c r="CP13" s="282">
        <f t="shared" si="21"/>
        <v>6.5</v>
      </c>
      <c r="CQ13" s="282"/>
      <c r="CR13" s="282"/>
      <c r="CS13" s="283">
        <f t="shared" si="21"/>
        <v>6.5</v>
      </c>
      <c r="CT13" s="391"/>
      <c r="CU13" s="413">
        <v>55.33</v>
      </c>
      <c r="CV13" s="286">
        <v>6</v>
      </c>
      <c r="CW13" s="288"/>
      <c r="CX13" s="288"/>
      <c r="CY13" s="407">
        <f t="shared" ref="CY13:CY14" si="166">SUM(CV13:CX13)</f>
        <v>6</v>
      </c>
      <c r="CZ13" s="281">
        <v>53</v>
      </c>
      <c r="DA13" s="281"/>
      <c r="DB13" s="281"/>
      <c r="DC13" s="407">
        <f t="shared" ref="DC13:DC14" si="167">SUM(CZ13:DB13)</f>
        <v>53</v>
      </c>
      <c r="DD13" s="282">
        <f t="shared" si="130"/>
        <v>8.8333333333333339</v>
      </c>
      <c r="DE13" s="282"/>
      <c r="DF13" s="282"/>
      <c r="DG13" s="283">
        <f t="shared" si="24"/>
        <v>8.8333333333333339</v>
      </c>
      <c r="DH13" s="391"/>
      <c r="DI13" s="413">
        <v>44.33</v>
      </c>
      <c r="DJ13" s="286">
        <v>4</v>
      </c>
      <c r="DK13" s="288"/>
      <c r="DL13" s="288"/>
      <c r="DM13" s="407">
        <f t="shared" ref="DM13:DM14" si="168">SUM(DJ13:DL13)</f>
        <v>4</v>
      </c>
      <c r="DN13" s="281">
        <v>41</v>
      </c>
      <c r="DO13" s="281"/>
      <c r="DP13" s="281"/>
      <c r="DQ13" s="407">
        <f t="shared" ref="DQ13:DQ14" si="169">SUM(DN13:DP13)</f>
        <v>41</v>
      </c>
      <c r="DR13" s="282">
        <f t="shared" si="27"/>
        <v>10.25</v>
      </c>
      <c r="DS13" s="282"/>
      <c r="DT13" s="282"/>
      <c r="DU13" s="283">
        <f t="shared" si="27"/>
        <v>10.25</v>
      </c>
      <c r="DV13" s="391"/>
      <c r="DW13" s="413">
        <v>74.33</v>
      </c>
      <c r="DX13" s="286">
        <v>4</v>
      </c>
      <c r="DY13" s="288"/>
      <c r="DZ13" s="288"/>
      <c r="EA13" s="407">
        <f t="shared" ref="EA13:EA14" si="170">SUM(DX13:DZ13)</f>
        <v>4</v>
      </c>
      <c r="EB13" s="281">
        <v>22</v>
      </c>
      <c r="EC13" s="281"/>
      <c r="ED13" s="281"/>
      <c r="EE13" s="407">
        <f t="shared" ref="EE13:EE14" si="171">SUM(EB13:ED13)</f>
        <v>22</v>
      </c>
      <c r="EF13" s="282">
        <f t="shared" si="30"/>
        <v>5.5</v>
      </c>
      <c r="EG13" s="282"/>
      <c r="EH13" s="282"/>
      <c r="EI13" s="283">
        <f t="shared" si="30"/>
        <v>5.5</v>
      </c>
      <c r="EJ13" s="391"/>
      <c r="EK13" s="413">
        <v>0</v>
      </c>
      <c r="EL13" s="286">
        <v>8</v>
      </c>
      <c r="EM13" s="288"/>
      <c r="EN13" s="288">
        <v>1</v>
      </c>
      <c r="EO13" s="407">
        <f t="shared" ref="EO13:EO14" si="172">SUM(EL13:EN13)</f>
        <v>9</v>
      </c>
      <c r="EP13" s="281">
        <v>108</v>
      </c>
      <c r="EQ13" s="281"/>
      <c r="ER13" s="281">
        <v>1</v>
      </c>
      <c r="ES13" s="407">
        <f t="shared" ref="ES13:ES14" si="173">SUM(EP13:ER13)</f>
        <v>109</v>
      </c>
      <c r="ET13" s="282">
        <f t="shared" si="33"/>
        <v>13.5</v>
      </c>
      <c r="EU13" s="282"/>
      <c r="EV13" s="282">
        <f t="shared" si="33"/>
        <v>1</v>
      </c>
      <c r="EW13" s="283">
        <f t="shared" si="33"/>
        <v>12.111111111111111</v>
      </c>
      <c r="EX13" s="391"/>
      <c r="EY13" s="413">
        <v>67.67</v>
      </c>
      <c r="EZ13" s="286">
        <v>7</v>
      </c>
      <c r="FA13" s="288"/>
      <c r="FB13" s="288"/>
      <c r="FC13" s="407">
        <f t="shared" ref="FC13:FC14" si="174">SUM(EZ13:FB13)</f>
        <v>7</v>
      </c>
      <c r="FD13" s="281">
        <v>80</v>
      </c>
      <c r="FE13" s="281"/>
      <c r="FF13" s="281"/>
      <c r="FG13" s="407">
        <f t="shared" ref="FG13:FG14" si="175">SUM(FD13:FF13)</f>
        <v>80</v>
      </c>
      <c r="FH13" s="282">
        <f t="shared" si="36"/>
        <v>11.428571428571429</v>
      </c>
      <c r="FI13" s="282"/>
      <c r="FJ13" s="282"/>
      <c r="FK13" s="283">
        <f t="shared" si="36"/>
        <v>11.428571428571429</v>
      </c>
      <c r="FL13" s="391"/>
      <c r="FM13" s="413">
        <v>73.66</v>
      </c>
      <c r="FN13" s="286">
        <v>5</v>
      </c>
      <c r="FO13" s="288"/>
      <c r="FP13" s="288">
        <v>1</v>
      </c>
      <c r="FQ13" s="407">
        <f t="shared" ref="FQ13:FQ14" si="176">SUM(FN13:FP13)</f>
        <v>6</v>
      </c>
      <c r="FR13" s="281">
        <v>64</v>
      </c>
      <c r="FS13" s="281"/>
      <c r="FT13" s="281">
        <v>1</v>
      </c>
      <c r="FU13" s="407">
        <f t="shared" ref="FU13:FU14" si="177">SUM(FR13:FT13)</f>
        <v>65</v>
      </c>
      <c r="FV13" s="282">
        <f t="shared" si="39"/>
        <v>12.8</v>
      </c>
      <c r="FW13" s="282"/>
      <c r="FX13" s="282">
        <f t="shared" si="132"/>
        <v>1</v>
      </c>
      <c r="FY13" s="283">
        <f t="shared" si="39"/>
        <v>10.833333333333334</v>
      </c>
      <c r="FZ13" s="391"/>
      <c r="GA13" s="413">
        <v>59.67</v>
      </c>
      <c r="GB13" s="286">
        <v>3</v>
      </c>
      <c r="GC13" s="288"/>
      <c r="GD13" s="288"/>
      <c r="GE13" s="407">
        <f t="shared" ref="GE13:GE14" si="178">SUM(GB13:GD13)</f>
        <v>3</v>
      </c>
      <c r="GF13" s="281">
        <v>72</v>
      </c>
      <c r="GG13" s="281"/>
      <c r="GH13" s="281"/>
      <c r="GI13" s="407">
        <f t="shared" ref="GI13:GI14" si="179">SUM(GF13:GH13)</f>
        <v>72</v>
      </c>
      <c r="GJ13" s="282">
        <f t="shared" si="42"/>
        <v>24</v>
      </c>
      <c r="GK13" s="282"/>
      <c r="GL13" s="282"/>
      <c r="GM13" s="283">
        <f t="shared" si="42"/>
        <v>24</v>
      </c>
      <c r="GN13" s="391"/>
      <c r="GO13" s="413">
        <v>0</v>
      </c>
      <c r="GP13" s="286"/>
      <c r="GQ13" s="288"/>
      <c r="GR13" s="288"/>
      <c r="GS13" s="407">
        <f t="shared" ref="GS13:GS14" si="180">SUM(GP13:GR13)</f>
        <v>0</v>
      </c>
      <c r="GT13" s="281"/>
      <c r="GU13" s="281"/>
      <c r="GV13" s="281"/>
      <c r="GW13" s="407">
        <f t="shared" ref="GW13:GW14" si="181">SUM(GT13:GV13)</f>
        <v>0</v>
      </c>
      <c r="GX13" s="282"/>
      <c r="GY13" s="282"/>
      <c r="GZ13" s="282"/>
      <c r="HA13" s="283"/>
      <c r="HB13" s="391"/>
      <c r="HC13" s="413">
        <v>0</v>
      </c>
      <c r="HD13" s="286"/>
      <c r="HE13" s="280"/>
      <c r="HF13" s="288"/>
      <c r="HG13" s="407">
        <f t="shared" ref="HG13:HG14" si="182">SUM(HD13:HF13)</f>
        <v>0</v>
      </c>
      <c r="HH13" s="281"/>
      <c r="HI13" s="281"/>
      <c r="HJ13" s="281"/>
      <c r="HK13" s="407">
        <f t="shared" ref="HK13:HK14" si="183">SUM(HH13:HJ13)</f>
        <v>0</v>
      </c>
      <c r="HL13" s="282"/>
      <c r="HM13" s="282"/>
      <c r="HN13" s="282"/>
      <c r="HO13" s="283"/>
      <c r="HP13" s="391"/>
      <c r="HQ13" s="413">
        <v>0</v>
      </c>
      <c r="HR13" s="286">
        <v>5</v>
      </c>
      <c r="HS13" s="288"/>
      <c r="HT13" s="288"/>
      <c r="HU13" s="407">
        <f t="shared" ref="HU13:HU14" si="184">SUM(HR13:HT13)</f>
        <v>5</v>
      </c>
      <c r="HV13" s="281">
        <v>14</v>
      </c>
      <c r="HW13" s="281"/>
      <c r="HX13" s="281"/>
      <c r="HY13" s="407">
        <f t="shared" ref="HY13:HY14" si="185">SUM(HV13:HX13)</f>
        <v>14</v>
      </c>
      <c r="HZ13" s="282">
        <f t="shared" si="51"/>
        <v>2.8</v>
      </c>
      <c r="IA13" s="282"/>
      <c r="IB13" s="282"/>
      <c r="IC13" s="283">
        <f t="shared" si="51"/>
        <v>2.8</v>
      </c>
      <c r="ID13" s="391"/>
      <c r="IE13" s="413">
        <v>51</v>
      </c>
      <c r="IF13" s="286"/>
      <c r="IG13" s="280"/>
      <c r="IH13" s="407">
        <f t="shared" ref="IH13:IH14" si="186">SUM(IF13:IG13)</f>
        <v>0</v>
      </c>
      <c r="II13" s="281"/>
      <c r="IJ13" s="281"/>
      <c r="IK13" s="407">
        <f t="shared" ref="IK13:IK14" si="187">SUM(II13:IJ13)</f>
        <v>0</v>
      </c>
      <c r="IL13" s="282"/>
      <c r="IM13" s="282"/>
      <c r="IN13" s="283"/>
      <c r="IO13" s="391"/>
      <c r="IP13" s="413">
        <v>0</v>
      </c>
      <c r="IQ13" s="286">
        <v>4</v>
      </c>
      <c r="IR13" s="288"/>
      <c r="IS13" s="288"/>
      <c r="IT13" s="407">
        <f t="shared" ref="IT13:IT14" si="188">SUM(IQ13:IS13)</f>
        <v>4</v>
      </c>
      <c r="IU13" s="281">
        <v>21</v>
      </c>
      <c r="IV13" s="281"/>
      <c r="IW13" s="281"/>
      <c r="IX13" s="407">
        <f t="shared" ref="IX13:IX14" si="189">SUM(IU13:IW13)</f>
        <v>21</v>
      </c>
      <c r="IY13" s="282">
        <f t="shared" ref="IY13:IY22" si="190">IU13/IQ13</f>
        <v>5.25</v>
      </c>
      <c r="IZ13" s="282"/>
      <c r="JA13" s="282"/>
      <c r="JB13" s="283">
        <f t="shared" ref="JB13:JB23" si="191">IX13/IT13</f>
        <v>5.25</v>
      </c>
      <c r="JC13" s="391"/>
      <c r="JD13" s="413">
        <v>0</v>
      </c>
      <c r="JE13" s="286">
        <v>7</v>
      </c>
      <c r="JF13" s="288"/>
      <c r="JG13" s="288"/>
      <c r="JH13" s="407">
        <f t="shared" ref="JH13:JH14" si="192">SUM(JE13:JG13)</f>
        <v>7</v>
      </c>
      <c r="JI13" s="281">
        <v>58</v>
      </c>
      <c r="JJ13" s="281"/>
      <c r="JK13" s="281"/>
      <c r="JL13" s="407">
        <f t="shared" ref="JL13:JL14" si="193">SUM(JI13:JK13)</f>
        <v>58</v>
      </c>
      <c r="JM13" s="282">
        <f t="shared" si="137"/>
        <v>8.2857142857142865</v>
      </c>
      <c r="JN13" s="282"/>
      <c r="JO13" s="282"/>
      <c r="JP13" s="283">
        <f t="shared" si="58"/>
        <v>8.2857142857142865</v>
      </c>
      <c r="JQ13" s="391"/>
      <c r="JR13" s="413">
        <v>58.33</v>
      </c>
      <c r="JS13" s="278"/>
      <c r="JT13" s="280"/>
      <c r="JU13" s="407">
        <f t="shared" ref="JU13:JU14" si="194">SUM(JS13:JT13)</f>
        <v>0</v>
      </c>
      <c r="JV13" s="281"/>
      <c r="JW13" s="281"/>
      <c r="JX13" s="407">
        <f t="shared" ref="JX13:JX14" si="195">SUM(JV13:JW13)</f>
        <v>0</v>
      </c>
      <c r="JY13" s="282"/>
      <c r="JZ13" s="282"/>
      <c r="KA13" s="283"/>
      <c r="KB13" s="416"/>
      <c r="KC13" s="286"/>
      <c r="KD13" s="288"/>
      <c r="KE13" s="407">
        <f t="shared" ref="KE13:KE14" si="196">SUM(KC13:KD13)</f>
        <v>0</v>
      </c>
      <c r="KF13" s="281"/>
      <c r="KG13" s="281"/>
      <c r="KH13" s="407">
        <f t="shared" ref="KH13:KH14" si="197">SUM(KF13:KG13)</f>
        <v>0</v>
      </c>
      <c r="KI13" s="282"/>
      <c r="KJ13" s="282"/>
      <c r="KK13" s="283"/>
      <c r="KL13" s="391"/>
      <c r="KM13" s="413">
        <v>0</v>
      </c>
      <c r="KN13" s="286"/>
      <c r="KO13" s="288"/>
      <c r="KP13" s="407">
        <f t="shared" ref="KP13:KP14" si="198">SUM(KN13:KO13)</f>
        <v>0</v>
      </c>
      <c r="KQ13" s="281"/>
      <c r="KR13" s="281"/>
      <c r="KS13" s="407">
        <f t="shared" ref="KS13:KS14" si="199">SUM(KQ13:KR13)</f>
        <v>0</v>
      </c>
      <c r="KT13" s="282"/>
      <c r="KU13" s="282"/>
      <c r="KV13" s="283"/>
      <c r="KW13" s="391"/>
      <c r="KX13" s="413">
        <v>0</v>
      </c>
      <c r="KY13" s="278"/>
      <c r="KZ13" s="280"/>
      <c r="LA13" s="407">
        <f t="shared" ref="LA13:LA14" si="200">SUM(KY13:KZ13)</f>
        <v>0</v>
      </c>
      <c r="LB13" s="281"/>
      <c r="LC13" s="281"/>
      <c r="LD13" s="407">
        <f t="shared" ref="LD13:LD14" si="201">SUM(LB13:LC13)</f>
        <v>0</v>
      </c>
      <c r="LE13" s="282"/>
      <c r="LF13" s="282"/>
      <c r="LG13" s="283"/>
      <c r="LH13" s="391"/>
      <c r="LI13" s="413">
        <v>0</v>
      </c>
      <c r="LJ13" s="286">
        <v>3</v>
      </c>
      <c r="LK13" s="288"/>
      <c r="LL13" s="407">
        <f t="shared" ref="LL13:LL14" si="202">SUM(LJ13:LK13)</f>
        <v>3</v>
      </c>
      <c r="LM13" s="281">
        <v>19</v>
      </c>
      <c r="LN13" s="281"/>
      <c r="LO13" s="407">
        <f t="shared" ref="LO13:LO14" si="203">SUM(LM13:LN13)</f>
        <v>19</v>
      </c>
      <c r="LP13" s="282">
        <f t="shared" si="146"/>
        <v>6.333333333333333</v>
      </c>
      <c r="LQ13" s="282"/>
      <c r="LR13" s="283">
        <f t="shared" si="147"/>
        <v>6.333333333333333</v>
      </c>
      <c r="LS13" s="416"/>
      <c r="LT13" s="286">
        <v>2</v>
      </c>
      <c r="LU13" s="288"/>
      <c r="LV13" s="407">
        <f t="shared" ref="LV13:LV14" si="204">SUM(LT13:LU13)</f>
        <v>2</v>
      </c>
      <c r="LW13" s="281">
        <v>10</v>
      </c>
      <c r="LX13" s="281"/>
      <c r="LY13" s="407">
        <f t="shared" ref="LY13:LY14" si="205">SUM(LW13:LX13)</f>
        <v>10</v>
      </c>
      <c r="LZ13" s="282">
        <f t="shared" si="148"/>
        <v>5</v>
      </c>
      <c r="MA13" s="282"/>
      <c r="MB13" s="283">
        <f t="shared" si="149"/>
        <v>5</v>
      </c>
      <c r="MC13" s="391"/>
      <c r="MD13" s="413">
        <v>0</v>
      </c>
      <c r="ME13" s="286"/>
      <c r="MF13" s="280"/>
      <c r="MG13" s="407">
        <f t="shared" ref="MG13:MG14" si="206">SUM(ME13:MF13)</f>
        <v>0</v>
      </c>
      <c r="MH13" s="281"/>
      <c r="MI13" s="281"/>
      <c r="MJ13" s="407">
        <f t="shared" ref="MJ13:MJ14" si="207">SUM(MH13:MI13)</f>
        <v>0</v>
      </c>
      <c r="MK13" s="400"/>
      <c r="ML13" s="400"/>
      <c r="MM13" s="395"/>
      <c r="MN13" s="420"/>
      <c r="MO13" s="286"/>
      <c r="MP13" s="280"/>
      <c r="MQ13" s="407">
        <f t="shared" ref="MQ13:MQ14" si="208">SUM(MO13:MP13)</f>
        <v>0</v>
      </c>
      <c r="MR13" s="281"/>
      <c r="MS13" s="281"/>
      <c r="MT13" s="407">
        <f t="shared" ref="MT13:MT14" si="209">SUM(MR13:MS13)</f>
        <v>0</v>
      </c>
      <c r="MU13" s="282"/>
      <c r="MV13" s="282"/>
      <c r="MW13" s="283"/>
      <c r="MX13" s="420"/>
      <c r="MY13" s="286">
        <v>2</v>
      </c>
      <c r="MZ13" s="280"/>
      <c r="NA13" s="407">
        <f t="shared" ref="NA13:NA14" si="210">SUM(MY13:MZ13)</f>
        <v>2</v>
      </c>
      <c r="NB13" s="281">
        <v>15</v>
      </c>
      <c r="NC13" s="281"/>
      <c r="ND13" s="407">
        <f t="shared" ref="ND13:ND14" si="211">SUM(NB13:NC13)</f>
        <v>15</v>
      </c>
      <c r="NE13" s="282">
        <f t="shared" si="123"/>
        <v>7.5</v>
      </c>
      <c r="NF13" s="282"/>
      <c r="NG13" s="283">
        <f t="shared" si="123"/>
        <v>7.5</v>
      </c>
      <c r="NH13" s="420"/>
      <c r="NI13" s="286">
        <v>2</v>
      </c>
      <c r="NJ13" s="288"/>
      <c r="NK13" s="407">
        <f t="shared" ref="NK13:NK14" si="212">SUM(NI13:NJ13)</f>
        <v>2</v>
      </c>
      <c r="NL13" s="281">
        <v>18</v>
      </c>
      <c r="NM13" s="281"/>
      <c r="NN13" s="407">
        <f t="shared" ref="NN13:NN14" si="213">SUM(NL13:NM13)</f>
        <v>18</v>
      </c>
      <c r="NO13" s="282">
        <f t="shared" si="124"/>
        <v>9</v>
      </c>
      <c r="NP13" s="282"/>
      <c r="NQ13" s="283">
        <f t="shared" si="124"/>
        <v>9</v>
      </c>
      <c r="NR13" s="420"/>
      <c r="NS13" s="286">
        <v>9</v>
      </c>
      <c r="NT13" s="288"/>
      <c r="NU13" s="288"/>
      <c r="NV13" s="407">
        <f t="shared" ref="NV13:NV14" si="214">SUM(NS13:NU13)</f>
        <v>9</v>
      </c>
      <c r="NW13" s="281">
        <v>49</v>
      </c>
      <c r="NX13" s="281"/>
      <c r="NY13" s="281"/>
      <c r="NZ13" s="407">
        <f t="shared" ref="NZ13:NZ14" si="215">SUM(NW13:NY13)</f>
        <v>49</v>
      </c>
      <c r="OA13" s="282">
        <f t="shared" si="86"/>
        <v>5.4444444444444446</v>
      </c>
      <c r="OB13" s="282"/>
      <c r="OC13" s="282"/>
      <c r="OD13" s="283">
        <f t="shared" si="86"/>
        <v>5.4444444444444446</v>
      </c>
      <c r="OE13" s="391"/>
      <c r="OF13" s="411">
        <v>56.67</v>
      </c>
      <c r="OG13" s="286"/>
      <c r="OH13" s="288"/>
      <c r="OI13" s="407">
        <f t="shared" ref="OI13:OI14" si="216">SUM(OG13:OH13)</f>
        <v>0</v>
      </c>
      <c r="OJ13" s="281"/>
      <c r="OK13" s="281"/>
      <c r="OL13" s="407">
        <f t="shared" ref="OL13:OL14" si="217">SUM(OJ13:OK13)</f>
        <v>0</v>
      </c>
      <c r="OM13" s="282"/>
      <c r="ON13" s="282"/>
      <c r="OO13" s="283"/>
      <c r="OP13" s="391"/>
      <c r="OQ13" s="413">
        <v>0</v>
      </c>
      <c r="OR13" s="286">
        <v>12</v>
      </c>
      <c r="OS13" s="288"/>
      <c r="OT13" s="288">
        <v>1</v>
      </c>
      <c r="OU13" s="407">
        <f t="shared" ref="OU13:OU14" si="218">SUM(OR13:OT13)</f>
        <v>13</v>
      </c>
      <c r="OV13" s="281">
        <v>93</v>
      </c>
      <c r="OW13" s="281"/>
      <c r="OX13" s="281">
        <v>1</v>
      </c>
      <c r="OY13" s="407">
        <f t="shared" ref="OY13:OY14" si="219">SUM(OV13:OX13)</f>
        <v>94</v>
      </c>
      <c r="OZ13" s="282">
        <f t="shared" si="91"/>
        <v>7.75</v>
      </c>
      <c r="PA13" s="282"/>
      <c r="PB13" s="282">
        <f t="shared" si="91"/>
        <v>1</v>
      </c>
      <c r="PC13" s="283">
        <f t="shared" si="91"/>
        <v>7.2307692307692308</v>
      </c>
      <c r="PD13" s="391"/>
      <c r="PE13" s="413">
        <v>59.66</v>
      </c>
      <c r="PF13" s="286"/>
      <c r="PG13" s="288"/>
      <c r="PH13" s="407">
        <f t="shared" ref="PH13:PH14" si="220">SUM(PF13:PG13)</f>
        <v>0</v>
      </c>
      <c r="PI13" s="281"/>
      <c r="PJ13" s="281"/>
      <c r="PK13" s="407">
        <f t="shared" ref="PK13:PK14" si="221">SUM(PI13:PJ13)</f>
        <v>0</v>
      </c>
      <c r="PL13" s="282"/>
      <c r="PM13" s="282"/>
      <c r="PN13" s="283"/>
      <c r="PO13" s="391"/>
      <c r="PP13" s="413">
        <v>0</v>
      </c>
      <c r="PQ13" s="286">
        <v>11</v>
      </c>
      <c r="PR13" s="280"/>
      <c r="PS13" s="288">
        <v>2</v>
      </c>
      <c r="PT13" s="407">
        <f t="shared" ref="PT13:PT14" si="222">SUM(PQ13:PS13)</f>
        <v>13</v>
      </c>
      <c r="PU13" s="281">
        <v>47</v>
      </c>
      <c r="PV13" s="281"/>
      <c r="PW13" s="281">
        <v>1</v>
      </c>
      <c r="PX13" s="407">
        <f>SUM(PU13:PW13)</f>
        <v>48</v>
      </c>
      <c r="PY13" s="282"/>
      <c r="PZ13" s="282"/>
      <c r="QA13" s="282">
        <f t="shared" ref="QA13:QB14" si="223">PW13/PS13</f>
        <v>0.5</v>
      </c>
      <c r="QB13" s="283">
        <f t="shared" si="223"/>
        <v>3.6923076923076925</v>
      </c>
      <c r="QC13" s="391"/>
      <c r="QD13" s="413">
        <v>64.33</v>
      </c>
      <c r="QE13" s="286"/>
      <c r="QF13" s="288"/>
      <c r="QG13" s="407">
        <f t="shared" ref="QG13:QG22" si="224">SUM(QE13:QF13)</f>
        <v>0</v>
      </c>
      <c r="QH13" s="281"/>
      <c r="QI13" s="281"/>
      <c r="QJ13" s="407">
        <f t="shared" ref="QJ13:QJ14" si="225">SUM(QH13:QI13)</f>
        <v>0</v>
      </c>
      <c r="QK13" s="282"/>
      <c r="QL13" s="282"/>
      <c r="QM13" s="283"/>
      <c r="QN13" s="391"/>
      <c r="QO13" s="413">
        <v>0</v>
      </c>
      <c r="QP13" s="286">
        <v>7</v>
      </c>
      <c r="QQ13" s="280"/>
      <c r="QR13" s="288"/>
      <c r="QS13" s="407">
        <f t="shared" ref="QS13:QS22" si="226">SUM(QP13:QR13)</f>
        <v>7</v>
      </c>
      <c r="QT13" s="281">
        <v>23</v>
      </c>
      <c r="QU13" s="281"/>
      <c r="QV13" s="281"/>
      <c r="QW13" s="407">
        <f t="shared" ref="QW13:QW14" si="227">SUM(QT13:QV13)</f>
        <v>23</v>
      </c>
      <c r="QX13" s="282">
        <f t="shared" si="102"/>
        <v>3.2857142857142856</v>
      </c>
      <c r="QY13" s="282"/>
      <c r="QZ13" s="282"/>
      <c r="RA13" s="283">
        <f t="shared" si="102"/>
        <v>3.2857142857142856</v>
      </c>
      <c r="RB13" s="391"/>
      <c r="RC13" s="413">
        <v>47.67</v>
      </c>
      <c r="RD13" s="286">
        <v>11</v>
      </c>
      <c r="RE13" s="288">
        <v>3</v>
      </c>
      <c r="RF13" s="407">
        <f t="shared" ref="RF13:RF14" si="228">SUM(RD13:RE13)</f>
        <v>14</v>
      </c>
      <c r="RG13" s="281">
        <v>94</v>
      </c>
      <c r="RH13" s="281">
        <v>10</v>
      </c>
      <c r="RI13" s="407">
        <f t="shared" ref="RI13:RI14" si="229">SUM(RG13:RH13)</f>
        <v>104</v>
      </c>
      <c r="RJ13" s="282">
        <f t="shared" si="105"/>
        <v>8.545454545454545</v>
      </c>
      <c r="RK13" s="282">
        <f t="shared" si="105"/>
        <v>3.3333333333333335</v>
      </c>
      <c r="RL13" s="283">
        <f t="shared" si="105"/>
        <v>7.4285714285714288</v>
      </c>
      <c r="RM13" s="391"/>
      <c r="RN13" s="413">
        <v>54.67</v>
      </c>
      <c r="RO13" s="278"/>
      <c r="RP13" s="280"/>
      <c r="RQ13" s="407">
        <f t="shared" ref="RQ13:RQ14" si="230">SUM(RO13:RP13)</f>
        <v>0</v>
      </c>
      <c r="RR13" s="281"/>
      <c r="RS13" s="281"/>
      <c r="RT13" s="407">
        <f t="shared" ref="RT13:RT14" si="231">SUM(RR13:RS13)</f>
        <v>0</v>
      </c>
      <c r="RU13" s="282"/>
      <c r="RV13" s="282"/>
      <c r="RW13" s="283"/>
      <c r="RX13" s="420"/>
      <c r="RY13" s="278"/>
      <c r="RZ13" s="280"/>
      <c r="SA13" s="407">
        <f t="shared" ref="SA13:SA14" si="232">SUM(RY13:RZ13)</f>
        <v>0</v>
      </c>
      <c r="SB13" s="281"/>
      <c r="SC13" s="281"/>
      <c r="SD13" s="407">
        <f t="shared" ref="SD13:SD14" si="233">SUM(SB13:SC13)</f>
        <v>0</v>
      </c>
      <c r="SE13" s="282"/>
      <c r="SF13" s="282"/>
      <c r="SG13" s="283"/>
      <c r="SH13" s="420"/>
      <c r="SI13" s="286"/>
      <c r="SJ13" s="288"/>
      <c r="SK13" s="407">
        <f t="shared" ref="SK13:SK14" si="234">SUM(SI13:SJ13)</f>
        <v>0</v>
      </c>
      <c r="SL13" s="281"/>
      <c r="SM13" s="281"/>
      <c r="SN13" s="407">
        <f t="shared" ref="SN13:SN14" si="235">SUM(SL13:SM13)</f>
        <v>0</v>
      </c>
      <c r="SO13" s="282"/>
      <c r="SP13" s="282"/>
      <c r="SQ13" s="283"/>
      <c r="SR13" s="391"/>
      <c r="SS13" s="413">
        <v>0</v>
      </c>
      <c r="ST13" s="278"/>
      <c r="SU13" s="280"/>
      <c r="SV13" s="407">
        <f t="shared" ref="SV13:SV14" si="236">SUM(ST13:SU13)</f>
        <v>0</v>
      </c>
      <c r="SW13" s="281"/>
      <c r="SX13" s="281"/>
      <c r="SY13" s="407">
        <f t="shared" ref="SY13:SY14" si="237">SUM(SW13:SX13)</f>
        <v>0</v>
      </c>
      <c r="SZ13" s="282"/>
      <c r="TA13" s="282"/>
      <c r="TB13" s="283"/>
      <c r="TC13" s="391"/>
      <c r="TD13" s="413">
        <v>0</v>
      </c>
      <c r="TE13" s="278"/>
      <c r="TF13" s="280"/>
      <c r="TG13" s="407">
        <f t="shared" ref="TG13:TG14" si="238">SUM(TE13:TF13)</f>
        <v>0</v>
      </c>
      <c r="TH13" s="281"/>
      <c r="TI13" s="281"/>
      <c r="TJ13" s="407">
        <f t="shared" ref="TJ13:TJ14" si="239">SUM(TH13:TI13)</f>
        <v>0</v>
      </c>
      <c r="TK13" s="282"/>
      <c r="TL13" s="282"/>
      <c r="TM13" s="283"/>
      <c r="TN13" s="391"/>
      <c r="TO13" s="413">
        <v>0</v>
      </c>
      <c r="TP13" s="286"/>
      <c r="TQ13" s="288"/>
      <c r="TR13" s="407">
        <f t="shared" ref="TR13:TR14" si="240">SUM(TP13:TQ13)</f>
        <v>0</v>
      </c>
      <c r="TS13" s="281"/>
      <c r="TT13" s="281"/>
      <c r="TU13" s="407">
        <f t="shared" ref="TU13:TU14" si="241">SUM(TS13:TT13)</f>
        <v>0</v>
      </c>
      <c r="TV13" s="282"/>
      <c r="TW13" s="282"/>
      <c r="TX13" s="283"/>
      <c r="TY13" s="391"/>
      <c r="TZ13" s="413">
        <v>0</v>
      </c>
      <c r="UA13" s="286"/>
      <c r="UB13" s="288"/>
      <c r="UC13" s="407">
        <f t="shared" ref="UC13:UC14" si="242">SUM(UA13:UB13)</f>
        <v>0</v>
      </c>
      <c r="UD13" s="281"/>
      <c r="UE13" s="281"/>
      <c r="UF13" s="407">
        <f t="shared" ref="UF13:UF14" si="243">SUM(UD13:UE13)</f>
        <v>0</v>
      </c>
      <c r="UG13" s="282"/>
      <c r="UH13" s="282"/>
      <c r="UI13" s="283"/>
      <c r="UJ13" s="391"/>
      <c r="UK13" s="285">
        <f>E13+S13+AG13+AU13+BI13+BW13+CK13+CY13+DM13+EA13+EO13+FC13+FQ13+GE13+GS13+HG13+HU13+IH13+IT13+JH13+JU13+KE13+KP13+LA13+LL13+LV13+MG13+MQ13+NA13+NK13+NV13+OI13+OU13+PH13+PT13+QG13+QS13+RF13+RQ13+SA13+SK13+SV13+TG13+TR13+UC13</f>
        <v>166</v>
      </c>
      <c r="UL13" s="281">
        <f>I13+W13+AK13+AY13+BM13+CA13+CO13+DC13+DQ13+EE13+ES13+FG13+FU13+GI13+GW13+HK13+HY13+IK13+IX13+JL13+JX13+KH13+KS13+LD13+LO13+LY13+MJ13+MT13+ND13+NN13+NZ13+OL13+OY13+PK13+PX13+QJ13+QW13+RI13+RT13+SD13+SN13+SY13+TJ13+TU13+UF13</f>
        <v>1482</v>
      </c>
      <c r="UM13" s="310">
        <f t="shared" si="120"/>
        <v>8.9277108433734949</v>
      </c>
    </row>
    <row r="14" spans="1:559" s="35" customFormat="1" ht="32.25" customHeight="1">
      <c r="A14" s="274" t="s">
        <v>206</v>
      </c>
      <c r="B14" s="286">
        <v>21</v>
      </c>
      <c r="C14" s="287"/>
      <c r="D14" s="288">
        <v>1</v>
      </c>
      <c r="E14" s="407">
        <f t="shared" si="127"/>
        <v>22</v>
      </c>
      <c r="F14" s="281">
        <v>414</v>
      </c>
      <c r="G14" s="281"/>
      <c r="H14" s="281">
        <v>3</v>
      </c>
      <c r="I14" s="407">
        <f t="shared" si="2"/>
        <v>417</v>
      </c>
      <c r="J14" s="282">
        <f t="shared" si="3"/>
        <v>19.714285714285715</v>
      </c>
      <c r="K14" s="282"/>
      <c r="L14" s="282">
        <f t="shared" si="128"/>
        <v>3</v>
      </c>
      <c r="M14" s="283">
        <f>I14/E14</f>
        <v>18.954545454545453</v>
      </c>
      <c r="N14" s="391"/>
      <c r="O14" s="403">
        <v>73.33</v>
      </c>
      <c r="P14" s="286">
        <v>12</v>
      </c>
      <c r="Q14" s="288"/>
      <c r="R14" s="288">
        <v>1</v>
      </c>
      <c r="S14" s="407">
        <f t="shared" si="4"/>
        <v>13</v>
      </c>
      <c r="T14" s="281">
        <v>84</v>
      </c>
      <c r="U14" s="281"/>
      <c r="V14" s="281">
        <v>1</v>
      </c>
      <c r="W14" s="407">
        <f t="shared" si="5"/>
        <v>85</v>
      </c>
      <c r="X14" s="282">
        <f t="shared" si="6"/>
        <v>7</v>
      </c>
      <c r="Y14" s="282"/>
      <c r="Z14" s="282">
        <f t="shared" ref="Z14" si="244">V14/R14</f>
        <v>1</v>
      </c>
      <c r="AA14" s="283">
        <f t="shared" si="6"/>
        <v>6.5384615384615383</v>
      </c>
      <c r="AB14" s="391"/>
      <c r="AC14" s="403">
        <v>74.33</v>
      </c>
      <c r="AD14" s="286">
        <v>15</v>
      </c>
      <c r="AE14" s="288"/>
      <c r="AF14" s="288">
        <v>1</v>
      </c>
      <c r="AG14" s="407">
        <f t="shared" si="156"/>
        <v>16</v>
      </c>
      <c r="AH14" s="281">
        <v>247</v>
      </c>
      <c r="AI14" s="281"/>
      <c r="AJ14" s="281">
        <v>3</v>
      </c>
      <c r="AK14" s="407">
        <f t="shared" si="157"/>
        <v>250</v>
      </c>
      <c r="AL14" s="282">
        <f t="shared" si="9"/>
        <v>16.466666666666665</v>
      </c>
      <c r="AM14" s="282"/>
      <c r="AN14" s="282">
        <f t="shared" si="135"/>
        <v>3</v>
      </c>
      <c r="AO14" s="283">
        <f t="shared" si="9"/>
        <v>15.625</v>
      </c>
      <c r="AP14" s="391"/>
      <c r="AQ14" s="405">
        <v>63</v>
      </c>
      <c r="AR14" s="286">
        <v>10</v>
      </c>
      <c r="AS14" s="288"/>
      <c r="AT14" s="288">
        <v>1</v>
      </c>
      <c r="AU14" s="407">
        <f t="shared" si="158"/>
        <v>11</v>
      </c>
      <c r="AV14" s="281">
        <v>90</v>
      </c>
      <c r="AW14" s="281"/>
      <c r="AX14" s="281">
        <v>1</v>
      </c>
      <c r="AY14" s="407">
        <f t="shared" si="159"/>
        <v>91</v>
      </c>
      <c r="AZ14" s="282">
        <f t="shared" si="12"/>
        <v>9</v>
      </c>
      <c r="BA14" s="282"/>
      <c r="BB14" s="282">
        <f t="shared" ref="BB14:BB21" si="245">AX14/AT14</f>
        <v>1</v>
      </c>
      <c r="BC14" s="283">
        <f t="shared" si="12"/>
        <v>8.2727272727272734</v>
      </c>
      <c r="BD14" s="391"/>
      <c r="BE14" s="403">
        <v>74.67</v>
      </c>
      <c r="BF14" s="286">
        <v>4</v>
      </c>
      <c r="BG14" s="288"/>
      <c r="BH14" s="288">
        <v>1</v>
      </c>
      <c r="BI14" s="407">
        <f t="shared" si="160"/>
        <v>5</v>
      </c>
      <c r="BJ14" s="281">
        <v>35</v>
      </c>
      <c r="BK14" s="281"/>
      <c r="BL14" s="281">
        <v>1</v>
      </c>
      <c r="BM14" s="407">
        <f t="shared" si="161"/>
        <v>36</v>
      </c>
      <c r="BN14" s="282">
        <f t="shared" si="15"/>
        <v>8.75</v>
      </c>
      <c r="BO14" s="282"/>
      <c r="BP14" s="282">
        <f t="shared" ref="BP14:BP20" si="246">BL14/BH14</f>
        <v>1</v>
      </c>
      <c r="BQ14" s="283">
        <f t="shared" si="15"/>
        <v>7.2</v>
      </c>
      <c r="BR14" s="391"/>
      <c r="BS14" s="403">
        <v>82.34</v>
      </c>
      <c r="BT14" s="286">
        <v>21</v>
      </c>
      <c r="BU14" s="288"/>
      <c r="BV14" s="288">
        <v>1</v>
      </c>
      <c r="BW14" s="407">
        <f t="shared" si="162"/>
        <v>22</v>
      </c>
      <c r="BX14" s="281">
        <v>272</v>
      </c>
      <c r="BY14" s="281"/>
      <c r="BZ14" s="281">
        <v>3</v>
      </c>
      <c r="CA14" s="407">
        <f t="shared" si="163"/>
        <v>275</v>
      </c>
      <c r="CB14" s="282">
        <f>BX14/BT14</f>
        <v>12.952380952380953</v>
      </c>
      <c r="CC14" s="282"/>
      <c r="CD14" s="282">
        <f t="shared" si="129"/>
        <v>3</v>
      </c>
      <c r="CE14" s="283">
        <f t="shared" si="18"/>
        <v>12.5</v>
      </c>
      <c r="CF14" s="391"/>
      <c r="CG14" s="415">
        <v>65</v>
      </c>
      <c r="CH14" s="286">
        <v>4</v>
      </c>
      <c r="CI14" s="288"/>
      <c r="CJ14" s="288"/>
      <c r="CK14" s="407">
        <f t="shared" si="164"/>
        <v>4</v>
      </c>
      <c r="CL14" s="281">
        <v>36</v>
      </c>
      <c r="CM14" s="281"/>
      <c r="CN14" s="281"/>
      <c r="CO14" s="407">
        <f t="shared" si="165"/>
        <v>36</v>
      </c>
      <c r="CP14" s="282">
        <f t="shared" si="21"/>
        <v>9</v>
      </c>
      <c r="CQ14" s="282"/>
      <c r="CR14" s="282"/>
      <c r="CS14" s="283">
        <f t="shared" si="21"/>
        <v>9</v>
      </c>
      <c r="CT14" s="391"/>
      <c r="CU14" s="413">
        <v>67</v>
      </c>
      <c r="CV14" s="286">
        <v>5</v>
      </c>
      <c r="CW14" s="288"/>
      <c r="CX14" s="288">
        <v>1</v>
      </c>
      <c r="CY14" s="407">
        <f t="shared" si="166"/>
        <v>6</v>
      </c>
      <c r="CZ14" s="281">
        <v>56</v>
      </c>
      <c r="DA14" s="281"/>
      <c r="DB14" s="281">
        <v>1</v>
      </c>
      <c r="DC14" s="407">
        <f t="shared" si="167"/>
        <v>57</v>
      </c>
      <c r="DD14" s="282">
        <f t="shared" si="130"/>
        <v>11.2</v>
      </c>
      <c r="DE14" s="282"/>
      <c r="DF14" s="282">
        <f t="shared" ref="DF14" si="247">DB14/CX14</f>
        <v>1</v>
      </c>
      <c r="DG14" s="283">
        <f t="shared" si="24"/>
        <v>9.5</v>
      </c>
      <c r="DH14" s="391"/>
      <c r="DI14" s="413">
        <v>58</v>
      </c>
      <c r="DJ14" s="286">
        <v>10</v>
      </c>
      <c r="DK14" s="288"/>
      <c r="DL14" s="288">
        <v>1</v>
      </c>
      <c r="DM14" s="407">
        <f t="shared" si="168"/>
        <v>11</v>
      </c>
      <c r="DN14" s="281">
        <v>137</v>
      </c>
      <c r="DO14" s="281"/>
      <c r="DP14" s="281">
        <v>1</v>
      </c>
      <c r="DQ14" s="407">
        <f t="shared" si="169"/>
        <v>138</v>
      </c>
      <c r="DR14" s="282">
        <f t="shared" si="27"/>
        <v>13.7</v>
      </c>
      <c r="DS14" s="282"/>
      <c r="DT14" s="282">
        <f t="shared" ref="DT14" si="248">DP14/DL14</f>
        <v>1</v>
      </c>
      <c r="DU14" s="283">
        <f t="shared" si="27"/>
        <v>12.545454545454545</v>
      </c>
      <c r="DV14" s="391"/>
      <c r="DW14" s="413">
        <v>76.67</v>
      </c>
      <c r="DX14" s="286">
        <v>5</v>
      </c>
      <c r="DY14" s="288"/>
      <c r="DZ14" s="288">
        <v>1</v>
      </c>
      <c r="EA14" s="407">
        <f t="shared" si="170"/>
        <v>6</v>
      </c>
      <c r="EB14" s="281">
        <v>38</v>
      </c>
      <c r="EC14" s="281"/>
      <c r="ED14" s="281"/>
      <c r="EE14" s="407">
        <f t="shared" si="171"/>
        <v>38</v>
      </c>
      <c r="EF14" s="282">
        <f t="shared" si="30"/>
        <v>7.6</v>
      </c>
      <c r="EG14" s="282"/>
      <c r="EH14" s="282"/>
      <c r="EI14" s="283">
        <f t="shared" si="30"/>
        <v>6.333333333333333</v>
      </c>
      <c r="EJ14" s="391"/>
      <c r="EK14" s="413">
        <v>60.33</v>
      </c>
      <c r="EL14" s="286">
        <v>22</v>
      </c>
      <c r="EM14" s="288"/>
      <c r="EN14" s="288">
        <v>1</v>
      </c>
      <c r="EO14" s="407">
        <f t="shared" si="172"/>
        <v>23</v>
      </c>
      <c r="EP14" s="281">
        <v>210</v>
      </c>
      <c r="EQ14" s="281"/>
      <c r="ER14" s="281">
        <v>4</v>
      </c>
      <c r="ES14" s="407">
        <f t="shared" si="173"/>
        <v>214</v>
      </c>
      <c r="ET14" s="282">
        <f t="shared" si="33"/>
        <v>9.545454545454545</v>
      </c>
      <c r="EU14" s="282"/>
      <c r="EV14" s="282">
        <f t="shared" si="33"/>
        <v>4</v>
      </c>
      <c r="EW14" s="283">
        <f t="shared" si="33"/>
        <v>9.304347826086957</v>
      </c>
      <c r="EX14" s="391"/>
      <c r="EY14" s="413">
        <v>72.33</v>
      </c>
      <c r="EZ14" s="286">
        <v>11</v>
      </c>
      <c r="FA14" s="288"/>
      <c r="FB14" s="288">
        <v>1</v>
      </c>
      <c r="FC14" s="407">
        <f t="shared" si="174"/>
        <v>12</v>
      </c>
      <c r="FD14" s="281">
        <v>157</v>
      </c>
      <c r="FE14" s="281"/>
      <c r="FF14" s="281">
        <v>2</v>
      </c>
      <c r="FG14" s="407">
        <f t="shared" si="175"/>
        <v>159</v>
      </c>
      <c r="FH14" s="282">
        <f t="shared" si="36"/>
        <v>14.272727272727273</v>
      </c>
      <c r="FI14" s="282"/>
      <c r="FJ14" s="282">
        <f t="shared" si="136"/>
        <v>2</v>
      </c>
      <c r="FK14" s="283">
        <f t="shared" si="36"/>
        <v>13.25</v>
      </c>
      <c r="FL14" s="391"/>
      <c r="FM14" s="413">
        <v>79.66</v>
      </c>
      <c r="FN14" s="286">
        <v>11</v>
      </c>
      <c r="FO14" s="288"/>
      <c r="FP14" s="288">
        <v>1</v>
      </c>
      <c r="FQ14" s="407">
        <f t="shared" si="176"/>
        <v>12</v>
      </c>
      <c r="FR14" s="281">
        <v>140</v>
      </c>
      <c r="FS14" s="281"/>
      <c r="FT14" s="281">
        <v>2</v>
      </c>
      <c r="FU14" s="407">
        <f t="shared" si="177"/>
        <v>142</v>
      </c>
      <c r="FV14" s="282">
        <f t="shared" si="39"/>
        <v>12.727272727272727</v>
      </c>
      <c r="FW14" s="282"/>
      <c r="FX14" s="282">
        <f t="shared" si="132"/>
        <v>2</v>
      </c>
      <c r="FY14" s="283">
        <f t="shared" si="39"/>
        <v>11.833333333333334</v>
      </c>
      <c r="FZ14" s="391"/>
      <c r="GA14" s="413">
        <v>61.67</v>
      </c>
      <c r="GB14" s="286">
        <v>18</v>
      </c>
      <c r="GC14" s="288"/>
      <c r="GD14" s="288">
        <v>1</v>
      </c>
      <c r="GE14" s="407">
        <f t="shared" si="178"/>
        <v>19</v>
      </c>
      <c r="GF14" s="281">
        <v>392</v>
      </c>
      <c r="GG14" s="281"/>
      <c r="GH14" s="281">
        <v>1</v>
      </c>
      <c r="GI14" s="407">
        <f t="shared" si="179"/>
        <v>393</v>
      </c>
      <c r="GJ14" s="282">
        <f t="shared" si="42"/>
        <v>21.777777777777779</v>
      </c>
      <c r="GK14" s="282"/>
      <c r="GL14" s="282">
        <f t="shared" ref="GL14:GL22" si="249">GH14/GD14</f>
        <v>1</v>
      </c>
      <c r="GM14" s="283">
        <f t="shared" si="42"/>
        <v>20.684210526315791</v>
      </c>
      <c r="GN14" s="391"/>
      <c r="GO14" s="413">
        <v>81.67</v>
      </c>
      <c r="GP14" s="286">
        <v>3</v>
      </c>
      <c r="GQ14" s="288"/>
      <c r="GR14" s="288"/>
      <c r="GS14" s="407">
        <f t="shared" si="180"/>
        <v>3</v>
      </c>
      <c r="GT14" s="281">
        <v>52</v>
      </c>
      <c r="GU14" s="281"/>
      <c r="GV14" s="281"/>
      <c r="GW14" s="407">
        <f t="shared" si="181"/>
        <v>52</v>
      </c>
      <c r="GX14" s="282">
        <f t="shared" si="140"/>
        <v>17.333333333333332</v>
      </c>
      <c r="GY14" s="282"/>
      <c r="GZ14" s="282"/>
      <c r="HA14" s="283">
        <f t="shared" si="141"/>
        <v>17.333333333333332</v>
      </c>
      <c r="HB14" s="391"/>
      <c r="HC14" s="413">
        <v>72.67</v>
      </c>
      <c r="HD14" s="286">
        <v>7</v>
      </c>
      <c r="HE14" s="280"/>
      <c r="HF14" s="288">
        <v>1</v>
      </c>
      <c r="HG14" s="407">
        <f t="shared" si="182"/>
        <v>8</v>
      </c>
      <c r="HH14" s="281">
        <v>78</v>
      </c>
      <c r="HI14" s="281">
        <v>0</v>
      </c>
      <c r="HJ14" s="281">
        <v>1</v>
      </c>
      <c r="HK14" s="407">
        <f t="shared" si="183"/>
        <v>79</v>
      </c>
      <c r="HL14" s="282">
        <f t="shared" si="48"/>
        <v>11.142857142857142</v>
      </c>
      <c r="HM14" s="282"/>
      <c r="HN14" s="282">
        <f t="shared" ref="HN14:HN21" si="250">HJ14/HF14</f>
        <v>1</v>
      </c>
      <c r="HO14" s="283">
        <f t="shared" si="48"/>
        <v>9.875</v>
      </c>
      <c r="HP14" s="391"/>
      <c r="HQ14" s="413">
        <v>64.67</v>
      </c>
      <c r="HR14" s="286">
        <v>8</v>
      </c>
      <c r="HS14" s="288"/>
      <c r="HT14" s="288">
        <v>1</v>
      </c>
      <c r="HU14" s="407">
        <f t="shared" si="184"/>
        <v>9</v>
      </c>
      <c r="HV14" s="281">
        <v>16</v>
      </c>
      <c r="HW14" s="281"/>
      <c r="HX14" s="281"/>
      <c r="HY14" s="407">
        <f t="shared" si="185"/>
        <v>16</v>
      </c>
      <c r="HZ14" s="282">
        <f t="shared" si="51"/>
        <v>2</v>
      </c>
      <c r="IA14" s="282"/>
      <c r="IB14" s="282"/>
      <c r="IC14" s="283">
        <f t="shared" si="51"/>
        <v>1.7777777777777777</v>
      </c>
      <c r="ID14" s="391"/>
      <c r="IE14" s="413">
        <v>55</v>
      </c>
      <c r="IF14" s="286"/>
      <c r="IG14" s="280"/>
      <c r="IH14" s="407">
        <f t="shared" si="186"/>
        <v>0</v>
      </c>
      <c r="II14" s="281"/>
      <c r="IJ14" s="281"/>
      <c r="IK14" s="407">
        <f t="shared" si="187"/>
        <v>0</v>
      </c>
      <c r="IL14" s="282"/>
      <c r="IM14" s="282"/>
      <c r="IN14" s="283">
        <v>0</v>
      </c>
      <c r="IO14" s="391"/>
      <c r="IP14" s="413">
        <v>74.33</v>
      </c>
      <c r="IQ14" s="286"/>
      <c r="IR14" s="288"/>
      <c r="IS14" s="288"/>
      <c r="IT14" s="407">
        <f t="shared" si="188"/>
        <v>0</v>
      </c>
      <c r="IU14" s="281"/>
      <c r="IV14" s="281"/>
      <c r="IW14" s="281"/>
      <c r="IX14" s="407">
        <f t="shared" si="189"/>
        <v>0</v>
      </c>
      <c r="IY14" s="282"/>
      <c r="IZ14" s="282"/>
      <c r="JA14" s="282"/>
      <c r="JB14" s="283">
        <v>0</v>
      </c>
      <c r="JC14" s="391"/>
      <c r="JD14" s="413">
        <v>0</v>
      </c>
      <c r="JE14" s="286">
        <v>4</v>
      </c>
      <c r="JF14" s="288"/>
      <c r="JG14" s="288">
        <v>1</v>
      </c>
      <c r="JH14" s="407">
        <f t="shared" si="192"/>
        <v>5</v>
      </c>
      <c r="JI14" s="281">
        <v>40</v>
      </c>
      <c r="JJ14" s="281"/>
      <c r="JK14" s="281">
        <v>2</v>
      </c>
      <c r="JL14" s="407">
        <f t="shared" si="193"/>
        <v>42</v>
      </c>
      <c r="JM14" s="282">
        <f t="shared" si="137"/>
        <v>10</v>
      </c>
      <c r="JN14" s="282"/>
      <c r="JO14" s="282">
        <f t="shared" ref="JO14:JO17" si="251">JK14/JG14</f>
        <v>2</v>
      </c>
      <c r="JP14" s="283">
        <f t="shared" si="58"/>
        <v>8.4</v>
      </c>
      <c r="JQ14" s="391"/>
      <c r="JR14" s="413">
        <v>71.33</v>
      </c>
      <c r="JS14" s="278"/>
      <c r="JT14" s="280"/>
      <c r="JU14" s="407">
        <f t="shared" si="194"/>
        <v>0</v>
      </c>
      <c r="JV14" s="281"/>
      <c r="JW14" s="281"/>
      <c r="JX14" s="407">
        <f t="shared" si="195"/>
        <v>0</v>
      </c>
      <c r="JY14" s="282"/>
      <c r="JZ14" s="282"/>
      <c r="KA14" s="283">
        <v>0</v>
      </c>
      <c r="KB14" s="416"/>
      <c r="KC14" s="286">
        <v>2</v>
      </c>
      <c r="KD14" s="288"/>
      <c r="KE14" s="407">
        <f t="shared" si="196"/>
        <v>2</v>
      </c>
      <c r="KF14" s="281">
        <v>17</v>
      </c>
      <c r="KG14" s="281"/>
      <c r="KH14" s="407">
        <f t="shared" si="197"/>
        <v>17</v>
      </c>
      <c r="KI14" s="282">
        <f t="shared" si="144"/>
        <v>8.5</v>
      </c>
      <c r="KJ14" s="282"/>
      <c r="KK14" s="283">
        <f t="shared" si="145"/>
        <v>8.5</v>
      </c>
      <c r="KL14" s="391"/>
      <c r="KM14" s="413">
        <v>0</v>
      </c>
      <c r="KN14" s="286">
        <v>2</v>
      </c>
      <c r="KO14" s="288"/>
      <c r="KP14" s="407">
        <f t="shared" si="198"/>
        <v>2</v>
      </c>
      <c r="KQ14" s="281">
        <v>21</v>
      </c>
      <c r="KR14" s="281"/>
      <c r="KS14" s="407">
        <f t="shared" si="199"/>
        <v>21</v>
      </c>
      <c r="KT14" s="282">
        <f t="shared" si="66"/>
        <v>10.5</v>
      </c>
      <c r="KU14" s="282"/>
      <c r="KV14" s="283">
        <f t="shared" si="66"/>
        <v>10.5</v>
      </c>
      <c r="KW14" s="391"/>
      <c r="KX14" s="413">
        <v>0</v>
      </c>
      <c r="KY14" s="278"/>
      <c r="KZ14" s="280"/>
      <c r="LA14" s="407">
        <f t="shared" si="200"/>
        <v>0</v>
      </c>
      <c r="LB14" s="281"/>
      <c r="LC14" s="281"/>
      <c r="LD14" s="407">
        <f t="shared" si="201"/>
        <v>0</v>
      </c>
      <c r="LE14" s="282"/>
      <c r="LF14" s="282"/>
      <c r="LG14" s="283"/>
      <c r="LH14" s="391"/>
      <c r="LI14" s="413">
        <v>0</v>
      </c>
      <c r="LJ14" s="286">
        <v>3</v>
      </c>
      <c r="LK14" s="288"/>
      <c r="LL14" s="407">
        <f t="shared" si="202"/>
        <v>3</v>
      </c>
      <c r="LM14" s="281">
        <v>23</v>
      </c>
      <c r="LN14" s="281"/>
      <c r="LO14" s="407">
        <f t="shared" si="203"/>
        <v>23</v>
      </c>
      <c r="LP14" s="282">
        <f t="shared" si="146"/>
        <v>7.666666666666667</v>
      </c>
      <c r="LQ14" s="282"/>
      <c r="LR14" s="283">
        <f t="shared" si="147"/>
        <v>7.666666666666667</v>
      </c>
      <c r="LS14" s="416"/>
      <c r="LT14" s="286">
        <v>6</v>
      </c>
      <c r="LU14" s="288"/>
      <c r="LV14" s="407">
        <f t="shared" si="204"/>
        <v>6</v>
      </c>
      <c r="LW14" s="281">
        <v>37</v>
      </c>
      <c r="LX14" s="281"/>
      <c r="LY14" s="407">
        <f t="shared" si="205"/>
        <v>37</v>
      </c>
      <c r="LZ14" s="282">
        <f t="shared" si="148"/>
        <v>6.166666666666667</v>
      </c>
      <c r="MA14" s="282"/>
      <c r="MB14" s="283">
        <f t="shared" si="149"/>
        <v>6.166666666666667</v>
      </c>
      <c r="MC14" s="391"/>
      <c r="MD14" s="413">
        <v>60.67</v>
      </c>
      <c r="ME14" s="286"/>
      <c r="MF14" s="280"/>
      <c r="MG14" s="407">
        <f t="shared" si="206"/>
        <v>0</v>
      </c>
      <c r="MH14" s="281"/>
      <c r="MI14" s="281"/>
      <c r="MJ14" s="407">
        <f t="shared" si="207"/>
        <v>0</v>
      </c>
      <c r="MK14" s="400"/>
      <c r="ML14" s="400"/>
      <c r="MM14" s="395">
        <v>0</v>
      </c>
      <c r="MN14" s="420"/>
      <c r="MO14" s="286"/>
      <c r="MP14" s="280"/>
      <c r="MQ14" s="407">
        <f t="shared" si="208"/>
        <v>0</v>
      </c>
      <c r="MR14" s="281"/>
      <c r="MS14" s="281"/>
      <c r="MT14" s="407">
        <f t="shared" si="209"/>
        <v>0</v>
      </c>
      <c r="MU14" s="282"/>
      <c r="MV14" s="282"/>
      <c r="MW14" s="283"/>
      <c r="MX14" s="420"/>
      <c r="MY14" s="286"/>
      <c r="MZ14" s="280"/>
      <c r="NA14" s="407">
        <f t="shared" si="210"/>
        <v>0</v>
      </c>
      <c r="NB14" s="281"/>
      <c r="NC14" s="281"/>
      <c r="ND14" s="407">
        <f t="shared" si="211"/>
        <v>0</v>
      </c>
      <c r="NE14" s="282"/>
      <c r="NF14" s="282"/>
      <c r="NG14" s="283">
        <v>0</v>
      </c>
      <c r="NH14" s="420"/>
      <c r="NI14" s="286"/>
      <c r="NJ14" s="288"/>
      <c r="NK14" s="407">
        <f t="shared" si="212"/>
        <v>0</v>
      </c>
      <c r="NL14" s="281"/>
      <c r="NM14" s="281"/>
      <c r="NN14" s="407">
        <f t="shared" si="213"/>
        <v>0</v>
      </c>
      <c r="NO14" s="282"/>
      <c r="NP14" s="282"/>
      <c r="NQ14" s="283">
        <v>0</v>
      </c>
      <c r="NR14" s="420"/>
      <c r="NS14" s="286">
        <v>12</v>
      </c>
      <c r="NT14" s="288"/>
      <c r="NU14" s="288"/>
      <c r="NV14" s="407">
        <f t="shared" si="214"/>
        <v>12</v>
      </c>
      <c r="NW14" s="281">
        <v>101</v>
      </c>
      <c r="NX14" s="281"/>
      <c r="NY14" s="281"/>
      <c r="NZ14" s="407">
        <f t="shared" si="215"/>
        <v>101</v>
      </c>
      <c r="OA14" s="282">
        <f t="shared" si="86"/>
        <v>8.4166666666666661</v>
      </c>
      <c r="OB14" s="282"/>
      <c r="OC14" s="282">
        <v>0</v>
      </c>
      <c r="OD14" s="283">
        <f t="shared" si="86"/>
        <v>8.4166666666666661</v>
      </c>
      <c r="OE14" s="391"/>
      <c r="OF14" s="411">
        <v>57.33</v>
      </c>
      <c r="OG14" s="286">
        <v>13</v>
      </c>
      <c r="OH14" s="288"/>
      <c r="OI14" s="407">
        <f t="shared" si="216"/>
        <v>13</v>
      </c>
      <c r="OJ14" s="281">
        <v>84</v>
      </c>
      <c r="OK14" s="281"/>
      <c r="OL14" s="407">
        <f t="shared" si="217"/>
        <v>84</v>
      </c>
      <c r="OM14" s="282">
        <f t="shared" ref="OM14:ON20" si="252">OJ14/OG14</f>
        <v>6.4615384615384617</v>
      </c>
      <c r="ON14" s="282"/>
      <c r="OO14" s="283">
        <f t="shared" ref="OO14:OO23" si="253">OL14/OI14</f>
        <v>6.4615384615384617</v>
      </c>
      <c r="OP14" s="391"/>
      <c r="OQ14" s="413">
        <v>62</v>
      </c>
      <c r="OR14" s="286">
        <v>10</v>
      </c>
      <c r="OS14" s="288"/>
      <c r="OT14" s="288"/>
      <c r="OU14" s="407">
        <f t="shared" si="218"/>
        <v>10</v>
      </c>
      <c r="OV14" s="281">
        <v>78</v>
      </c>
      <c r="OW14" s="281"/>
      <c r="OX14" s="281"/>
      <c r="OY14" s="407">
        <f t="shared" si="219"/>
        <v>78</v>
      </c>
      <c r="OZ14" s="282">
        <f t="shared" si="91"/>
        <v>7.8</v>
      </c>
      <c r="PA14" s="282"/>
      <c r="PB14" s="282">
        <v>0</v>
      </c>
      <c r="PC14" s="283">
        <f t="shared" si="91"/>
        <v>7.8</v>
      </c>
      <c r="PD14" s="391"/>
      <c r="PE14" s="413">
        <v>59.67</v>
      </c>
      <c r="PF14" s="286"/>
      <c r="PG14" s="288"/>
      <c r="PH14" s="407">
        <f t="shared" si="220"/>
        <v>0</v>
      </c>
      <c r="PI14" s="281"/>
      <c r="PJ14" s="281"/>
      <c r="PK14" s="407">
        <f t="shared" si="221"/>
        <v>0</v>
      </c>
      <c r="PL14" s="282"/>
      <c r="PM14" s="282"/>
      <c r="PN14" s="283">
        <v>0</v>
      </c>
      <c r="PO14" s="391"/>
      <c r="PP14" s="413">
        <v>0</v>
      </c>
      <c r="PQ14" s="286">
        <v>19</v>
      </c>
      <c r="PR14" s="280"/>
      <c r="PS14" s="288">
        <v>2</v>
      </c>
      <c r="PT14" s="407">
        <f t="shared" si="222"/>
        <v>21</v>
      </c>
      <c r="PU14" s="281">
        <v>83</v>
      </c>
      <c r="PV14" s="281"/>
      <c r="PW14" s="281">
        <v>2</v>
      </c>
      <c r="PX14" s="407">
        <f>SUM(PU14:PW14)</f>
        <v>85</v>
      </c>
      <c r="PY14" s="282">
        <f>PU14/PQ14</f>
        <v>4.3684210526315788</v>
      </c>
      <c r="PZ14" s="282">
        <v>0</v>
      </c>
      <c r="QA14" s="282">
        <f t="shared" si="223"/>
        <v>1</v>
      </c>
      <c r="QB14" s="283">
        <f t="shared" si="223"/>
        <v>4.0476190476190474</v>
      </c>
      <c r="QC14" s="391"/>
      <c r="QD14" s="413">
        <v>68</v>
      </c>
      <c r="QE14" s="286"/>
      <c r="QF14" s="288"/>
      <c r="QG14" s="407">
        <f t="shared" si="224"/>
        <v>0</v>
      </c>
      <c r="QH14" s="281"/>
      <c r="QI14" s="281"/>
      <c r="QJ14" s="407">
        <f t="shared" si="225"/>
        <v>0</v>
      </c>
      <c r="QK14" s="282">
        <v>0</v>
      </c>
      <c r="QL14" s="282">
        <v>0</v>
      </c>
      <c r="QM14" s="283">
        <v>0</v>
      </c>
      <c r="QN14" s="391"/>
      <c r="QO14" s="413">
        <v>0</v>
      </c>
      <c r="QP14" s="286">
        <v>12</v>
      </c>
      <c r="QQ14" s="280"/>
      <c r="QR14" s="288">
        <v>1</v>
      </c>
      <c r="QS14" s="407">
        <f t="shared" si="226"/>
        <v>13</v>
      </c>
      <c r="QT14" s="281">
        <v>48</v>
      </c>
      <c r="QU14" s="281"/>
      <c r="QV14" s="281">
        <v>1</v>
      </c>
      <c r="QW14" s="407">
        <f t="shared" si="227"/>
        <v>49</v>
      </c>
      <c r="QX14" s="282">
        <f t="shared" si="102"/>
        <v>4</v>
      </c>
      <c r="QY14" s="282"/>
      <c r="QZ14" s="282">
        <f t="shared" si="139"/>
        <v>1</v>
      </c>
      <c r="RA14" s="283">
        <f t="shared" si="102"/>
        <v>3.7692307692307692</v>
      </c>
      <c r="RB14" s="391"/>
      <c r="RC14" s="413">
        <v>56.33</v>
      </c>
      <c r="RD14" s="286"/>
      <c r="RE14" s="288"/>
      <c r="RF14" s="407">
        <f t="shared" si="228"/>
        <v>0</v>
      </c>
      <c r="RG14" s="281"/>
      <c r="RH14" s="281"/>
      <c r="RI14" s="407">
        <f t="shared" si="229"/>
        <v>0</v>
      </c>
      <c r="RJ14" s="282">
        <v>0</v>
      </c>
      <c r="RK14" s="282">
        <v>0</v>
      </c>
      <c r="RL14" s="283">
        <v>0</v>
      </c>
      <c r="RM14" s="391"/>
      <c r="RN14" s="413">
        <v>0</v>
      </c>
      <c r="RO14" s="286">
        <v>5</v>
      </c>
      <c r="RP14" s="280"/>
      <c r="RQ14" s="407">
        <f t="shared" si="230"/>
        <v>5</v>
      </c>
      <c r="RR14" s="281">
        <v>18</v>
      </c>
      <c r="RS14" s="281"/>
      <c r="RT14" s="407">
        <f t="shared" si="231"/>
        <v>18</v>
      </c>
      <c r="RU14" s="282">
        <f t="shared" ref="RU14" si="254">RR14/RO14</f>
        <v>3.6</v>
      </c>
      <c r="RV14" s="282">
        <v>0</v>
      </c>
      <c r="RW14" s="283">
        <f t="shared" ref="RW14:RW23" si="255">RT14/RQ14</f>
        <v>3.6</v>
      </c>
      <c r="RX14" s="420"/>
      <c r="RY14" s="286">
        <v>5</v>
      </c>
      <c r="RZ14" s="288">
        <v>1</v>
      </c>
      <c r="SA14" s="407">
        <f t="shared" si="232"/>
        <v>6</v>
      </c>
      <c r="SB14" s="281">
        <v>20</v>
      </c>
      <c r="SC14" s="281">
        <v>2</v>
      </c>
      <c r="SD14" s="407">
        <f t="shared" si="233"/>
        <v>22</v>
      </c>
      <c r="SE14" s="282">
        <f t="shared" ref="SE14:SG23" si="256">SB14/RY14</f>
        <v>4</v>
      </c>
      <c r="SF14" s="282">
        <f t="shared" si="256"/>
        <v>2</v>
      </c>
      <c r="SG14" s="283">
        <f t="shared" si="256"/>
        <v>3.6666666666666665</v>
      </c>
      <c r="SH14" s="420"/>
      <c r="SI14" s="286">
        <v>6</v>
      </c>
      <c r="SJ14" s="288"/>
      <c r="SK14" s="407">
        <f t="shared" si="234"/>
        <v>6</v>
      </c>
      <c r="SL14" s="281">
        <v>26</v>
      </c>
      <c r="SM14" s="281"/>
      <c r="SN14" s="407">
        <f t="shared" si="235"/>
        <v>26</v>
      </c>
      <c r="SO14" s="282">
        <f t="shared" si="152"/>
        <v>4.333333333333333</v>
      </c>
      <c r="SP14" s="282"/>
      <c r="SQ14" s="283">
        <f t="shared" si="153"/>
        <v>4.333333333333333</v>
      </c>
      <c r="SR14" s="391"/>
      <c r="SS14" s="413">
        <v>59.33</v>
      </c>
      <c r="ST14" s="286">
        <v>5</v>
      </c>
      <c r="SU14" s="280"/>
      <c r="SV14" s="407">
        <f t="shared" si="236"/>
        <v>5</v>
      </c>
      <c r="SW14" s="281">
        <v>20</v>
      </c>
      <c r="SX14" s="281"/>
      <c r="SY14" s="407">
        <f t="shared" si="237"/>
        <v>20</v>
      </c>
      <c r="SZ14" s="282">
        <f t="shared" ref="SZ14" si="257">SW14/ST14</f>
        <v>4</v>
      </c>
      <c r="TA14" s="282"/>
      <c r="TB14" s="283">
        <f t="shared" ref="TB14:TB23" si="258">SY14/SV14</f>
        <v>4</v>
      </c>
      <c r="TC14" s="391"/>
      <c r="TD14" s="413">
        <v>63.33</v>
      </c>
      <c r="TE14" s="286">
        <v>6</v>
      </c>
      <c r="TF14" s="280"/>
      <c r="TG14" s="407">
        <f t="shared" si="238"/>
        <v>6</v>
      </c>
      <c r="TH14" s="281">
        <v>51</v>
      </c>
      <c r="TI14" s="281"/>
      <c r="TJ14" s="407">
        <f t="shared" si="239"/>
        <v>51</v>
      </c>
      <c r="TK14" s="282">
        <f t="shared" ref="TK14" si="259">TH14/TE14</f>
        <v>8.5</v>
      </c>
      <c r="TL14" s="282">
        <v>0</v>
      </c>
      <c r="TM14" s="283">
        <f t="shared" ref="TM14:TM23" si="260">TJ14/TG14</f>
        <v>8.5</v>
      </c>
      <c r="TN14" s="391"/>
      <c r="TO14" s="413">
        <v>58.67</v>
      </c>
      <c r="TP14" s="286">
        <v>9</v>
      </c>
      <c r="TQ14" s="288">
        <v>1</v>
      </c>
      <c r="TR14" s="407">
        <f t="shared" si="240"/>
        <v>10</v>
      </c>
      <c r="TS14" s="281">
        <v>55</v>
      </c>
      <c r="TT14" s="281">
        <v>2</v>
      </c>
      <c r="TU14" s="407">
        <f t="shared" si="241"/>
        <v>57</v>
      </c>
      <c r="TV14" s="282">
        <f t="shared" ref="TV14:TX23" si="261">TS14/TP14</f>
        <v>6.1111111111111107</v>
      </c>
      <c r="TW14" s="282">
        <f t="shared" si="261"/>
        <v>2</v>
      </c>
      <c r="TX14" s="283">
        <f t="shared" si="261"/>
        <v>5.7</v>
      </c>
      <c r="TY14" s="391"/>
      <c r="TZ14" s="413">
        <v>58</v>
      </c>
      <c r="UA14" s="286"/>
      <c r="UB14" s="288"/>
      <c r="UC14" s="407">
        <f t="shared" si="242"/>
        <v>0</v>
      </c>
      <c r="UD14" s="281"/>
      <c r="UE14" s="281"/>
      <c r="UF14" s="407">
        <f t="shared" si="243"/>
        <v>0</v>
      </c>
      <c r="UG14" s="282">
        <v>0</v>
      </c>
      <c r="UH14" s="282">
        <v>0</v>
      </c>
      <c r="UI14" s="283">
        <v>0</v>
      </c>
      <c r="UJ14" s="391"/>
      <c r="UK14" s="285">
        <f>E14+S14+AG14+AU14+BI14+BW14+CK14+CY14+DM14+EA14+EO14+FC14+FQ14+GE14+GS14+HG14+HU14+IH14+IT14+JH14+JU14+KE14+KP14+LA14+LL14+LV14+MG14+MQ14+NA14+NK14+NV14+OI14+OU14+PH14+PT14+QG14+QS14+RF14+RQ14+SA14+SK14+SV14+TG14+TR14+UC14</f>
        <v>327</v>
      </c>
      <c r="UL14" s="281">
        <f>I14+W14+AK14+AY14+BM14+CA14+CO14+DC14+DQ14+EE14+ES14+FG14+FU14+GI14+GW14+HK14+HY14+IK14+IX14+JL14+JX14+KH14+KS14+LD14+LO14+LY14+MJ14+MT14+ND14+NN14+NZ14+OL14+OY14+PK14+PX14+QJ14+QW14+RI14+RT14+SD14+SN14+SY14+TJ14+TU14+UF14</f>
        <v>3209</v>
      </c>
      <c r="UM14" s="310">
        <f t="shared" si="120"/>
        <v>9.813455657492355</v>
      </c>
    </row>
    <row r="15" spans="1:559" s="37" customFormat="1" ht="32.25" customHeight="1">
      <c r="A15" s="274" t="s">
        <v>38</v>
      </c>
      <c r="B15" s="289">
        <v>22</v>
      </c>
      <c r="C15" s="291"/>
      <c r="D15" s="290">
        <v>2</v>
      </c>
      <c r="E15" s="407">
        <f t="shared" si="127"/>
        <v>24</v>
      </c>
      <c r="F15" s="281">
        <v>411</v>
      </c>
      <c r="G15" s="281"/>
      <c r="H15" s="281">
        <v>2</v>
      </c>
      <c r="I15" s="407">
        <f t="shared" si="2"/>
        <v>413</v>
      </c>
      <c r="J15" s="282">
        <f t="shared" si="3"/>
        <v>18.681818181818183</v>
      </c>
      <c r="K15" s="282"/>
      <c r="L15" s="282"/>
      <c r="M15" s="283">
        <f t="shared" si="3"/>
        <v>17.208333333333332</v>
      </c>
      <c r="N15" s="391"/>
      <c r="O15" s="403">
        <v>70.33</v>
      </c>
      <c r="P15" s="289">
        <v>8</v>
      </c>
      <c r="Q15" s="290"/>
      <c r="R15" s="290"/>
      <c r="S15" s="407">
        <f t="shared" si="4"/>
        <v>8</v>
      </c>
      <c r="T15" s="281">
        <v>57</v>
      </c>
      <c r="U15" s="281"/>
      <c r="V15" s="281"/>
      <c r="W15" s="407">
        <f t="shared" si="5"/>
        <v>57</v>
      </c>
      <c r="X15" s="282">
        <f t="shared" si="6"/>
        <v>7.125</v>
      </c>
      <c r="Y15" s="282"/>
      <c r="Z15" s="282"/>
      <c r="AA15" s="283">
        <f t="shared" si="6"/>
        <v>7.125</v>
      </c>
      <c r="AB15" s="391"/>
      <c r="AC15" s="403">
        <v>60.33</v>
      </c>
      <c r="AD15" s="289">
        <v>12</v>
      </c>
      <c r="AE15" s="288"/>
      <c r="AF15" s="290">
        <v>1</v>
      </c>
      <c r="AG15" s="407">
        <f t="shared" si="7"/>
        <v>13</v>
      </c>
      <c r="AH15" s="281">
        <v>183</v>
      </c>
      <c r="AI15" s="281"/>
      <c r="AJ15" s="281">
        <v>3</v>
      </c>
      <c r="AK15" s="407">
        <f t="shared" si="8"/>
        <v>186</v>
      </c>
      <c r="AL15" s="282">
        <f t="shared" si="9"/>
        <v>15.25</v>
      </c>
      <c r="AM15" s="282"/>
      <c r="AN15" s="282"/>
      <c r="AO15" s="283">
        <f t="shared" si="9"/>
        <v>14.307692307692308</v>
      </c>
      <c r="AP15" s="391"/>
      <c r="AQ15" s="405">
        <v>61</v>
      </c>
      <c r="AR15" s="289">
        <v>8</v>
      </c>
      <c r="AS15" s="290"/>
      <c r="AT15" s="290">
        <v>1</v>
      </c>
      <c r="AU15" s="407">
        <f t="shared" si="10"/>
        <v>9</v>
      </c>
      <c r="AV15" s="281">
        <v>59</v>
      </c>
      <c r="AW15" s="281"/>
      <c r="AX15" s="281">
        <v>1</v>
      </c>
      <c r="AY15" s="407">
        <f t="shared" si="11"/>
        <v>60</v>
      </c>
      <c r="AZ15" s="282">
        <f t="shared" si="12"/>
        <v>7.375</v>
      </c>
      <c r="BA15" s="282"/>
      <c r="BB15" s="282"/>
      <c r="BC15" s="283">
        <f t="shared" si="12"/>
        <v>6.666666666666667</v>
      </c>
      <c r="BD15" s="391"/>
      <c r="BE15" s="403">
        <v>72</v>
      </c>
      <c r="BF15" s="289">
        <v>7</v>
      </c>
      <c r="BG15" s="290"/>
      <c r="BH15" s="290">
        <v>1</v>
      </c>
      <c r="BI15" s="407">
        <f t="shared" si="13"/>
        <v>8</v>
      </c>
      <c r="BJ15" s="281">
        <v>64</v>
      </c>
      <c r="BK15" s="281"/>
      <c r="BL15" s="281"/>
      <c r="BM15" s="407">
        <f t="shared" si="14"/>
        <v>64</v>
      </c>
      <c r="BN15" s="282">
        <f t="shared" si="15"/>
        <v>9.1428571428571423</v>
      </c>
      <c r="BO15" s="282"/>
      <c r="BP15" s="282"/>
      <c r="BQ15" s="283">
        <f t="shared" si="15"/>
        <v>8</v>
      </c>
      <c r="BR15" s="391"/>
      <c r="BS15" s="403">
        <v>73</v>
      </c>
      <c r="BT15" s="289">
        <v>25</v>
      </c>
      <c r="BU15" s="288"/>
      <c r="BV15" s="290">
        <v>2</v>
      </c>
      <c r="BW15" s="407">
        <f t="shared" si="16"/>
        <v>27</v>
      </c>
      <c r="BX15" s="281">
        <v>446</v>
      </c>
      <c r="BY15" s="281"/>
      <c r="BZ15" s="281">
        <v>5</v>
      </c>
      <c r="CA15" s="407">
        <f t="shared" si="17"/>
        <v>451</v>
      </c>
      <c r="CB15" s="282">
        <f>BX15/BT15</f>
        <v>17.84</v>
      </c>
      <c r="CC15" s="282"/>
      <c r="CD15" s="282"/>
      <c r="CE15" s="283">
        <f t="shared" si="18"/>
        <v>16.703703703703702</v>
      </c>
      <c r="CF15" s="391"/>
      <c r="CG15" s="415">
        <v>53.66</v>
      </c>
      <c r="CH15" s="289">
        <v>6</v>
      </c>
      <c r="CI15" s="288"/>
      <c r="CJ15" s="288"/>
      <c r="CK15" s="407">
        <f t="shared" si="19"/>
        <v>6</v>
      </c>
      <c r="CL15" s="281">
        <v>57</v>
      </c>
      <c r="CM15" s="281"/>
      <c r="CN15" s="281"/>
      <c r="CO15" s="407">
        <f t="shared" si="20"/>
        <v>57</v>
      </c>
      <c r="CP15" s="282">
        <f t="shared" si="21"/>
        <v>9.5</v>
      </c>
      <c r="CQ15" s="282"/>
      <c r="CR15" s="282"/>
      <c r="CS15" s="283">
        <f t="shared" si="21"/>
        <v>9.5</v>
      </c>
      <c r="CT15" s="391"/>
      <c r="CU15" s="413">
        <v>54</v>
      </c>
      <c r="CV15" s="289">
        <v>3</v>
      </c>
      <c r="CW15" s="288"/>
      <c r="CX15" s="290"/>
      <c r="CY15" s="407">
        <f t="shared" si="22"/>
        <v>3</v>
      </c>
      <c r="CZ15" s="281">
        <v>36</v>
      </c>
      <c r="DA15" s="281"/>
      <c r="DB15" s="281"/>
      <c r="DC15" s="407">
        <f t="shared" si="23"/>
        <v>36</v>
      </c>
      <c r="DD15" s="282">
        <f t="shared" si="130"/>
        <v>12</v>
      </c>
      <c r="DE15" s="282"/>
      <c r="DF15" s="282"/>
      <c r="DG15" s="283">
        <f t="shared" si="24"/>
        <v>12</v>
      </c>
      <c r="DH15" s="391"/>
      <c r="DI15" s="413">
        <v>45.67</v>
      </c>
      <c r="DJ15" s="289">
        <v>4</v>
      </c>
      <c r="DK15" s="288"/>
      <c r="DL15" s="290"/>
      <c r="DM15" s="407">
        <f t="shared" si="25"/>
        <v>4</v>
      </c>
      <c r="DN15" s="281">
        <v>50</v>
      </c>
      <c r="DO15" s="281"/>
      <c r="DP15" s="281"/>
      <c r="DQ15" s="407">
        <f t="shared" si="26"/>
        <v>50</v>
      </c>
      <c r="DR15" s="282">
        <f t="shared" si="27"/>
        <v>12.5</v>
      </c>
      <c r="DS15" s="282"/>
      <c r="DT15" s="282"/>
      <c r="DU15" s="283">
        <f t="shared" si="27"/>
        <v>12.5</v>
      </c>
      <c r="DV15" s="391"/>
      <c r="DW15" s="413">
        <v>75</v>
      </c>
      <c r="DX15" s="289">
        <v>3</v>
      </c>
      <c r="DY15" s="288"/>
      <c r="DZ15" s="290"/>
      <c r="EA15" s="407">
        <f t="shared" si="28"/>
        <v>3</v>
      </c>
      <c r="EB15" s="281">
        <v>28</v>
      </c>
      <c r="EC15" s="281"/>
      <c r="ED15" s="281"/>
      <c r="EE15" s="407">
        <f t="shared" si="29"/>
        <v>28</v>
      </c>
      <c r="EF15" s="282">
        <f t="shared" si="30"/>
        <v>9.3333333333333339</v>
      </c>
      <c r="EG15" s="282"/>
      <c r="EH15" s="282"/>
      <c r="EI15" s="283">
        <f t="shared" si="30"/>
        <v>9.3333333333333339</v>
      </c>
      <c r="EJ15" s="391"/>
      <c r="EK15" s="413">
        <v>55</v>
      </c>
      <c r="EL15" s="289">
        <v>23</v>
      </c>
      <c r="EM15" s="288"/>
      <c r="EN15" s="290">
        <v>1</v>
      </c>
      <c r="EO15" s="407">
        <f t="shared" si="31"/>
        <v>24</v>
      </c>
      <c r="EP15" s="281">
        <v>217</v>
      </c>
      <c r="EQ15" s="281"/>
      <c r="ER15" s="281">
        <v>2</v>
      </c>
      <c r="ES15" s="407">
        <f t="shared" si="32"/>
        <v>219</v>
      </c>
      <c r="ET15" s="282">
        <f t="shared" si="33"/>
        <v>9.4347826086956523</v>
      </c>
      <c r="EU15" s="282"/>
      <c r="EV15" s="282">
        <f t="shared" si="33"/>
        <v>2</v>
      </c>
      <c r="EW15" s="283">
        <f t="shared" si="33"/>
        <v>9.125</v>
      </c>
      <c r="EX15" s="391"/>
      <c r="EY15" s="413">
        <v>71</v>
      </c>
      <c r="EZ15" s="289">
        <v>14</v>
      </c>
      <c r="FA15" s="288"/>
      <c r="FB15" s="290">
        <v>1</v>
      </c>
      <c r="FC15" s="407">
        <f t="shared" si="34"/>
        <v>15</v>
      </c>
      <c r="FD15" s="281">
        <v>167</v>
      </c>
      <c r="FE15" s="281"/>
      <c r="FF15" s="281">
        <v>3</v>
      </c>
      <c r="FG15" s="407">
        <f t="shared" si="35"/>
        <v>170</v>
      </c>
      <c r="FH15" s="282">
        <f t="shared" si="36"/>
        <v>11.928571428571429</v>
      </c>
      <c r="FI15" s="282"/>
      <c r="FJ15" s="282"/>
      <c r="FK15" s="283">
        <f t="shared" si="36"/>
        <v>11.333333333333334</v>
      </c>
      <c r="FL15" s="391"/>
      <c r="FM15" s="413">
        <v>69.67</v>
      </c>
      <c r="FN15" s="289">
        <v>8</v>
      </c>
      <c r="FO15" s="288"/>
      <c r="FP15" s="290">
        <v>1</v>
      </c>
      <c r="FQ15" s="407">
        <f t="shared" si="37"/>
        <v>9</v>
      </c>
      <c r="FR15" s="281">
        <v>89</v>
      </c>
      <c r="FS15" s="281"/>
      <c r="FT15" s="281">
        <v>1</v>
      </c>
      <c r="FU15" s="407">
        <f t="shared" si="38"/>
        <v>90</v>
      </c>
      <c r="FV15" s="282">
        <f t="shared" si="39"/>
        <v>11.125</v>
      </c>
      <c r="FW15" s="282"/>
      <c r="FX15" s="282"/>
      <c r="FY15" s="283">
        <f t="shared" si="39"/>
        <v>10</v>
      </c>
      <c r="FZ15" s="391"/>
      <c r="GA15" s="413">
        <v>55</v>
      </c>
      <c r="GB15" s="289">
        <v>18</v>
      </c>
      <c r="GC15" s="288"/>
      <c r="GD15" s="290">
        <v>1</v>
      </c>
      <c r="GE15" s="407">
        <f t="shared" si="40"/>
        <v>19</v>
      </c>
      <c r="GF15" s="281">
        <v>282</v>
      </c>
      <c r="GG15" s="281"/>
      <c r="GH15" s="281">
        <v>1</v>
      </c>
      <c r="GI15" s="407">
        <f t="shared" si="41"/>
        <v>283</v>
      </c>
      <c r="GJ15" s="282">
        <f t="shared" si="42"/>
        <v>15.666666666666666</v>
      </c>
      <c r="GK15" s="282"/>
      <c r="GL15" s="282"/>
      <c r="GM15" s="283">
        <f t="shared" si="42"/>
        <v>14.894736842105264</v>
      </c>
      <c r="GN15" s="391"/>
      <c r="GO15" s="413">
        <v>78.33</v>
      </c>
      <c r="GP15" s="289"/>
      <c r="GQ15" s="288"/>
      <c r="GR15" s="288"/>
      <c r="GS15" s="407">
        <f t="shared" si="43"/>
        <v>0</v>
      </c>
      <c r="GT15" s="281"/>
      <c r="GU15" s="281"/>
      <c r="GV15" s="281"/>
      <c r="GW15" s="407">
        <f t="shared" si="44"/>
        <v>0</v>
      </c>
      <c r="GX15" s="282"/>
      <c r="GY15" s="282"/>
      <c r="GZ15" s="282"/>
      <c r="HA15" s="283"/>
      <c r="HB15" s="391"/>
      <c r="HC15" s="413">
        <v>71.33</v>
      </c>
      <c r="HD15" s="289">
        <v>10</v>
      </c>
      <c r="HE15" s="288"/>
      <c r="HF15" s="290">
        <v>1</v>
      </c>
      <c r="HG15" s="407">
        <f t="shared" si="46"/>
        <v>11</v>
      </c>
      <c r="HH15" s="281">
        <v>67</v>
      </c>
      <c r="HI15" s="281"/>
      <c r="HJ15" s="281">
        <v>1</v>
      </c>
      <c r="HK15" s="407">
        <f t="shared" si="47"/>
        <v>68</v>
      </c>
      <c r="HL15" s="282"/>
      <c r="HM15" s="282"/>
      <c r="HN15" s="282"/>
      <c r="HO15" s="283">
        <f t="shared" si="48"/>
        <v>6.1818181818181817</v>
      </c>
      <c r="HP15" s="391"/>
      <c r="HQ15" s="413">
        <v>54.33</v>
      </c>
      <c r="HR15" s="289"/>
      <c r="HS15" s="288"/>
      <c r="HT15" s="290"/>
      <c r="HU15" s="407">
        <f t="shared" si="49"/>
        <v>0</v>
      </c>
      <c r="HV15" s="281"/>
      <c r="HW15" s="281"/>
      <c r="HX15" s="281"/>
      <c r="HY15" s="407">
        <f t="shared" si="50"/>
        <v>0</v>
      </c>
      <c r="HZ15" s="282"/>
      <c r="IA15" s="282"/>
      <c r="IB15" s="282"/>
      <c r="IC15" s="283"/>
      <c r="ID15" s="391"/>
      <c r="IE15" s="413">
        <v>0</v>
      </c>
      <c r="IF15" s="289">
        <v>3</v>
      </c>
      <c r="IG15" s="288"/>
      <c r="IH15" s="407">
        <f t="shared" si="52"/>
        <v>3</v>
      </c>
      <c r="II15" s="281">
        <v>34</v>
      </c>
      <c r="IJ15" s="281"/>
      <c r="IK15" s="407">
        <f t="shared" si="53"/>
        <v>34</v>
      </c>
      <c r="IL15" s="282"/>
      <c r="IM15" s="282"/>
      <c r="IN15" s="283">
        <f t="shared" si="143"/>
        <v>11.333333333333334</v>
      </c>
      <c r="IO15" s="391"/>
      <c r="IP15" s="413">
        <v>0</v>
      </c>
      <c r="IQ15" s="289">
        <v>5</v>
      </c>
      <c r="IR15" s="288"/>
      <c r="IS15" s="288"/>
      <c r="IT15" s="407">
        <f t="shared" si="121"/>
        <v>5</v>
      </c>
      <c r="IU15" s="281">
        <v>39</v>
      </c>
      <c r="IV15" s="281"/>
      <c r="IW15" s="281"/>
      <c r="IX15" s="407">
        <f t="shared" si="54"/>
        <v>39</v>
      </c>
      <c r="IY15" s="282"/>
      <c r="IZ15" s="282"/>
      <c r="JA15" s="282"/>
      <c r="JB15" s="283">
        <f t="shared" si="191"/>
        <v>7.8</v>
      </c>
      <c r="JC15" s="391"/>
      <c r="JD15" s="413">
        <v>68</v>
      </c>
      <c r="JE15" s="289">
        <v>7</v>
      </c>
      <c r="JF15" s="288"/>
      <c r="JG15" s="290">
        <v>1</v>
      </c>
      <c r="JH15" s="407">
        <f t="shared" si="56"/>
        <v>8</v>
      </c>
      <c r="JI15" s="281">
        <v>53</v>
      </c>
      <c r="JJ15" s="281"/>
      <c r="JK15" s="281"/>
      <c r="JL15" s="407">
        <f t="shared" si="57"/>
        <v>53</v>
      </c>
      <c r="JM15" s="282">
        <f t="shared" si="137"/>
        <v>7.5714285714285712</v>
      </c>
      <c r="JN15" s="282"/>
      <c r="JO15" s="282"/>
      <c r="JP15" s="283">
        <f t="shared" si="58"/>
        <v>6.625</v>
      </c>
      <c r="JQ15" s="391"/>
      <c r="JR15" s="413">
        <v>0</v>
      </c>
      <c r="JS15" s="286"/>
      <c r="JT15" s="288"/>
      <c r="JU15" s="407">
        <f t="shared" si="59"/>
        <v>0</v>
      </c>
      <c r="JV15" s="281"/>
      <c r="JW15" s="281"/>
      <c r="JX15" s="407">
        <f t="shared" si="60"/>
        <v>0</v>
      </c>
      <c r="JY15" s="282"/>
      <c r="JZ15" s="282"/>
      <c r="KA15" s="283"/>
      <c r="KB15" s="416"/>
      <c r="KC15" s="289">
        <v>4</v>
      </c>
      <c r="KD15" s="290"/>
      <c r="KE15" s="407">
        <f t="shared" si="61"/>
        <v>4</v>
      </c>
      <c r="KF15" s="281">
        <v>33</v>
      </c>
      <c r="KG15" s="281"/>
      <c r="KH15" s="407">
        <f t="shared" si="62"/>
        <v>33</v>
      </c>
      <c r="KI15" s="282"/>
      <c r="KJ15" s="282"/>
      <c r="KK15" s="283">
        <f t="shared" si="145"/>
        <v>8.25</v>
      </c>
      <c r="KL15" s="391"/>
      <c r="KM15" s="413">
        <v>0</v>
      </c>
      <c r="KN15" s="289"/>
      <c r="KO15" s="288"/>
      <c r="KP15" s="407">
        <f t="shared" si="64"/>
        <v>0</v>
      </c>
      <c r="KQ15" s="281"/>
      <c r="KR15" s="281"/>
      <c r="KS15" s="407">
        <f t="shared" si="65"/>
        <v>0</v>
      </c>
      <c r="KT15" s="282"/>
      <c r="KU15" s="282"/>
      <c r="KV15" s="283"/>
      <c r="KW15" s="391"/>
      <c r="KX15" s="413">
        <v>0</v>
      </c>
      <c r="KY15" s="286"/>
      <c r="KZ15" s="288"/>
      <c r="LA15" s="407">
        <f t="shared" si="67"/>
        <v>0</v>
      </c>
      <c r="LB15" s="281"/>
      <c r="LC15" s="281"/>
      <c r="LD15" s="407">
        <f t="shared" si="68"/>
        <v>0</v>
      </c>
      <c r="LE15" s="282"/>
      <c r="LF15" s="282"/>
      <c r="LG15" s="283"/>
      <c r="LH15" s="391"/>
      <c r="LI15" s="413">
        <v>0</v>
      </c>
      <c r="LJ15" s="289">
        <v>13</v>
      </c>
      <c r="LK15" s="290">
        <v>1</v>
      </c>
      <c r="LL15" s="407">
        <f t="shared" si="69"/>
        <v>14</v>
      </c>
      <c r="LM15" s="281">
        <v>98</v>
      </c>
      <c r="LN15" s="281"/>
      <c r="LO15" s="407">
        <f t="shared" si="70"/>
        <v>98</v>
      </c>
      <c r="LP15" s="282"/>
      <c r="LQ15" s="282"/>
      <c r="LR15" s="283">
        <f t="shared" si="147"/>
        <v>7</v>
      </c>
      <c r="LS15" s="416"/>
      <c r="LT15" s="289">
        <v>13</v>
      </c>
      <c r="LU15" s="290">
        <v>1</v>
      </c>
      <c r="LV15" s="407">
        <f t="shared" si="71"/>
        <v>14</v>
      </c>
      <c r="LW15" s="281">
        <v>73</v>
      </c>
      <c r="LX15" s="281"/>
      <c r="LY15" s="407">
        <f t="shared" si="72"/>
        <v>73</v>
      </c>
      <c r="LZ15" s="282"/>
      <c r="MA15" s="282"/>
      <c r="MB15" s="283">
        <f t="shared" si="149"/>
        <v>5.2142857142857144</v>
      </c>
      <c r="MC15" s="391"/>
      <c r="MD15" s="413">
        <v>59.33</v>
      </c>
      <c r="ME15" s="289">
        <v>2</v>
      </c>
      <c r="MF15" s="288"/>
      <c r="MG15" s="407">
        <f t="shared" si="74"/>
        <v>2</v>
      </c>
      <c r="MH15" s="281">
        <v>16</v>
      </c>
      <c r="MI15" s="281"/>
      <c r="MJ15" s="407">
        <f t="shared" si="75"/>
        <v>16</v>
      </c>
      <c r="MK15" s="400"/>
      <c r="ML15" s="400"/>
      <c r="MM15" s="395">
        <f t="shared" ref="MM15:MM23" si="262">MJ15/MG15</f>
        <v>8</v>
      </c>
      <c r="MN15" s="420"/>
      <c r="MO15" s="289">
        <v>2</v>
      </c>
      <c r="MP15" s="288"/>
      <c r="MQ15" s="407">
        <f t="shared" si="77"/>
        <v>2</v>
      </c>
      <c r="MR15" s="281">
        <v>12</v>
      </c>
      <c r="MS15" s="281"/>
      <c r="MT15" s="407">
        <f t="shared" si="78"/>
        <v>12</v>
      </c>
      <c r="MU15" s="282"/>
      <c r="MV15" s="282"/>
      <c r="MW15" s="283">
        <f t="shared" ref="MW15:MW23" si="263">MT15/MQ15</f>
        <v>6</v>
      </c>
      <c r="MX15" s="420"/>
      <c r="MY15" s="289"/>
      <c r="MZ15" s="288"/>
      <c r="NA15" s="407">
        <f t="shared" si="80"/>
        <v>0</v>
      </c>
      <c r="NB15" s="281"/>
      <c r="NC15" s="281"/>
      <c r="ND15" s="407">
        <f t="shared" si="81"/>
        <v>0</v>
      </c>
      <c r="NE15" s="282"/>
      <c r="NF15" s="282"/>
      <c r="NG15" s="283"/>
      <c r="NH15" s="420"/>
      <c r="NI15" s="289"/>
      <c r="NJ15" s="288"/>
      <c r="NK15" s="407">
        <f t="shared" si="82"/>
        <v>0</v>
      </c>
      <c r="NL15" s="281"/>
      <c r="NM15" s="281"/>
      <c r="NN15" s="407">
        <f t="shared" si="83"/>
        <v>0</v>
      </c>
      <c r="NO15" s="282"/>
      <c r="NP15" s="282"/>
      <c r="NQ15" s="283"/>
      <c r="NR15" s="420"/>
      <c r="NS15" s="289">
        <v>9</v>
      </c>
      <c r="NT15" s="288"/>
      <c r="NU15" s="290">
        <v>1</v>
      </c>
      <c r="NV15" s="407">
        <f t="shared" si="84"/>
        <v>10</v>
      </c>
      <c r="NW15" s="281">
        <v>75</v>
      </c>
      <c r="NX15" s="281"/>
      <c r="NY15" s="281">
        <v>1</v>
      </c>
      <c r="NZ15" s="407">
        <f t="shared" si="85"/>
        <v>76</v>
      </c>
      <c r="OA15" s="282">
        <f t="shared" si="86"/>
        <v>8.3333333333333339</v>
      </c>
      <c r="OB15" s="282"/>
      <c r="OC15" s="282">
        <f t="shared" si="86"/>
        <v>1</v>
      </c>
      <c r="OD15" s="283">
        <f t="shared" si="86"/>
        <v>7.6</v>
      </c>
      <c r="OE15" s="391"/>
      <c r="OF15" s="411">
        <v>43.67</v>
      </c>
      <c r="OG15" s="289"/>
      <c r="OH15" s="288"/>
      <c r="OI15" s="407">
        <f t="shared" si="87"/>
        <v>0</v>
      </c>
      <c r="OJ15" s="281"/>
      <c r="OK15" s="281"/>
      <c r="OL15" s="407">
        <f t="shared" si="88"/>
        <v>0</v>
      </c>
      <c r="OM15" s="282"/>
      <c r="ON15" s="282"/>
      <c r="OO15" s="283"/>
      <c r="OP15" s="391"/>
      <c r="OQ15" s="413">
        <v>0</v>
      </c>
      <c r="OR15" s="289">
        <v>31</v>
      </c>
      <c r="OS15" s="288"/>
      <c r="OT15" s="290">
        <v>2</v>
      </c>
      <c r="OU15" s="407">
        <f t="shared" si="125"/>
        <v>33</v>
      </c>
      <c r="OV15" s="281">
        <v>188</v>
      </c>
      <c r="OW15" s="281"/>
      <c r="OX15" s="281"/>
      <c r="OY15" s="407">
        <f t="shared" si="90"/>
        <v>188</v>
      </c>
      <c r="OZ15" s="282">
        <f t="shared" si="91"/>
        <v>6.064516129032258</v>
      </c>
      <c r="PA15" s="282"/>
      <c r="PB15" s="282">
        <f t="shared" si="91"/>
        <v>0</v>
      </c>
      <c r="PC15" s="283">
        <f t="shared" si="91"/>
        <v>5.6969696969696972</v>
      </c>
      <c r="PD15" s="391"/>
      <c r="PE15" s="413">
        <v>49</v>
      </c>
      <c r="PF15" s="286"/>
      <c r="PG15" s="288"/>
      <c r="PH15" s="407">
        <f t="shared" si="92"/>
        <v>0</v>
      </c>
      <c r="PI15" s="281"/>
      <c r="PJ15" s="281"/>
      <c r="PK15" s="407">
        <f t="shared" si="93"/>
        <v>0</v>
      </c>
      <c r="PL15" s="282"/>
      <c r="PM15" s="282"/>
      <c r="PN15" s="283"/>
      <c r="PO15" s="391"/>
      <c r="PP15" s="413">
        <v>0</v>
      </c>
      <c r="PQ15" s="289">
        <v>29</v>
      </c>
      <c r="PR15" s="288"/>
      <c r="PS15" s="290">
        <v>3</v>
      </c>
      <c r="PT15" s="407">
        <f t="shared" si="95"/>
        <v>32</v>
      </c>
      <c r="PU15" s="281">
        <v>112</v>
      </c>
      <c r="PV15" s="281"/>
      <c r="PW15" s="281">
        <v>2</v>
      </c>
      <c r="PX15" s="407">
        <f t="shared" si="96"/>
        <v>114</v>
      </c>
      <c r="PY15" s="282"/>
      <c r="PZ15" s="282"/>
      <c r="QA15" s="282">
        <f t="shared" si="138"/>
        <v>0.66666666666666663</v>
      </c>
      <c r="QB15" s="283">
        <f t="shared" si="133"/>
        <v>3.5625</v>
      </c>
      <c r="QC15" s="391"/>
      <c r="QD15" s="413">
        <v>41.33</v>
      </c>
      <c r="QE15" s="286"/>
      <c r="QF15" s="288"/>
      <c r="QG15" s="407">
        <f t="shared" si="224"/>
        <v>0</v>
      </c>
      <c r="QH15" s="281"/>
      <c r="QI15" s="281"/>
      <c r="QJ15" s="407">
        <f t="shared" si="98"/>
        <v>0</v>
      </c>
      <c r="QK15" s="282"/>
      <c r="QL15" s="282"/>
      <c r="QM15" s="283"/>
      <c r="QN15" s="391"/>
      <c r="QO15" s="413">
        <v>0</v>
      </c>
      <c r="QP15" s="289">
        <v>12</v>
      </c>
      <c r="QQ15" s="288"/>
      <c r="QR15" s="290">
        <v>1</v>
      </c>
      <c r="QS15" s="407">
        <f t="shared" si="226"/>
        <v>13</v>
      </c>
      <c r="QT15" s="281">
        <v>32</v>
      </c>
      <c r="QU15" s="281"/>
      <c r="QV15" s="281"/>
      <c r="QW15" s="407">
        <f t="shared" si="101"/>
        <v>32</v>
      </c>
      <c r="QX15" s="282">
        <f t="shared" si="102"/>
        <v>2.6666666666666665</v>
      </c>
      <c r="QY15" s="282"/>
      <c r="QZ15" s="282">
        <f t="shared" si="139"/>
        <v>0</v>
      </c>
      <c r="RA15" s="283">
        <f t="shared" si="102"/>
        <v>2.4615384615384617</v>
      </c>
      <c r="RB15" s="391"/>
      <c r="RC15" s="413">
        <v>49.67</v>
      </c>
      <c r="RD15" s="289"/>
      <c r="RE15" s="290"/>
      <c r="RF15" s="407">
        <f t="shared" si="103"/>
        <v>0</v>
      </c>
      <c r="RG15" s="281"/>
      <c r="RH15" s="281"/>
      <c r="RI15" s="407">
        <f t="shared" si="104"/>
        <v>0</v>
      </c>
      <c r="RJ15" s="282"/>
      <c r="RK15" s="282"/>
      <c r="RL15" s="283"/>
      <c r="RM15" s="391"/>
      <c r="RN15" s="413">
        <v>57</v>
      </c>
      <c r="RO15" s="289"/>
      <c r="RP15" s="288"/>
      <c r="RQ15" s="407">
        <f t="shared" si="106"/>
        <v>0</v>
      </c>
      <c r="RR15" s="281"/>
      <c r="RS15" s="281"/>
      <c r="RT15" s="407">
        <f t="shared" si="107"/>
        <v>0</v>
      </c>
      <c r="RU15" s="282"/>
      <c r="RV15" s="282"/>
      <c r="RW15" s="283"/>
      <c r="RX15" s="420"/>
      <c r="RY15" s="289"/>
      <c r="RZ15" s="290"/>
      <c r="SA15" s="407">
        <f t="shared" si="108"/>
        <v>0</v>
      </c>
      <c r="SB15" s="281"/>
      <c r="SC15" s="281"/>
      <c r="SD15" s="407">
        <f t="shared" si="109"/>
        <v>0</v>
      </c>
      <c r="SE15" s="282"/>
      <c r="SF15" s="282"/>
      <c r="SG15" s="283"/>
      <c r="SH15" s="420"/>
      <c r="SI15" s="289"/>
      <c r="SJ15" s="288"/>
      <c r="SK15" s="407">
        <f t="shared" si="110"/>
        <v>0</v>
      </c>
      <c r="SL15" s="281"/>
      <c r="SM15" s="281"/>
      <c r="SN15" s="407">
        <f t="shared" si="111"/>
        <v>0</v>
      </c>
      <c r="SO15" s="282"/>
      <c r="SP15" s="282"/>
      <c r="SQ15" s="283"/>
      <c r="SR15" s="391"/>
      <c r="SS15" s="413"/>
      <c r="ST15" s="289"/>
      <c r="SU15" s="288"/>
      <c r="SV15" s="407">
        <f t="shared" si="112"/>
        <v>0</v>
      </c>
      <c r="SW15" s="281"/>
      <c r="SX15" s="281"/>
      <c r="SY15" s="407">
        <f t="shared" si="113"/>
        <v>0</v>
      </c>
      <c r="SZ15" s="282"/>
      <c r="TA15" s="282"/>
      <c r="TB15" s="283"/>
      <c r="TC15" s="391"/>
      <c r="TD15" s="413"/>
      <c r="TE15" s="289"/>
      <c r="TF15" s="288"/>
      <c r="TG15" s="407">
        <f t="shared" si="114"/>
        <v>0</v>
      </c>
      <c r="TH15" s="281"/>
      <c r="TI15" s="281"/>
      <c r="TJ15" s="407">
        <f t="shared" si="115"/>
        <v>0</v>
      </c>
      <c r="TK15" s="282"/>
      <c r="TL15" s="282"/>
      <c r="TM15" s="283"/>
      <c r="TN15" s="391"/>
      <c r="TO15" s="413"/>
      <c r="TP15" s="289"/>
      <c r="TQ15" s="288"/>
      <c r="TR15" s="407">
        <f t="shared" si="116"/>
        <v>0</v>
      </c>
      <c r="TS15" s="281"/>
      <c r="TT15" s="281"/>
      <c r="TU15" s="407">
        <f t="shared" si="117"/>
        <v>0</v>
      </c>
      <c r="TV15" s="282"/>
      <c r="TW15" s="282"/>
      <c r="TX15" s="283"/>
      <c r="TY15" s="391"/>
      <c r="TZ15" s="413"/>
      <c r="UA15" s="286"/>
      <c r="UB15" s="288"/>
      <c r="UC15" s="407">
        <f t="shared" si="118"/>
        <v>0</v>
      </c>
      <c r="UD15" s="281"/>
      <c r="UE15" s="281"/>
      <c r="UF15" s="407">
        <f t="shared" si="119"/>
        <v>0</v>
      </c>
      <c r="UG15" s="282"/>
      <c r="UH15" s="282"/>
      <c r="UI15" s="283"/>
      <c r="UJ15" s="391"/>
      <c r="UK15" s="285">
        <f>E15+S15+AG15+AU15+BI15+BW15+CK15+CY15+DM15+EA15+EO15+FC15+FQ15+GE15+GS15+HG15+HU15+IH15+IT15+JH15+JU15+KE15+KP15+LA15+LL15+LV15+MG15+MQ15+NA15+NK15+NV15+OI15+OU15+PH15+PT15+QG15+QS15+RF15+RQ15+SA15+SK15+SV15+TG15+TR15+UC15</f>
        <v>323</v>
      </c>
      <c r="UL15" s="281">
        <f>I15+W15+AK15+AY15+BM15+CA15+CO15+DC15+DQ15+EE15+ES15+FG15+FU15+GI15+GW15+HK15+HY15+IK15+IX15+JL15+JX15+KH15+KS15+LD15+LO15+LY15+MJ15+MT15+ND15+NN15+NZ15+OL15+OY15+PK15+PX15+QJ15+QW15+RI15+RT15+SD15+SN15+SY15+TJ15+TU15+UF15</f>
        <v>3000</v>
      </c>
      <c r="UM15" s="310">
        <f t="shared" si="120"/>
        <v>9.2879256965944279</v>
      </c>
    </row>
    <row r="16" spans="1:559" s="37" customFormat="1" ht="32.25" customHeight="1">
      <c r="A16" s="274" t="s">
        <v>39</v>
      </c>
      <c r="B16" s="289">
        <v>8</v>
      </c>
      <c r="C16" s="291"/>
      <c r="D16" s="290">
        <v>1</v>
      </c>
      <c r="E16" s="407">
        <f t="shared" si="127"/>
        <v>9</v>
      </c>
      <c r="F16" s="281">
        <v>214</v>
      </c>
      <c r="G16" s="281"/>
      <c r="H16" s="281"/>
      <c r="I16" s="407">
        <f t="shared" si="2"/>
        <v>214</v>
      </c>
      <c r="J16" s="282">
        <f t="shared" si="3"/>
        <v>26.75</v>
      </c>
      <c r="K16" s="282"/>
      <c r="L16" s="282"/>
      <c r="M16" s="283">
        <f t="shared" si="3"/>
        <v>23.777777777777779</v>
      </c>
      <c r="N16" s="391"/>
      <c r="O16" s="403">
        <v>67.67</v>
      </c>
      <c r="P16" s="289">
        <v>9</v>
      </c>
      <c r="Q16" s="290"/>
      <c r="R16" s="290">
        <v>1</v>
      </c>
      <c r="S16" s="407">
        <f t="shared" si="4"/>
        <v>10</v>
      </c>
      <c r="T16" s="281">
        <v>38</v>
      </c>
      <c r="U16" s="281"/>
      <c r="V16" s="281">
        <v>1</v>
      </c>
      <c r="W16" s="407">
        <f t="shared" si="5"/>
        <v>39</v>
      </c>
      <c r="X16" s="282">
        <f t="shared" si="6"/>
        <v>4.2222222222222223</v>
      </c>
      <c r="Y16" s="282"/>
      <c r="Z16" s="282">
        <f t="shared" si="134"/>
        <v>1</v>
      </c>
      <c r="AA16" s="283">
        <f t="shared" si="6"/>
        <v>3.9</v>
      </c>
      <c r="AB16" s="391"/>
      <c r="AC16" s="403">
        <v>74</v>
      </c>
      <c r="AD16" s="289">
        <v>8</v>
      </c>
      <c r="AE16" s="288"/>
      <c r="AF16" s="290">
        <v>1</v>
      </c>
      <c r="AG16" s="407">
        <f t="shared" si="7"/>
        <v>9</v>
      </c>
      <c r="AH16" s="281">
        <v>107</v>
      </c>
      <c r="AI16" s="281"/>
      <c r="AJ16" s="281">
        <v>1</v>
      </c>
      <c r="AK16" s="407">
        <f t="shared" si="8"/>
        <v>108</v>
      </c>
      <c r="AL16" s="282">
        <f t="shared" si="9"/>
        <v>13.375</v>
      </c>
      <c r="AM16" s="282"/>
      <c r="AN16" s="282">
        <f t="shared" si="135"/>
        <v>1</v>
      </c>
      <c r="AO16" s="283">
        <f t="shared" si="9"/>
        <v>12</v>
      </c>
      <c r="AP16" s="391"/>
      <c r="AQ16" s="405">
        <v>60.66</v>
      </c>
      <c r="AR16" s="289">
        <v>7</v>
      </c>
      <c r="AS16" s="290"/>
      <c r="AT16" s="290">
        <v>1</v>
      </c>
      <c r="AU16" s="407">
        <f t="shared" si="10"/>
        <v>8</v>
      </c>
      <c r="AV16" s="281">
        <v>40</v>
      </c>
      <c r="AW16" s="281"/>
      <c r="AX16" s="281"/>
      <c r="AY16" s="407">
        <f t="shared" si="11"/>
        <v>40</v>
      </c>
      <c r="AZ16" s="282">
        <f t="shared" si="12"/>
        <v>5.7142857142857144</v>
      </c>
      <c r="BA16" s="282"/>
      <c r="BB16" s="282"/>
      <c r="BC16" s="283">
        <f t="shared" si="12"/>
        <v>5</v>
      </c>
      <c r="BD16" s="391"/>
      <c r="BE16" s="403">
        <v>70</v>
      </c>
      <c r="BF16" s="289">
        <v>5</v>
      </c>
      <c r="BG16" s="290"/>
      <c r="BH16" s="290"/>
      <c r="BI16" s="407">
        <f t="shared" si="13"/>
        <v>5</v>
      </c>
      <c r="BJ16" s="281">
        <v>50</v>
      </c>
      <c r="BK16" s="281"/>
      <c r="BL16" s="281"/>
      <c r="BM16" s="407">
        <f t="shared" si="14"/>
        <v>50</v>
      </c>
      <c r="BN16" s="282">
        <f t="shared" si="15"/>
        <v>10</v>
      </c>
      <c r="BO16" s="282"/>
      <c r="BP16" s="282"/>
      <c r="BQ16" s="283">
        <f t="shared" si="15"/>
        <v>10</v>
      </c>
      <c r="BR16" s="391"/>
      <c r="BS16" s="403">
        <v>80.33</v>
      </c>
      <c r="BT16" s="289">
        <v>8</v>
      </c>
      <c r="BU16" s="288"/>
      <c r="BV16" s="290">
        <v>1</v>
      </c>
      <c r="BW16" s="407">
        <f t="shared" si="16"/>
        <v>9</v>
      </c>
      <c r="BX16" s="281">
        <v>124</v>
      </c>
      <c r="BY16" s="281"/>
      <c r="BZ16" s="281">
        <v>1</v>
      </c>
      <c r="CA16" s="407">
        <f t="shared" si="17"/>
        <v>125</v>
      </c>
      <c r="CB16" s="282">
        <f t="shared" si="18"/>
        <v>15.5</v>
      </c>
      <c r="CC16" s="282"/>
      <c r="CD16" s="282">
        <f t="shared" si="129"/>
        <v>1</v>
      </c>
      <c r="CE16" s="283">
        <f t="shared" si="18"/>
        <v>13.888888888888889</v>
      </c>
      <c r="CF16" s="391"/>
      <c r="CG16" s="415">
        <v>62</v>
      </c>
      <c r="CH16" s="289">
        <v>6</v>
      </c>
      <c r="CI16" s="288"/>
      <c r="CJ16" s="288"/>
      <c r="CK16" s="407">
        <f t="shared" si="19"/>
        <v>6</v>
      </c>
      <c r="CL16" s="281">
        <v>48</v>
      </c>
      <c r="CM16" s="281"/>
      <c r="CN16" s="281"/>
      <c r="CO16" s="407">
        <f t="shared" si="20"/>
        <v>48</v>
      </c>
      <c r="CP16" s="282">
        <f t="shared" si="21"/>
        <v>8</v>
      </c>
      <c r="CQ16" s="282"/>
      <c r="CR16" s="282"/>
      <c r="CS16" s="283">
        <f t="shared" si="21"/>
        <v>8</v>
      </c>
      <c r="CT16" s="391"/>
      <c r="CU16" s="413">
        <v>59.66</v>
      </c>
      <c r="CV16" s="289">
        <v>7</v>
      </c>
      <c r="CW16" s="288"/>
      <c r="CX16" s="290"/>
      <c r="CY16" s="407">
        <f t="shared" si="22"/>
        <v>7</v>
      </c>
      <c r="CZ16" s="281">
        <v>64</v>
      </c>
      <c r="DA16" s="281"/>
      <c r="DB16" s="281"/>
      <c r="DC16" s="407">
        <f t="shared" si="23"/>
        <v>64</v>
      </c>
      <c r="DD16" s="282">
        <f t="shared" si="130"/>
        <v>9.1428571428571423</v>
      </c>
      <c r="DE16" s="282"/>
      <c r="DF16" s="282"/>
      <c r="DG16" s="283">
        <f t="shared" si="24"/>
        <v>9.1428571428571423</v>
      </c>
      <c r="DH16" s="391"/>
      <c r="DI16" s="413">
        <v>52.33</v>
      </c>
      <c r="DJ16" s="289">
        <v>8</v>
      </c>
      <c r="DK16" s="288"/>
      <c r="DL16" s="290">
        <v>1</v>
      </c>
      <c r="DM16" s="407">
        <f t="shared" si="25"/>
        <v>9</v>
      </c>
      <c r="DN16" s="281">
        <v>82</v>
      </c>
      <c r="DO16" s="281"/>
      <c r="DP16" s="281"/>
      <c r="DQ16" s="407">
        <f t="shared" si="26"/>
        <v>82</v>
      </c>
      <c r="DR16" s="282">
        <f t="shared" si="27"/>
        <v>10.25</v>
      </c>
      <c r="DS16" s="282"/>
      <c r="DT16" s="282"/>
      <c r="DU16" s="283">
        <f t="shared" si="27"/>
        <v>9.1111111111111107</v>
      </c>
      <c r="DV16" s="391"/>
      <c r="DW16" s="413">
        <v>79.67</v>
      </c>
      <c r="DX16" s="289">
        <v>4</v>
      </c>
      <c r="DY16" s="288"/>
      <c r="DZ16" s="290"/>
      <c r="EA16" s="407">
        <f t="shared" si="28"/>
        <v>4</v>
      </c>
      <c r="EB16" s="281">
        <v>23</v>
      </c>
      <c r="EC16" s="281"/>
      <c r="ED16" s="281"/>
      <c r="EE16" s="407">
        <f t="shared" si="29"/>
        <v>23</v>
      </c>
      <c r="EF16" s="282">
        <f t="shared" si="30"/>
        <v>5.75</v>
      </c>
      <c r="EG16" s="282"/>
      <c r="EH16" s="282"/>
      <c r="EI16" s="283">
        <f t="shared" si="30"/>
        <v>5.75</v>
      </c>
      <c r="EJ16" s="391"/>
      <c r="EK16" s="413">
        <v>57</v>
      </c>
      <c r="EL16" s="289">
        <v>14</v>
      </c>
      <c r="EM16" s="288"/>
      <c r="EN16" s="290">
        <v>1</v>
      </c>
      <c r="EO16" s="407">
        <f t="shared" si="31"/>
        <v>15</v>
      </c>
      <c r="EP16" s="281">
        <v>125</v>
      </c>
      <c r="EQ16" s="281"/>
      <c r="ER16" s="281">
        <v>2</v>
      </c>
      <c r="ES16" s="407">
        <f t="shared" si="32"/>
        <v>127</v>
      </c>
      <c r="ET16" s="282">
        <f t="shared" si="33"/>
        <v>8.9285714285714288</v>
      </c>
      <c r="EU16" s="282"/>
      <c r="EV16" s="282">
        <f t="shared" si="33"/>
        <v>2</v>
      </c>
      <c r="EW16" s="283">
        <f t="shared" si="33"/>
        <v>8.4666666666666668</v>
      </c>
      <c r="EX16" s="391"/>
      <c r="EY16" s="413">
        <v>71</v>
      </c>
      <c r="EZ16" s="289">
        <v>10</v>
      </c>
      <c r="FA16" s="288"/>
      <c r="FB16" s="290">
        <v>1</v>
      </c>
      <c r="FC16" s="407">
        <f t="shared" si="34"/>
        <v>11</v>
      </c>
      <c r="FD16" s="281">
        <v>93</v>
      </c>
      <c r="FE16" s="281"/>
      <c r="FF16" s="281"/>
      <c r="FG16" s="407">
        <f t="shared" si="35"/>
        <v>93</v>
      </c>
      <c r="FH16" s="282">
        <f t="shared" si="36"/>
        <v>9.3000000000000007</v>
      </c>
      <c r="FI16" s="282"/>
      <c r="FJ16" s="282"/>
      <c r="FK16" s="283">
        <f t="shared" si="36"/>
        <v>8.454545454545455</v>
      </c>
      <c r="FL16" s="391"/>
      <c r="FM16" s="413">
        <v>77</v>
      </c>
      <c r="FN16" s="289">
        <v>8</v>
      </c>
      <c r="FO16" s="288"/>
      <c r="FP16" s="290">
        <v>1</v>
      </c>
      <c r="FQ16" s="407">
        <f t="shared" si="37"/>
        <v>9</v>
      </c>
      <c r="FR16" s="281">
        <v>102</v>
      </c>
      <c r="FS16" s="281"/>
      <c r="FT16" s="281"/>
      <c r="FU16" s="407">
        <f t="shared" si="38"/>
        <v>102</v>
      </c>
      <c r="FV16" s="282">
        <f t="shared" si="39"/>
        <v>12.75</v>
      </c>
      <c r="FW16" s="282"/>
      <c r="FX16" s="282"/>
      <c r="FY16" s="283">
        <f t="shared" si="39"/>
        <v>11.333333333333334</v>
      </c>
      <c r="FZ16" s="391"/>
      <c r="GA16" s="413">
        <v>55.33</v>
      </c>
      <c r="GB16" s="289">
        <v>6</v>
      </c>
      <c r="GC16" s="288"/>
      <c r="GD16" s="290">
        <v>1</v>
      </c>
      <c r="GE16" s="407">
        <f t="shared" si="40"/>
        <v>7</v>
      </c>
      <c r="GF16" s="281">
        <v>144</v>
      </c>
      <c r="GG16" s="281"/>
      <c r="GH16" s="281"/>
      <c r="GI16" s="407">
        <f t="shared" si="41"/>
        <v>144</v>
      </c>
      <c r="GJ16" s="282">
        <f t="shared" si="42"/>
        <v>24</v>
      </c>
      <c r="GK16" s="282"/>
      <c r="GL16" s="282"/>
      <c r="GM16" s="283">
        <f t="shared" si="42"/>
        <v>20.571428571428573</v>
      </c>
      <c r="GN16" s="391"/>
      <c r="GO16" s="413">
        <v>78.33</v>
      </c>
      <c r="GP16" s="289">
        <v>1</v>
      </c>
      <c r="GQ16" s="288"/>
      <c r="GR16" s="288"/>
      <c r="GS16" s="407">
        <f t="shared" si="43"/>
        <v>1</v>
      </c>
      <c r="GT16" s="281">
        <v>20</v>
      </c>
      <c r="GU16" s="281"/>
      <c r="GV16" s="281"/>
      <c r="GW16" s="407">
        <f t="shared" si="44"/>
        <v>20</v>
      </c>
      <c r="GX16" s="282">
        <f t="shared" si="140"/>
        <v>20</v>
      </c>
      <c r="GY16" s="282"/>
      <c r="GZ16" s="282"/>
      <c r="HA16" s="283">
        <f t="shared" si="141"/>
        <v>20</v>
      </c>
      <c r="HB16" s="391"/>
      <c r="HC16" s="413">
        <v>70.67</v>
      </c>
      <c r="HD16" s="289">
        <v>8</v>
      </c>
      <c r="HE16" s="280"/>
      <c r="HF16" s="290"/>
      <c r="HG16" s="407">
        <f t="shared" si="46"/>
        <v>8</v>
      </c>
      <c r="HH16" s="281">
        <v>46</v>
      </c>
      <c r="HI16" s="281"/>
      <c r="HJ16" s="281"/>
      <c r="HK16" s="407">
        <f t="shared" si="47"/>
        <v>46</v>
      </c>
      <c r="HL16" s="282">
        <f t="shared" si="48"/>
        <v>5.75</v>
      </c>
      <c r="HM16" s="282"/>
      <c r="HN16" s="282"/>
      <c r="HO16" s="283">
        <f t="shared" si="48"/>
        <v>5.75</v>
      </c>
      <c r="HP16" s="391"/>
      <c r="HQ16" s="413">
        <v>62</v>
      </c>
      <c r="HR16" s="289">
        <v>6</v>
      </c>
      <c r="HS16" s="288"/>
      <c r="HT16" s="290"/>
      <c r="HU16" s="407">
        <f t="shared" si="49"/>
        <v>6</v>
      </c>
      <c r="HV16" s="281">
        <v>17</v>
      </c>
      <c r="HW16" s="281"/>
      <c r="HX16" s="281"/>
      <c r="HY16" s="407">
        <f t="shared" si="50"/>
        <v>17</v>
      </c>
      <c r="HZ16" s="282">
        <f t="shared" si="51"/>
        <v>2.8333333333333335</v>
      </c>
      <c r="IA16" s="282"/>
      <c r="IB16" s="282"/>
      <c r="IC16" s="283">
        <f t="shared" si="51"/>
        <v>2.8333333333333335</v>
      </c>
      <c r="ID16" s="391"/>
      <c r="IE16" s="413">
        <v>40</v>
      </c>
      <c r="IF16" s="289">
        <v>3</v>
      </c>
      <c r="IG16" s="280"/>
      <c r="IH16" s="407">
        <f t="shared" si="52"/>
        <v>3</v>
      </c>
      <c r="II16" s="281">
        <v>32</v>
      </c>
      <c r="IJ16" s="281"/>
      <c r="IK16" s="407">
        <f t="shared" si="53"/>
        <v>32</v>
      </c>
      <c r="IL16" s="282">
        <f>II16/IF16</f>
        <v>10.666666666666666</v>
      </c>
      <c r="IM16" s="282"/>
      <c r="IN16" s="283">
        <f t="shared" si="143"/>
        <v>10.666666666666666</v>
      </c>
      <c r="IO16" s="391"/>
      <c r="IP16" s="413">
        <v>82.66</v>
      </c>
      <c r="IQ16" s="289"/>
      <c r="IR16" s="288"/>
      <c r="IS16" s="288"/>
      <c r="IT16" s="407">
        <f t="shared" si="121"/>
        <v>0</v>
      </c>
      <c r="IU16" s="281"/>
      <c r="IV16" s="281"/>
      <c r="IW16" s="281"/>
      <c r="IX16" s="407">
        <f t="shared" si="54"/>
        <v>0</v>
      </c>
      <c r="IY16" s="282"/>
      <c r="IZ16" s="282"/>
      <c r="JA16" s="282"/>
      <c r="JB16" s="283"/>
      <c r="JC16" s="391"/>
      <c r="JD16" s="413">
        <v>72</v>
      </c>
      <c r="JE16" s="289">
        <v>5</v>
      </c>
      <c r="JF16" s="288"/>
      <c r="JG16" s="290">
        <v>1</v>
      </c>
      <c r="JH16" s="407">
        <f t="shared" si="56"/>
        <v>6</v>
      </c>
      <c r="JI16" s="281">
        <v>22</v>
      </c>
      <c r="JJ16" s="281"/>
      <c r="JK16" s="281"/>
      <c r="JL16" s="407">
        <f t="shared" si="57"/>
        <v>22</v>
      </c>
      <c r="JM16" s="282">
        <f t="shared" si="137"/>
        <v>4.4000000000000004</v>
      </c>
      <c r="JN16" s="282"/>
      <c r="JO16" s="282"/>
      <c r="JP16" s="283">
        <f t="shared" si="58"/>
        <v>3.6666666666666665</v>
      </c>
      <c r="JQ16" s="391"/>
      <c r="JR16" s="413">
        <v>67.33</v>
      </c>
      <c r="JS16" s="278"/>
      <c r="JT16" s="280"/>
      <c r="JU16" s="407">
        <f t="shared" si="59"/>
        <v>0</v>
      </c>
      <c r="JV16" s="281"/>
      <c r="JW16" s="281"/>
      <c r="JX16" s="407">
        <f t="shared" si="60"/>
        <v>0</v>
      </c>
      <c r="JY16" s="282"/>
      <c r="JZ16" s="282"/>
      <c r="KA16" s="283"/>
      <c r="KB16" s="416"/>
      <c r="KC16" s="289">
        <v>6</v>
      </c>
      <c r="KD16" s="290"/>
      <c r="KE16" s="407">
        <f t="shared" si="61"/>
        <v>6</v>
      </c>
      <c r="KF16" s="281">
        <v>40</v>
      </c>
      <c r="KG16" s="281"/>
      <c r="KH16" s="407">
        <f t="shared" si="62"/>
        <v>40</v>
      </c>
      <c r="KI16" s="282">
        <f t="shared" si="144"/>
        <v>6.666666666666667</v>
      </c>
      <c r="KJ16" s="282"/>
      <c r="KK16" s="283">
        <f t="shared" si="145"/>
        <v>6.666666666666667</v>
      </c>
      <c r="KL16" s="391"/>
      <c r="KM16" s="413">
        <v>70.67</v>
      </c>
      <c r="KN16" s="289"/>
      <c r="KO16" s="288"/>
      <c r="KP16" s="407">
        <f t="shared" si="64"/>
        <v>0</v>
      </c>
      <c r="KQ16" s="281"/>
      <c r="KR16" s="281"/>
      <c r="KS16" s="407">
        <f t="shared" si="65"/>
        <v>0</v>
      </c>
      <c r="KT16" s="282"/>
      <c r="KU16" s="282"/>
      <c r="KV16" s="283"/>
      <c r="KW16" s="391"/>
      <c r="KX16" s="413">
        <v>70.67</v>
      </c>
      <c r="KY16" s="278"/>
      <c r="KZ16" s="280"/>
      <c r="LA16" s="407">
        <f t="shared" si="67"/>
        <v>0</v>
      </c>
      <c r="LB16" s="281"/>
      <c r="LC16" s="281"/>
      <c r="LD16" s="407">
        <f t="shared" si="68"/>
        <v>0</v>
      </c>
      <c r="LE16" s="282"/>
      <c r="LF16" s="282"/>
      <c r="LG16" s="283"/>
      <c r="LH16" s="391"/>
      <c r="LI16" s="413">
        <v>70.67</v>
      </c>
      <c r="LJ16" s="289">
        <v>6</v>
      </c>
      <c r="LK16" s="290"/>
      <c r="LL16" s="407">
        <f t="shared" si="69"/>
        <v>6</v>
      </c>
      <c r="LM16" s="281">
        <v>43</v>
      </c>
      <c r="LN16" s="281"/>
      <c r="LO16" s="407">
        <f t="shared" si="70"/>
        <v>43</v>
      </c>
      <c r="LP16" s="282">
        <f t="shared" si="146"/>
        <v>7.166666666666667</v>
      </c>
      <c r="LQ16" s="282"/>
      <c r="LR16" s="283">
        <f t="shared" si="147"/>
        <v>7.166666666666667</v>
      </c>
      <c r="LS16" s="416"/>
      <c r="LT16" s="289">
        <v>8</v>
      </c>
      <c r="LU16" s="290"/>
      <c r="LV16" s="407">
        <f t="shared" si="71"/>
        <v>8</v>
      </c>
      <c r="LW16" s="281">
        <v>37</v>
      </c>
      <c r="LX16" s="281"/>
      <c r="LY16" s="407">
        <f t="shared" si="72"/>
        <v>37</v>
      </c>
      <c r="LZ16" s="282">
        <f t="shared" si="148"/>
        <v>4.625</v>
      </c>
      <c r="MA16" s="282"/>
      <c r="MB16" s="283">
        <f t="shared" si="149"/>
        <v>4.625</v>
      </c>
      <c r="MC16" s="391"/>
      <c r="MD16" s="413">
        <v>0</v>
      </c>
      <c r="ME16" s="289">
        <v>2</v>
      </c>
      <c r="MF16" s="280"/>
      <c r="MG16" s="407">
        <f t="shared" si="74"/>
        <v>2</v>
      </c>
      <c r="MH16" s="281">
        <v>14</v>
      </c>
      <c r="MI16" s="281"/>
      <c r="MJ16" s="407">
        <f t="shared" si="75"/>
        <v>14</v>
      </c>
      <c r="MK16" s="400">
        <f t="shared" ref="MK16:MK21" si="264">MH16/ME16</f>
        <v>7</v>
      </c>
      <c r="ML16" s="400"/>
      <c r="MM16" s="395">
        <f t="shared" si="262"/>
        <v>7</v>
      </c>
      <c r="MN16" s="420"/>
      <c r="MO16" s="289"/>
      <c r="MP16" s="280"/>
      <c r="MQ16" s="407">
        <f t="shared" si="77"/>
        <v>0</v>
      </c>
      <c r="MR16" s="281"/>
      <c r="MS16" s="281"/>
      <c r="MT16" s="407">
        <f t="shared" si="78"/>
        <v>0</v>
      </c>
      <c r="MU16" s="282"/>
      <c r="MV16" s="282"/>
      <c r="MW16" s="283"/>
      <c r="MX16" s="420"/>
      <c r="MY16" s="289">
        <v>1</v>
      </c>
      <c r="MZ16" s="280"/>
      <c r="NA16" s="407">
        <f t="shared" si="80"/>
        <v>1</v>
      </c>
      <c r="NB16" s="281">
        <v>1</v>
      </c>
      <c r="NC16" s="281"/>
      <c r="ND16" s="407">
        <f t="shared" si="81"/>
        <v>1</v>
      </c>
      <c r="NE16" s="282">
        <f t="shared" si="123"/>
        <v>1</v>
      </c>
      <c r="NF16" s="282"/>
      <c r="NG16" s="283">
        <f t="shared" si="123"/>
        <v>1</v>
      </c>
      <c r="NH16" s="420"/>
      <c r="NI16" s="286"/>
      <c r="NJ16" s="288"/>
      <c r="NK16" s="407">
        <f t="shared" si="82"/>
        <v>0</v>
      </c>
      <c r="NL16" s="281"/>
      <c r="NM16" s="281"/>
      <c r="NN16" s="407">
        <f t="shared" si="83"/>
        <v>0</v>
      </c>
      <c r="NO16" s="282"/>
      <c r="NP16" s="282"/>
      <c r="NQ16" s="283"/>
      <c r="NR16" s="420"/>
      <c r="NS16" s="289">
        <v>22</v>
      </c>
      <c r="NT16" s="288"/>
      <c r="NU16" s="290">
        <v>2</v>
      </c>
      <c r="NV16" s="407">
        <f t="shared" si="84"/>
        <v>24</v>
      </c>
      <c r="NW16" s="281">
        <v>115</v>
      </c>
      <c r="NX16" s="281"/>
      <c r="NY16" s="281"/>
      <c r="NZ16" s="407">
        <f t="shared" si="85"/>
        <v>115</v>
      </c>
      <c r="OA16" s="282">
        <f t="shared" si="86"/>
        <v>5.2272727272727275</v>
      </c>
      <c r="OB16" s="282"/>
      <c r="OC16" s="282">
        <f t="shared" si="86"/>
        <v>0</v>
      </c>
      <c r="OD16" s="283">
        <f t="shared" si="86"/>
        <v>4.791666666666667</v>
      </c>
      <c r="OE16" s="391"/>
      <c r="OF16" s="411">
        <v>50.67</v>
      </c>
      <c r="OG16" s="289"/>
      <c r="OH16" s="288"/>
      <c r="OI16" s="407">
        <f t="shared" si="87"/>
        <v>0</v>
      </c>
      <c r="OJ16" s="281"/>
      <c r="OK16" s="281"/>
      <c r="OL16" s="407">
        <f t="shared" si="88"/>
        <v>0</v>
      </c>
      <c r="OM16" s="282"/>
      <c r="ON16" s="282"/>
      <c r="OO16" s="283"/>
      <c r="OP16" s="391"/>
      <c r="OQ16" s="413">
        <v>0</v>
      </c>
      <c r="OR16" s="289">
        <v>27</v>
      </c>
      <c r="OS16" s="288"/>
      <c r="OT16" s="290">
        <v>2</v>
      </c>
      <c r="OU16" s="407">
        <f t="shared" si="125"/>
        <v>29</v>
      </c>
      <c r="OV16" s="281">
        <v>108</v>
      </c>
      <c r="OW16" s="281"/>
      <c r="OX16" s="281">
        <v>1</v>
      </c>
      <c r="OY16" s="407">
        <f t="shared" si="90"/>
        <v>109</v>
      </c>
      <c r="OZ16" s="282">
        <f t="shared" si="91"/>
        <v>4</v>
      </c>
      <c r="PA16" s="282"/>
      <c r="PB16" s="282">
        <f t="shared" si="91"/>
        <v>0.5</v>
      </c>
      <c r="PC16" s="283">
        <f t="shared" si="91"/>
        <v>3.7586206896551726</v>
      </c>
      <c r="PD16" s="391"/>
      <c r="PE16" s="413">
        <v>54.33</v>
      </c>
      <c r="PF16" s="286"/>
      <c r="PG16" s="288"/>
      <c r="PH16" s="407">
        <f t="shared" si="92"/>
        <v>0</v>
      </c>
      <c r="PI16" s="281"/>
      <c r="PJ16" s="281"/>
      <c r="PK16" s="407">
        <f t="shared" si="93"/>
        <v>0</v>
      </c>
      <c r="PL16" s="282"/>
      <c r="PM16" s="282"/>
      <c r="PN16" s="283"/>
      <c r="PO16" s="391"/>
      <c r="PP16" s="413">
        <v>0</v>
      </c>
      <c r="PQ16" s="289">
        <v>21</v>
      </c>
      <c r="PR16" s="280"/>
      <c r="PS16" s="290">
        <v>1</v>
      </c>
      <c r="PT16" s="407">
        <f t="shared" si="95"/>
        <v>22</v>
      </c>
      <c r="PU16" s="281">
        <v>64</v>
      </c>
      <c r="PV16" s="281"/>
      <c r="PW16" s="281"/>
      <c r="PX16" s="407">
        <f t="shared" si="96"/>
        <v>64</v>
      </c>
      <c r="PY16" s="282">
        <f>PU16/PQ16</f>
        <v>3.0476190476190474</v>
      </c>
      <c r="PZ16" s="282"/>
      <c r="QA16" s="282">
        <f t="shared" si="138"/>
        <v>0</v>
      </c>
      <c r="QB16" s="283">
        <f t="shared" si="133"/>
        <v>2.9090909090909092</v>
      </c>
      <c r="QC16" s="391"/>
      <c r="QD16" s="413">
        <v>55</v>
      </c>
      <c r="QE16" s="286"/>
      <c r="QF16" s="288"/>
      <c r="QG16" s="407">
        <f t="shared" si="224"/>
        <v>0</v>
      </c>
      <c r="QH16" s="281"/>
      <c r="QI16" s="281"/>
      <c r="QJ16" s="407">
        <f t="shared" si="98"/>
        <v>0</v>
      </c>
      <c r="QK16" s="282"/>
      <c r="QL16" s="282"/>
      <c r="QM16" s="283"/>
      <c r="QN16" s="391"/>
      <c r="QO16" s="413">
        <v>0</v>
      </c>
      <c r="QP16" s="289">
        <v>8</v>
      </c>
      <c r="QQ16" s="280"/>
      <c r="QR16" s="290">
        <v>1</v>
      </c>
      <c r="QS16" s="407">
        <f t="shared" si="226"/>
        <v>9</v>
      </c>
      <c r="QT16" s="281">
        <v>31</v>
      </c>
      <c r="QU16" s="281"/>
      <c r="QV16" s="281"/>
      <c r="QW16" s="407">
        <f t="shared" si="101"/>
        <v>31</v>
      </c>
      <c r="QX16" s="282">
        <f t="shared" si="102"/>
        <v>3.875</v>
      </c>
      <c r="QY16" s="282"/>
      <c r="QZ16" s="282">
        <f t="shared" si="139"/>
        <v>0</v>
      </c>
      <c r="RA16" s="283">
        <f t="shared" si="102"/>
        <v>3.4444444444444446</v>
      </c>
      <c r="RB16" s="391"/>
      <c r="RC16" s="413">
        <v>52.67</v>
      </c>
      <c r="RD16" s="289">
        <v>35</v>
      </c>
      <c r="RE16" s="290">
        <v>3</v>
      </c>
      <c r="RF16" s="407">
        <f t="shared" si="103"/>
        <v>38</v>
      </c>
      <c r="RG16" s="281">
        <v>209</v>
      </c>
      <c r="RH16" s="281">
        <v>8</v>
      </c>
      <c r="RI16" s="407">
        <f t="shared" si="104"/>
        <v>217</v>
      </c>
      <c r="RJ16" s="282">
        <f t="shared" si="105"/>
        <v>5.9714285714285715</v>
      </c>
      <c r="RK16" s="282">
        <f t="shared" si="105"/>
        <v>2.6666666666666665</v>
      </c>
      <c r="RL16" s="283">
        <f t="shared" si="105"/>
        <v>5.7105263157894735</v>
      </c>
      <c r="RM16" s="391"/>
      <c r="RN16" s="413">
        <v>58</v>
      </c>
      <c r="RO16" s="289"/>
      <c r="RP16" s="280"/>
      <c r="RQ16" s="407">
        <f t="shared" si="106"/>
        <v>0</v>
      </c>
      <c r="RR16" s="281"/>
      <c r="RS16" s="281"/>
      <c r="RT16" s="407">
        <f t="shared" si="107"/>
        <v>0</v>
      </c>
      <c r="RU16" s="282"/>
      <c r="RV16" s="282"/>
      <c r="RW16" s="283"/>
      <c r="RX16" s="420"/>
      <c r="RY16" s="289"/>
      <c r="RZ16" s="290"/>
      <c r="SA16" s="407">
        <f t="shared" si="108"/>
        <v>0</v>
      </c>
      <c r="SB16" s="281"/>
      <c r="SC16" s="281"/>
      <c r="SD16" s="407">
        <f t="shared" si="109"/>
        <v>0</v>
      </c>
      <c r="SE16" s="282"/>
      <c r="SF16" s="282"/>
      <c r="SG16" s="283"/>
      <c r="SH16" s="420"/>
      <c r="SI16" s="289"/>
      <c r="SJ16" s="288"/>
      <c r="SK16" s="407">
        <f t="shared" si="110"/>
        <v>0</v>
      </c>
      <c r="SL16" s="281"/>
      <c r="SM16" s="281"/>
      <c r="SN16" s="407">
        <f t="shared" si="111"/>
        <v>0</v>
      </c>
      <c r="SO16" s="282"/>
      <c r="SP16" s="282"/>
      <c r="SQ16" s="283"/>
      <c r="SR16" s="391"/>
      <c r="SS16" s="413"/>
      <c r="ST16" s="289"/>
      <c r="SU16" s="280"/>
      <c r="SV16" s="407">
        <f t="shared" si="112"/>
        <v>0</v>
      </c>
      <c r="SW16" s="281"/>
      <c r="SX16" s="281"/>
      <c r="SY16" s="407">
        <f t="shared" si="113"/>
        <v>0</v>
      </c>
      <c r="SZ16" s="282"/>
      <c r="TA16" s="282"/>
      <c r="TB16" s="283"/>
      <c r="TC16" s="391"/>
      <c r="TD16" s="413"/>
      <c r="TE16" s="289"/>
      <c r="TF16" s="280"/>
      <c r="TG16" s="407">
        <f t="shared" si="114"/>
        <v>0</v>
      </c>
      <c r="TH16" s="281"/>
      <c r="TI16" s="281"/>
      <c r="TJ16" s="407">
        <f t="shared" si="115"/>
        <v>0</v>
      </c>
      <c r="TK16" s="282"/>
      <c r="TL16" s="282"/>
      <c r="TM16" s="283"/>
      <c r="TN16" s="391"/>
      <c r="TO16" s="413"/>
      <c r="TP16" s="289"/>
      <c r="TQ16" s="288"/>
      <c r="TR16" s="407">
        <f t="shared" si="116"/>
        <v>0</v>
      </c>
      <c r="TS16" s="281"/>
      <c r="TT16" s="281"/>
      <c r="TU16" s="407">
        <f t="shared" si="117"/>
        <v>0</v>
      </c>
      <c r="TV16" s="282"/>
      <c r="TW16" s="282"/>
      <c r="TX16" s="283"/>
      <c r="TY16" s="391"/>
      <c r="TZ16" s="413"/>
      <c r="UA16" s="286"/>
      <c r="UB16" s="288"/>
      <c r="UC16" s="407">
        <f t="shared" si="118"/>
        <v>0</v>
      </c>
      <c r="UD16" s="281"/>
      <c r="UE16" s="281"/>
      <c r="UF16" s="407">
        <f t="shared" si="119"/>
        <v>0</v>
      </c>
      <c r="UG16" s="282"/>
      <c r="UH16" s="282"/>
      <c r="UI16" s="283"/>
      <c r="UJ16" s="391"/>
      <c r="UK16" s="285">
        <f>E16+S16+AG16+AU16+BI16+BW16+CK16+CY16+DM16+EA16+EO16+FC16+FQ16+GE16+GS16+HG16+HU16+IH16+IT16+JH16+JU16+KE16+KP16+LA16+LL16+LV16+MG16+MQ16+NA16+NK16+NV16+OI16+OU16+PH16+PT16+QG16+QS16+RF16+RQ16+SA16+SK16+SV16+TG16+TR16+UC16</f>
        <v>287</v>
      </c>
      <c r="UL16" s="281">
        <f>I16+W16+AK16+AY16+BM16+CA16+CO16+DC16+DQ16+EE16+ES16+FG16+FU16+GI16+GW16+HK16+HY16+IK16+IX16+JL16+JX16+KH16+KS16+LD16+LO16+LY16+MJ16+MT16+ND16+NN16+NZ16+OL16+OY16+PK16+PX16+QJ16+QW16+RI16+RT16+SD16+SN16+SY16+TJ16+TU16+UF16</f>
        <v>2067</v>
      </c>
      <c r="UM16" s="310">
        <f t="shared" si="120"/>
        <v>7.2020905923344944</v>
      </c>
    </row>
    <row r="17" spans="1:559" s="37" customFormat="1" ht="32.25" customHeight="1">
      <c r="A17" s="274" t="s">
        <v>40</v>
      </c>
      <c r="B17" s="289">
        <v>28</v>
      </c>
      <c r="C17" s="291">
        <v>3</v>
      </c>
      <c r="D17" s="290">
        <v>2</v>
      </c>
      <c r="E17" s="407">
        <f t="shared" si="127"/>
        <v>33</v>
      </c>
      <c r="F17" s="281">
        <v>475</v>
      </c>
      <c r="G17" s="281">
        <v>36</v>
      </c>
      <c r="H17" s="281">
        <v>1</v>
      </c>
      <c r="I17" s="407">
        <f t="shared" si="2"/>
        <v>512</v>
      </c>
      <c r="J17" s="282">
        <f t="shared" si="3"/>
        <v>16.964285714285715</v>
      </c>
      <c r="K17" s="282">
        <f t="shared" si="3"/>
        <v>12</v>
      </c>
      <c r="L17" s="282">
        <f t="shared" si="128"/>
        <v>0.5</v>
      </c>
      <c r="M17" s="283">
        <f t="shared" si="3"/>
        <v>15.515151515151516</v>
      </c>
      <c r="N17" s="391"/>
      <c r="O17" s="403">
        <v>72.33</v>
      </c>
      <c r="P17" s="289">
        <v>21</v>
      </c>
      <c r="Q17" s="290"/>
      <c r="R17" s="290">
        <v>2</v>
      </c>
      <c r="S17" s="407">
        <f t="shared" si="4"/>
        <v>23</v>
      </c>
      <c r="T17" s="281">
        <v>98</v>
      </c>
      <c r="U17" s="281"/>
      <c r="V17" s="281">
        <v>2</v>
      </c>
      <c r="W17" s="407">
        <f t="shared" si="5"/>
        <v>100</v>
      </c>
      <c r="X17" s="282">
        <f t="shared" si="6"/>
        <v>4.666666666666667</v>
      </c>
      <c r="Y17" s="282"/>
      <c r="Z17" s="282">
        <f t="shared" si="134"/>
        <v>1</v>
      </c>
      <c r="AA17" s="283">
        <f t="shared" si="6"/>
        <v>4.3478260869565215</v>
      </c>
      <c r="AB17" s="391"/>
      <c r="AC17" s="403">
        <v>70.67</v>
      </c>
      <c r="AD17" s="289">
        <v>16</v>
      </c>
      <c r="AE17" s="288"/>
      <c r="AF17" s="290">
        <v>1</v>
      </c>
      <c r="AG17" s="407">
        <f t="shared" si="7"/>
        <v>17</v>
      </c>
      <c r="AH17" s="281">
        <v>220</v>
      </c>
      <c r="AI17" s="281"/>
      <c r="AJ17" s="281"/>
      <c r="AK17" s="407">
        <f t="shared" si="8"/>
        <v>220</v>
      </c>
      <c r="AL17" s="282">
        <f t="shared" si="9"/>
        <v>13.75</v>
      </c>
      <c r="AM17" s="282"/>
      <c r="AN17" s="282">
        <f t="shared" si="135"/>
        <v>0</v>
      </c>
      <c r="AO17" s="283">
        <f t="shared" si="9"/>
        <v>12.941176470588236</v>
      </c>
      <c r="AP17" s="391"/>
      <c r="AQ17" s="405">
        <v>61.33</v>
      </c>
      <c r="AR17" s="289">
        <v>18</v>
      </c>
      <c r="AS17" s="290"/>
      <c r="AT17" s="290">
        <v>1</v>
      </c>
      <c r="AU17" s="407">
        <f t="shared" si="10"/>
        <v>19</v>
      </c>
      <c r="AV17" s="281">
        <v>125</v>
      </c>
      <c r="AW17" s="281"/>
      <c r="AX17" s="281">
        <v>1</v>
      </c>
      <c r="AY17" s="407">
        <f t="shared" si="11"/>
        <v>126</v>
      </c>
      <c r="AZ17" s="282">
        <f t="shared" si="12"/>
        <v>6.9444444444444446</v>
      </c>
      <c r="BA17" s="282"/>
      <c r="BB17" s="282">
        <f t="shared" si="245"/>
        <v>1</v>
      </c>
      <c r="BC17" s="283">
        <f t="shared" si="12"/>
        <v>6.6315789473684212</v>
      </c>
      <c r="BD17" s="391"/>
      <c r="BE17" s="403">
        <v>73.33</v>
      </c>
      <c r="BF17" s="289">
        <v>16</v>
      </c>
      <c r="BG17" s="290"/>
      <c r="BH17" s="290">
        <v>1</v>
      </c>
      <c r="BI17" s="407">
        <f t="shared" si="13"/>
        <v>17</v>
      </c>
      <c r="BJ17" s="281">
        <v>117</v>
      </c>
      <c r="BK17" s="281"/>
      <c r="BL17" s="281"/>
      <c r="BM17" s="407">
        <f t="shared" si="14"/>
        <v>117</v>
      </c>
      <c r="BN17" s="282">
        <f t="shared" si="15"/>
        <v>7.3125</v>
      </c>
      <c r="BO17" s="282"/>
      <c r="BP17" s="282"/>
      <c r="BQ17" s="283">
        <f t="shared" si="15"/>
        <v>6.882352941176471</v>
      </c>
      <c r="BR17" s="391"/>
      <c r="BS17" s="403">
        <v>79.66</v>
      </c>
      <c r="BT17" s="289">
        <v>20</v>
      </c>
      <c r="BU17" s="290">
        <v>2</v>
      </c>
      <c r="BV17" s="290">
        <v>2</v>
      </c>
      <c r="BW17" s="407">
        <f t="shared" si="16"/>
        <v>24</v>
      </c>
      <c r="BX17" s="281">
        <v>300</v>
      </c>
      <c r="BY17" s="281">
        <v>27</v>
      </c>
      <c r="BZ17" s="281">
        <v>2</v>
      </c>
      <c r="CA17" s="407">
        <f t="shared" si="17"/>
        <v>329</v>
      </c>
      <c r="CB17" s="282">
        <f t="shared" si="18"/>
        <v>15</v>
      </c>
      <c r="CC17" s="282">
        <f t="shared" si="18"/>
        <v>13.5</v>
      </c>
      <c r="CD17" s="282">
        <f t="shared" si="129"/>
        <v>1</v>
      </c>
      <c r="CE17" s="283">
        <f t="shared" si="18"/>
        <v>13.708333333333334</v>
      </c>
      <c r="CF17" s="391"/>
      <c r="CG17" s="415">
        <v>59.33</v>
      </c>
      <c r="CH17" s="289">
        <v>10</v>
      </c>
      <c r="CI17" s="288"/>
      <c r="CJ17" s="290">
        <v>1</v>
      </c>
      <c r="CK17" s="407">
        <f t="shared" si="19"/>
        <v>11</v>
      </c>
      <c r="CL17" s="281">
        <v>59</v>
      </c>
      <c r="CM17" s="281"/>
      <c r="CN17" s="281"/>
      <c r="CO17" s="407">
        <f t="shared" si="20"/>
        <v>59</v>
      </c>
      <c r="CP17" s="282">
        <f t="shared" si="21"/>
        <v>5.9</v>
      </c>
      <c r="CQ17" s="282"/>
      <c r="CR17" s="282"/>
      <c r="CS17" s="283">
        <f t="shared" si="21"/>
        <v>5.3636363636363633</v>
      </c>
      <c r="CT17" s="391"/>
      <c r="CU17" s="413">
        <v>61.67</v>
      </c>
      <c r="CV17" s="289">
        <v>12</v>
      </c>
      <c r="CW17" s="288"/>
      <c r="CX17" s="290"/>
      <c r="CY17" s="407">
        <f t="shared" si="22"/>
        <v>12</v>
      </c>
      <c r="CZ17" s="281">
        <v>93</v>
      </c>
      <c r="DA17" s="281"/>
      <c r="DB17" s="281"/>
      <c r="DC17" s="407">
        <f t="shared" si="23"/>
        <v>93</v>
      </c>
      <c r="DD17" s="282">
        <f t="shared" si="130"/>
        <v>7.75</v>
      </c>
      <c r="DE17" s="282"/>
      <c r="DF17" s="282"/>
      <c r="DG17" s="283">
        <f t="shared" si="24"/>
        <v>7.75</v>
      </c>
      <c r="DH17" s="391"/>
      <c r="DI17" s="413">
        <v>49.33</v>
      </c>
      <c r="DJ17" s="289">
        <v>12</v>
      </c>
      <c r="DK17" s="288"/>
      <c r="DL17" s="290">
        <v>1</v>
      </c>
      <c r="DM17" s="407">
        <f t="shared" si="25"/>
        <v>13</v>
      </c>
      <c r="DN17" s="281">
        <v>98</v>
      </c>
      <c r="DO17" s="281"/>
      <c r="DP17" s="281"/>
      <c r="DQ17" s="407">
        <f t="shared" si="26"/>
        <v>98</v>
      </c>
      <c r="DR17" s="282">
        <f t="shared" si="27"/>
        <v>8.1666666666666661</v>
      </c>
      <c r="DS17" s="282"/>
      <c r="DT17" s="282"/>
      <c r="DU17" s="283">
        <f t="shared" si="27"/>
        <v>7.5384615384615383</v>
      </c>
      <c r="DV17" s="391"/>
      <c r="DW17" s="413">
        <v>76</v>
      </c>
      <c r="DX17" s="289">
        <v>11</v>
      </c>
      <c r="DY17" s="288"/>
      <c r="DZ17" s="290">
        <v>1</v>
      </c>
      <c r="EA17" s="407">
        <f t="shared" si="28"/>
        <v>12</v>
      </c>
      <c r="EB17" s="281">
        <v>59</v>
      </c>
      <c r="EC17" s="281"/>
      <c r="ED17" s="281"/>
      <c r="EE17" s="407">
        <f t="shared" si="29"/>
        <v>59</v>
      </c>
      <c r="EF17" s="282">
        <f t="shared" si="30"/>
        <v>5.3636363636363633</v>
      </c>
      <c r="EG17" s="282"/>
      <c r="EH17" s="282"/>
      <c r="EI17" s="283">
        <f t="shared" si="30"/>
        <v>4.916666666666667</v>
      </c>
      <c r="EJ17" s="391"/>
      <c r="EK17" s="413">
        <v>53.67</v>
      </c>
      <c r="EL17" s="289">
        <v>30</v>
      </c>
      <c r="EM17" s="290">
        <v>3</v>
      </c>
      <c r="EN17" s="290">
        <v>1</v>
      </c>
      <c r="EO17" s="407">
        <f t="shared" si="31"/>
        <v>34</v>
      </c>
      <c r="EP17" s="281">
        <v>221</v>
      </c>
      <c r="EQ17" s="281">
        <v>35</v>
      </c>
      <c r="ER17" s="281">
        <v>2</v>
      </c>
      <c r="ES17" s="407">
        <f t="shared" si="32"/>
        <v>258</v>
      </c>
      <c r="ET17" s="282">
        <f t="shared" si="33"/>
        <v>7.3666666666666663</v>
      </c>
      <c r="EU17" s="282">
        <f t="shared" si="33"/>
        <v>11.666666666666666</v>
      </c>
      <c r="EV17" s="282">
        <f t="shared" si="33"/>
        <v>2</v>
      </c>
      <c r="EW17" s="283">
        <f t="shared" si="33"/>
        <v>7.5882352941176467</v>
      </c>
      <c r="EX17" s="391"/>
      <c r="EY17" s="413">
        <v>68.33</v>
      </c>
      <c r="EZ17" s="289">
        <v>17</v>
      </c>
      <c r="FA17" s="288"/>
      <c r="FB17" s="290">
        <v>1</v>
      </c>
      <c r="FC17" s="407">
        <f t="shared" si="34"/>
        <v>18</v>
      </c>
      <c r="FD17" s="281">
        <v>160</v>
      </c>
      <c r="FE17" s="281"/>
      <c r="FF17" s="281"/>
      <c r="FG17" s="407">
        <f t="shared" si="35"/>
        <v>160</v>
      </c>
      <c r="FH17" s="282">
        <f t="shared" si="36"/>
        <v>9.4117647058823533</v>
      </c>
      <c r="FI17" s="282"/>
      <c r="FJ17" s="282"/>
      <c r="FK17" s="283">
        <f t="shared" si="36"/>
        <v>8.8888888888888893</v>
      </c>
      <c r="FL17" s="391"/>
      <c r="FM17" s="413">
        <v>72</v>
      </c>
      <c r="FN17" s="289">
        <v>17</v>
      </c>
      <c r="FO17" s="288"/>
      <c r="FP17" s="290">
        <v>2</v>
      </c>
      <c r="FQ17" s="407">
        <f t="shared" si="37"/>
        <v>19</v>
      </c>
      <c r="FR17" s="281">
        <v>128</v>
      </c>
      <c r="FS17" s="281"/>
      <c r="FT17" s="281"/>
      <c r="FU17" s="407">
        <f t="shared" si="38"/>
        <v>128</v>
      </c>
      <c r="FV17" s="282">
        <f t="shared" si="39"/>
        <v>7.5294117647058822</v>
      </c>
      <c r="FW17" s="282"/>
      <c r="FX17" s="282"/>
      <c r="FY17" s="283">
        <f t="shared" si="39"/>
        <v>6.7368421052631575</v>
      </c>
      <c r="FZ17" s="391"/>
      <c r="GA17" s="413">
        <v>60</v>
      </c>
      <c r="GB17" s="289">
        <v>16</v>
      </c>
      <c r="GC17" s="290">
        <v>2</v>
      </c>
      <c r="GD17" s="290">
        <v>2</v>
      </c>
      <c r="GE17" s="407">
        <f t="shared" si="40"/>
        <v>20</v>
      </c>
      <c r="GF17" s="281">
        <v>276</v>
      </c>
      <c r="GG17" s="281">
        <v>53</v>
      </c>
      <c r="GH17" s="281">
        <v>2</v>
      </c>
      <c r="GI17" s="407">
        <f t="shared" si="41"/>
        <v>331</v>
      </c>
      <c r="GJ17" s="282">
        <f t="shared" si="42"/>
        <v>17.25</v>
      </c>
      <c r="GK17" s="282">
        <f t="shared" si="42"/>
        <v>26.5</v>
      </c>
      <c r="GL17" s="282">
        <f t="shared" si="249"/>
        <v>1</v>
      </c>
      <c r="GM17" s="283">
        <f t="shared" si="42"/>
        <v>16.55</v>
      </c>
      <c r="GN17" s="391"/>
      <c r="GO17" s="413">
        <v>81.67</v>
      </c>
      <c r="GP17" s="289"/>
      <c r="GQ17" s="288"/>
      <c r="GR17" s="288"/>
      <c r="GS17" s="407">
        <f t="shared" si="43"/>
        <v>0</v>
      </c>
      <c r="GT17" s="281"/>
      <c r="GU17" s="281"/>
      <c r="GV17" s="281"/>
      <c r="GW17" s="407">
        <f t="shared" si="44"/>
        <v>0</v>
      </c>
      <c r="GX17" s="282"/>
      <c r="GY17" s="282"/>
      <c r="GZ17" s="282"/>
      <c r="HA17" s="283"/>
      <c r="HB17" s="391"/>
      <c r="HC17" s="413">
        <v>0</v>
      </c>
      <c r="HD17" s="289">
        <v>16</v>
      </c>
      <c r="HE17" s="288"/>
      <c r="HF17" s="290"/>
      <c r="HG17" s="407">
        <f t="shared" si="46"/>
        <v>16</v>
      </c>
      <c r="HH17" s="281">
        <v>118</v>
      </c>
      <c r="HI17" s="281"/>
      <c r="HJ17" s="281"/>
      <c r="HK17" s="407">
        <f t="shared" si="47"/>
        <v>118</v>
      </c>
      <c r="HL17" s="282">
        <f t="shared" si="48"/>
        <v>7.375</v>
      </c>
      <c r="HM17" s="282"/>
      <c r="HN17" s="282"/>
      <c r="HO17" s="283">
        <f t="shared" si="48"/>
        <v>7.375</v>
      </c>
      <c r="HP17" s="391"/>
      <c r="HQ17" s="413">
        <v>56</v>
      </c>
      <c r="HR17" s="289">
        <v>17</v>
      </c>
      <c r="HS17" s="288"/>
      <c r="HT17" s="290"/>
      <c r="HU17" s="407">
        <f t="shared" si="49"/>
        <v>17</v>
      </c>
      <c r="HV17" s="281">
        <v>48</v>
      </c>
      <c r="HW17" s="281"/>
      <c r="HX17" s="281"/>
      <c r="HY17" s="407">
        <f t="shared" si="50"/>
        <v>48</v>
      </c>
      <c r="HZ17" s="282">
        <f t="shared" si="51"/>
        <v>2.8235294117647061</v>
      </c>
      <c r="IA17" s="282"/>
      <c r="IB17" s="282"/>
      <c r="IC17" s="283">
        <f t="shared" si="51"/>
        <v>2.8235294117647061</v>
      </c>
      <c r="ID17" s="391"/>
      <c r="IE17" s="413">
        <v>53.67</v>
      </c>
      <c r="IF17" s="289"/>
      <c r="IG17" s="288"/>
      <c r="IH17" s="407">
        <f t="shared" si="52"/>
        <v>0</v>
      </c>
      <c r="II17" s="281"/>
      <c r="IJ17" s="281"/>
      <c r="IK17" s="407">
        <f t="shared" si="53"/>
        <v>0</v>
      </c>
      <c r="IL17" s="282"/>
      <c r="IM17" s="282"/>
      <c r="IN17" s="283"/>
      <c r="IO17" s="391"/>
      <c r="IP17" s="413">
        <v>77.67</v>
      </c>
      <c r="IQ17" s="289">
        <v>11</v>
      </c>
      <c r="IR17" s="288"/>
      <c r="IS17" s="290">
        <v>1</v>
      </c>
      <c r="IT17" s="407">
        <f t="shared" si="121"/>
        <v>12</v>
      </c>
      <c r="IU17" s="281">
        <v>67</v>
      </c>
      <c r="IV17" s="281"/>
      <c r="IW17" s="281">
        <v>3</v>
      </c>
      <c r="IX17" s="407">
        <f t="shared" si="54"/>
        <v>70</v>
      </c>
      <c r="IY17" s="282">
        <f t="shared" si="190"/>
        <v>6.0909090909090908</v>
      </c>
      <c r="IZ17" s="282"/>
      <c r="JA17" s="282">
        <f t="shared" ref="JA17" si="265">IW17/IS17</f>
        <v>3</v>
      </c>
      <c r="JB17" s="283">
        <f t="shared" si="191"/>
        <v>5.833333333333333</v>
      </c>
      <c r="JC17" s="391"/>
      <c r="JD17" s="413">
        <v>66</v>
      </c>
      <c r="JE17" s="289">
        <v>14</v>
      </c>
      <c r="JF17" s="288"/>
      <c r="JG17" s="290">
        <v>1</v>
      </c>
      <c r="JH17" s="407">
        <f t="shared" si="56"/>
        <v>15</v>
      </c>
      <c r="JI17" s="281">
        <v>61</v>
      </c>
      <c r="JJ17" s="281"/>
      <c r="JK17" s="281">
        <v>1</v>
      </c>
      <c r="JL17" s="407">
        <f t="shared" si="57"/>
        <v>62</v>
      </c>
      <c r="JM17" s="282">
        <f t="shared" si="137"/>
        <v>4.3571428571428568</v>
      </c>
      <c r="JN17" s="282"/>
      <c r="JO17" s="282">
        <f t="shared" si="251"/>
        <v>1</v>
      </c>
      <c r="JP17" s="283">
        <f t="shared" si="58"/>
        <v>4.1333333333333337</v>
      </c>
      <c r="JQ17" s="391"/>
      <c r="JR17" s="413">
        <v>70.67</v>
      </c>
      <c r="JS17" s="286"/>
      <c r="JT17" s="288"/>
      <c r="JU17" s="407">
        <f t="shared" si="59"/>
        <v>0</v>
      </c>
      <c r="JV17" s="281"/>
      <c r="JW17" s="281"/>
      <c r="JX17" s="407">
        <f t="shared" si="60"/>
        <v>0</v>
      </c>
      <c r="JY17" s="282"/>
      <c r="JZ17" s="282"/>
      <c r="KA17" s="283"/>
      <c r="KB17" s="416"/>
      <c r="KC17" s="289">
        <v>1</v>
      </c>
      <c r="KD17" s="290"/>
      <c r="KE17" s="407">
        <f t="shared" si="61"/>
        <v>1</v>
      </c>
      <c r="KF17" s="281">
        <v>6</v>
      </c>
      <c r="KG17" s="281"/>
      <c r="KH17" s="407">
        <f t="shared" si="62"/>
        <v>6</v>
      </c>
      <c r="KI17" s="282">
        <f t="shared" si="144"/>
        <v>6</v>
      </c>
      <c r="KJ17" s="282"/>
      <c r="KK17" s="283">
        <f t="shared" si="145"/>
        <v>6</v>
      </c>
      <c r="KL17" s="391"/>
      <c r="KM17" s="413">
        <v>74</v>
      </c>
      <c r="KN17" s="289">
        <v>1</v>
      </c>
      <c r="KO17" s="288"/>
      <c r="KP17" s="407">
        <f t="shared" si="64"/>
        <v>1</v>
      </c>
      <c r="KQ17" s="281">
        <v>8</v>
      </c>
      <c r="KR17" s="281"/>
      <c r="KS17" s="407">
        <f t="shared" si="65"/>
        <v>8</v>
      </c>
      <c r="KT17" s="282">
        <f t="shared" si="66"/>
        <v>8</v>
      </c>
      <c r="KU17" s="282"/>
      <c r="KV17" s="283">
        <f t="shared" si="66"/>
        <v>8</v>
      </c>
      <c r="KW17" s="391"/>
      <c r="KX17" s="413">
        <v>74</v>
      </c>
      <c r="KY17" s="286"/>
      <c r="KZ17" s="288"/>
      <c r="LA17" s="407">
        <f t="shared" si="67"/>
        <v>0</v>
      </c>
      <c r="LB17" s="281"/>
      <c r="LC17" s="281"/>
      <c r="LD17" s="407">
        <f t="shared" si="68"/>
        <v>0</v>
      </c>
      <c r="LE17" s="282"/>
      <c r="LF17" s="282"/>
      <c r="LG17" s="283"/>
      <c r="LH17" s="391"/>
      <c r="LI17" s="413">
        <v>74</v>
      </c>
      <c r="LJ17" s="289">
        <v>11</v>
      </c>
      <c r="LK17" s="290">
        <v>1</v>
      </c>
      <c r="LL17" s="407">
        <f t="shared" si="69"/>
        <v>12</v>
      </c>
      <c r="LM17" s="281">
        <v>90</v>
      </c>
      <c r="LN17" s="281">
        <v>2</v>
      </c>
      <c r="LO17" s="407">
        <f t="shared" si="70"/>
        <v>92</v>
      </c>
      <c r="LP17" s="282">
        <f t="shared" si="146"/>
        <v>8.1818181818181817</v>
      </c>
      <c r="LQ17" s="282">
        <f t="shared" si="146"/>
        <v>2</v>
      </c>
      <c r="LR17" s="283">
        <f t="shared" si="147"/>
        <v>7.666666666666667</v>
      </c>
      <c r="LS17" s="416"/>
      <c r="LT17" s="289">
        <v>2</v>
      </c>
      <c r="LU17" s="290"/>
      <c r="LV17" s="407">
        <f t="shared" si="71"/>
        <v>2</v>
      </c>
      <c r="LW17" s="281">
        <v>13</v>
      </c>
      <c r="LX17" s="281"/>
      <c r="LY17" s="407">
        <f t="shared" si="72"/>
        <v>13</v>
      </c>
      <c r="LZ17" s="282">
        <f t="shared" si="148"/>
        <v>6.5</v>
      </c>
      <c r="MA17" s="282"/>
      <c r="MB17" s="283">
        <f t="shared" si="149"/>
        <v>6.5</v>
      </c>
      <c r="MC17" s="391"/>
      <c r="MD17" s="413">
        <v>59</v>
      </c>
      <c r="ME17" s="289"/>
      <c r="MF17" s="288"/>
      <c r="MG17" s="407">
        <f t="shared" si="74"/>
        <v>0</v>
      </c>
      <c r="MH17" s="281"/>
      <c r="MI17" s="281"/>
      <c r="MJ17" s="407">
        <f t="shared" si="75"/>
        <v>0</v>
      </c>
      <c r="MK17" s="400"/>
      <c r="ML17" s="400"/>
      <c r="MM17" s="395"/>
      <c r="MN17" s="420"/>
      <c r="MO17" s="289">
        <v>1</v>
      </c>
      <c r="MP17" s="288"/>
      <c r="MQ17" s="407">
        <f t="shared" si="77"/>
        <v>1</v>
      </c>
      <c r="MR17" s="281">
        <v>8</v>
      </c>
      <c r="MS17" s="281"/>
      <c r="MT17" s="407">
        <f t="shared" si="78"/>
        <v>8</v>
      </c>
      <c r="MU17" s="282">
        <f t="shared" ref="MU17:MU22" si="266">MR17/MO17</f>
        <v>8</v>
      </c>
      <c r="MV17" s="282"/>
      <c r="MW17" s="283">
        <f t="shared" si="263"/>
        <v>8</v>
      </c>
      <c r="MX17" s="420"/>
      <c r="MY17" s="289">
        <v>1</v>
      </c>
      <c r="MZ17" s="288"/>
      <c r="NA17" s="407">
        <f t="shared" si="80"/>
        <v>1</v>
      </c>
      <c r="NB17" s="281">
        <v>8</v>
      </c>
      <c r="NC17" s="281"/>
      <c r="ND17" s="407">
        <f t="shared" si="81"/>
        <v>8</v>
      </c>
      <c r="NE17" s="282">
        <f t="shared" si="123"/>
        <v>8</v>
      </c>
      <c r="NF17" s="282"/>
      <c r="NG17" s="283">
        <f t="shared" si="123"/>
        <v>8</v>
      </c>
      <c r="NH17" s="420"/>
      <c r="NI17" s="289"/>
      <c r="NJ17" s="288"/>
      <c r="NK17" s="407">
        <f t="shared" si="82"/>
        <v>0</v>
      </c>
      <c r="NL17" s="281"/>
      <c r="NM17" s="281"/>
      <c r="NN17" s="407">
        <f t="shared" si="83"/>
        <v>0</v>
      </c>
      <c r="NO17" s="282"/>
      <c r="NP17" s="282"/>
      <c r="NQ17" s="283"/>
      <c r="NR17" s="420"/>
      <c r="NS17" s="289">
        <v>8</v>
      </c>
      <c r="NT17" s="288"/>
      <c r="NU17" s="290">
        <v>1</v>
      </c>
      <c r="NV17" s="407">
        <f t="shared" si="84"/>
        <v>9</v>
      </c>
      <c r="NW17" s="281">
        <v>52</v>
      </c>
      <c r="NX17" s="281"/>
      <c r="NY17" s="281"/>
      <c r="NZ17" s="407">
        <f t="shared" si="85"/>
        <v>52</v>
      </c>
      <c r="OA17" s="282">
        <f t="shared" si="86"/>
        <v>6.5</v>
      </c>
      <c r="OB17" s="282"/>
      <c r="OC17" s="282">
        <f t="shared" si="86"/>
        <v>0</v>
      </c>
      <c r="OD17" s="283">
        <f t="shared" si="86"/>
        <v>5.7777777777777777</v>
      </c>
      <c r="OE17" s="391"/>
      <c r="OF17" s="411">
        <v>57</v>
      </c>
      <c r="OG17" s="289"/>
      <c r="OH17" s="288"/>
      <c r="OI17" s="407">
        <f t="shared" si="87"/>
        <v>0</v>
      </c>
      <c r="OJ17" s="281"/>
      <c r="OK17" s="281"/>
      <c r="OL17" s="407">
        <f t="shared" si="88"/>
        <v>0</v>
      </c>
      <c r="OM17" s="282"/>
      <c r="ON17" s="282"/>
      <c r="OO17" s="283"/>
      <c r="OP17" s="391"/>
      <c r="OQ17" s="413">
        <v>0</v>
      </c>
      <c r="OR17" s="289">
        <v>25</v>
      </c>
      <c r="OS17" s="288"/>
      <c r="OT17" s="290">
        <v>2</v>
      </c>
      <c r="OU17" s="407">
        <f t="shared" si="125"/>
        <v>27</v>
      </c>
      <c r="OV17" s="281">
        <v>131</v>
      </c>
      <c r="OW17" s="281"/>
      <c r="OX17" s="281"/>
      <c r="OY17" s="407">
        <f t="shared" si="90"/>
        <v>131</v>
      </c>
      <c r="OZ17" s="282">
        <f t="shared" si="91"/>
        <v>5.24</v>
      </c>
      <c r="PA17" s="282"/>
      <c r="PB17" s="282">
        <f t="shared" si="91"/>
        <v>0</v>
      </c>
      <c r="PC17" s="283">
        <f t="shared" si="91"/>
        <v>4.8518518518518521</v>
      </c>
      <c r="PD17" s="391"/>
      <c r="PE17" s="413">
        <v>54</v>
      </c>
      <c r="PF17" s="286"/>
      <c r="PG17" s="288"/>
      <c r="PH17" s="407">
        <f t="shared" si="92"/>
        <v>0</v>
      </c>
      <c r="PI17" s="281"/>
      <c r="PJ17" s="281"/>
      <c r="PK17" s="407">
        <f t="shared" si="93"/>
        <v>0</v>
      </c>
      <c r="PL17" s="282"/>
      <c r="PM17" s="282"/>
      <c r="PN17" s="283"/>
      <c r="PO17" s="391"/>
      <c r="PP17" s="413">
        <v>0</v>
      </c>
      <c r="PQ17" s="289">
        <v>43</v>
      </c>
      <c r="PR17" s="288"/>
      <c r="PS17" s="290">
        <v>3</v>
      </c>
      <c r="PT17" s="407">
        <f t="shared" si="95"/>
        <v>46</v>
      </c>
      <c r="PU17" s="281">
        <v>113</v>
      </c>
      <c r="PV17" s="281"/>
      <c r="PW17" s="281"/>
      <c r="PX17" s="407">
        <f t="shared" si="96"/>
        <v>113</v>
      </c>
      <c r="PY17" s="282">
        <f>PU17/PQ17</f>
        <v>2.6279069767441858</v>
      </c>
      <c r="PZ17" s="282"/>
      <c r="QA17" s="282">
        <f t="shared" si="138"/>
        <v>0</v>
      </c>
      <c r="QB17" s="283">
        <f t="shared" si="133"/>
        <v>2.4565217391304346</v>
      </c>
      <c r="QC17" s="391"/>
      <c r="QD17" s="413">
        <v>62</v>
      </c>
      <c r="QE17" s="286"/>
      <c r="QF17" s="288"/>
      <c r="QG17" s="407">
        <f t="shared" si="224"/>
        <v>0</v>
      </c>
      <c r="QH17" s="281"/>
      <c r="QI17" s="281"/>
      <c r="QJ17" s="407">
        <f t="shared" si="98"/>
        <v>0</v>
      </c>
      <c r="QK17" s="282"/>
      <c r="QL17" s="282"/>
      <c r="QM17" s="283"/>
      <c r="QN17" s="391"/>
      <c r="QO17" s="413">
        <v>0</v>
      </c>
      <c r="QP17" s="289">
        <v>19</v>
      </c>
      <c r="QQ17" s="288"/>
      <c r="QR17" s="290">
        <v>2</v>
      </c>
      <c r="QS17" s="407">
        <f t="shared" si="226"/>
        <v>21</v>
      </c>
      <c r="QT17" s="281">
        <v>64</v>
      </c>
      <c r="QU17" s="281"/>
      <c r="QV17" s="281"/>
      <c r="QW17" s="407">
        <f t="shared" si="101"/>
        <v>64</v>
      </c>
      <c r="QX17" s="282">
        <f t="shared" si="102"/>
        <v>3.3684210526315788</v>
      </c>
      <c r="QY17" s="282"/>
      <c r="QZ17" s="282">
        <f t="shared" si="139"/>
        <v>0</v>
      </c>
      <c r="RA17" s="283">
        <f t="shared" si="102"/>
        <v>3.0476190476190474</v>
      </c>
      <c r="RB17" s="391"/>
      <c r="RC17" s="413">
        <v>48</v>
      </c>
      <c r="RD17" s="289">
        <v>45</v>
      </c>
      <c r="RE17" s="290">
        <v>5</v>
      </c>
      <c r="RF17" s="407">
        <f t="shared" si="103"/>
        <v>50</v>
      </c>
      <c r="RG17" s="281">
        <v>279</v>
      </c>
      <c r="RH17" s="281">
        <v>10</v>
      </c>
      <c r="RI17" s="407">
        <f t="shared" si="104"/>
        <v>289</v>
      </c>
      <c r="RJ17" s="282">
        <f t="shared" si="105"/>
        <v>6.2</v>
      </c>
      <c r="RK17" s="282">
        <f t="shared" si="105"/>
        <v>2</v>
      </c>
      <c r="RL17" s="283">
        <f t="shared" si="105"/>
        <v>5.78</v>
      </c>
      <c r="RM17" s="391"/>
      <c r="RN17" s="413">
        <v>58.66</v>
      </c>
      <c r="RO17" s="289"/>
      <c r="RP17" s="288"/>
      <c r="RQ17" s="407">
        <f t="shared" si="106"/>
        <v>0</v>
      </c>
      <c r="RR17" s="281"/>
      <c r="RS17" s="281"/>
      <c r="RT17" s="407">
        <f t="shared" si="107"/>
        <v>0</v>
      </c>
      <c r="RU17" s="282"/>
      <c r="RV17" s="282"/>
      <c r="RW17" s="283"/>
      <c r="RX17" s="420"/>
      <c r="RY17" s="289"/>
      <c r="RZ17" s="290"/>
      <c r="SA17" s="407">
        <f t="shared" si="108"/>
        <v>0</v>
      </c>
      <c r="SB17" s="281"/>
      <c r="SC17" s="281"/>
      <c r="SD17" s="407">
        <f t="shared" si="109"/>
        <v>0</v>
      </c>
      <c r="SE17" s="282"/>
      <c r="SF17" s="282"/>
      <c r="SG17" s="283"/>
      <c r="SH17" s="420"/>
      <c r="SI17" s="289"/>
      <c r="SJ17" s="288"/>
      <c r="SK17" s="407">
        <f t="shared" si="110"/>
        <v>0</v>
      </c>
      <c r="SL17" s="281"/>
      <c r="SM17" s="281"/>
      <c r="SN17" s="407">
        <f t="shared" si="111"/>
        <v>0</v>
      </c>
      <c r="SO17" s="282"/>
      <c r="SP17" s="282"/>
      <c r="SQ17" s="283"/>
      <c r="SR17" s="391"/>
      <c r="SS17" s="413"/>
      <c r="ST17" s="289"/>
      <c r="SU17" s="288"/>
      <c r="SV17" s="407">
        <f t="shared" si="112"/>
        <v>0</v>
      </c>
      <c r="SW17" s="281"/>
      <c r="SX17" s="281"/>
      <c r="SY17" s="407">
        <f t="shared" si="113"/>
        <v>0</v>
      </c>
      <c r="SZ17" s="282"/>
      <c r="TA17" s="282"/>
      <c r="TB17" s="283"/>
      <c r="TC17" s="391"/>
      <c r="TD17" s="413"/>
      <c r="TE17" s="289"/>
      <c r="TF17" s="288"/>
      <c r="TG17" s="407">
        <f t="shared" si="114"/>
        <v>0</v>
      </c>
      <c r="TH17" s="281"/>
      <c r="TI17" s="281"/>
      <c r="TJ17" s="407">
        <f t="shared" si="115"/>
        <v>0</v>
      </c>
      <c r="TK17" s="282"/>
      <c r="TL17" s="282"/>
      <c r="TM17" s="283"/>
      <c r="TN17" s="391"/>
      <c r="TO17" s="413"/>
      <c r="TP17" s="289"/>
      <c r="TQ17" s="288"/>
      <c r="TR17" s="407">
        <f t="shared" si="116"/>
        <v>0</v>
      </c>
      <c r="TS17" s="281"/>
      <c r="TT17" s="281"/>
      <c r="TU17" s="407">
        <f t="shared" si="117"/>
        <v>0</v>
      </c>
      <c r="TV17" s="282"/>
      <c r="TW17" s="282"/>
      <c r="TX17" s="283"/>
      <c r="TY17" s="391"/>
      <c r="TZ17" s="413"/>
      <c r="UA17" s="286"/>
      <c r="UB17" s="288"/>
      <c r="UC17" s="407">
        <f t="shared" si="118"/>
        <v>0</v>
      </c>
      <c r="UD17" s="281"/>
      <c r="UE17" s="281"/>
      <c r="UF17" s="407">
        <f t="shared" si="119"/>
        <v>0</v>
      </c>
      <c r="UG17" s="282"/>
      <c r="UH17" s="282"/>
      <c r="UI17" s="283"/>
      <c r="UJ17" s="391"/>
      <c r="UK17" s="285">
        <f>E17+S17+AG17+AU17+BI17+BW17+CK17+CY17+DM17+EA17+EO17+FC17+FQ17+GE17+GS17+HG17+HU17+IH17+IT17+JH17+JU17+KE17+KP17+LA17+LL17+LV17+MG17+MQ17+NA17+NK17+NV17+OI17+OU17+PH17+PT17+QG17+QS17+RF17+RQ17+SA17+SK17+SV17+TG17+TR17+UC17</f>
        <v>503</v>
      </c>
      <c r="UL17" s="281">
        <f>I17+W17+AK17+AY17+BM17+CA17+CO17+DC17+DQ17+EE17+ES17+FG17+FU17+GI17+GW17+HK17+HY17+IK17+IX17+JL17+JX17+KH17+KS17+LD17+LO17+LY17+MJ17+MT17+ND17+NN17+NZ17+OL17+OY17+PK17+PX17+QJ17+QW17+RI17+RT17+SD17+SN17+SY17+TJ17+TU17+UF17</f>
        <v>3672</v>
      </c>
      <c r="UM17" s="310">
        <f t="shared" si="120"/>
        <v>7.3001988071570576</v>
      </c>
    </row>
    <row r="18" spans="1:559" s="37" customFormat="1" ht="32.25" customHeight="1">
      <c r="A18" s="274" t="s">
        <v>41</v>
      </c>
      <c r="B18" s="289">
        <v>20</v>
      </c>
      <c r="C18" s="291"/>
      <c r="D18" s="290">
        <v>2</v>
      </c>
      <c r="E18" s="409">
        <f>SUM(B18:D18)</f>
        <v>22</v>
      </c>
      <c r="F18" s="290">
        <v>420</v>
      </c>
      <c r="G18" s="290"/>
      <c r="H18" s="290">
        <v>1</v>
      </c>
      <c r="I18" s="407">
        <f t="shared" si="2"/>
        <v>421</v>
      </c>
      <c r="J18" s="282">
        <f t="shared" si="3"/>
        <v>21</v>
      </c>
      <c r="K18" s="282"/>
      <c r="L18" s="282">
        <f t="shared" si="128"/>
        <v>0.5</v>
      </c>
      <c r="M18" s="283">
        <f t="shared" si="3"/>
        <v>19.136363636363637</v>
      </c>
      <c r="N18" s="391"/>
      <c r="O18" s="403">
        <v>69.67</v>
      </c>
      <c r="P18" s="289">
        <v>19</v>
      </c>
      <c r="Q18" s="290"/>
      <c r="R18" s="290">
        <v>1</v>
      </c>
      <c r="S18" s="409">
        <f>SUM(P18:R18)</f>
        <v>20</v>
      </c>
      <c r="T18" s="290">
        <v>19</v>
      </c>
      <c r="U18" s="290"/>
      <c r="V18" s="290">
        <v>1</v>
      </c>
      <c r="W18" s="407">
        <f t="shared" si="5"/>
        <v>20</v>
      </c>
      <c r="X18" s="282">
        <f t="shared" si="6"/>
        <v>1</v>
      </c>
      <c r="Y18" s="282"/>
      <c r="Z18" s="282">
        <f t="shared" si="134"/>
        <v>1</v>
      </c>
      <c r="AA18" s="283">
        <f t="shared" si="6"/>
        <v>1</v>
      </c>
      <c r="AB18" s="391"/>
      <c r="AC18" s="403">
        <v>72</v>
      </c>
      <c r="AD18" s="289">
        <v>9</v>
      </c>
      <c r="AE18" s="288"/>
      <c r="AF18" s="290">
        <v>1</v>
      </c>
      <c r="AG18" s="409">
        <f>SUM(AD18:AF18)</f>
        <v>10</v>
      </c>
      <c r="AH18" s="290">
        <v>157</v>
      </c>
      <c r="AI18" s="290"/>
      <c r="AJ18" s="290">
        <v>4</v>
      </c>
      <c r="AK18" s="407">
        <f t="shared" si="8"/>
        <v>161</v>
      </c>
      <c r="AL18" s="282">
        <f t="shared" si="9"/>
        <v>17.444444444444443</v>
      </c>
      <c r="AM18" s="282"/>
      <c r="AN18" s="282">
        <f t="shared" si="135"/>
        <v>4</v>
      </c>
      <c r="AO18" s="283">
        <f t="shared" si="9"/>
        <v>16.100000000000001</v>
      </c>
      <c r="AP18" s="391"/>
      <c r="AQ18" s="405">
        <v>62.33</v>
      </c>
      <c r="AR18" s="289">
        <v>13</v>
      </c>
      <c r="AS18" s="290"/>
      <c r="AT18" s="290">
        <v>1</v>
      </c>
      <c r="AU18" s="409">
        <f>SUM(AR18:AT18)</f>
        <v>14</v>
      </c>
      <c r="AV18" s="290">
        <v>85</v>
      </c>
      <c r="AW18" s="290"/>
      <c r="AX18" s="290"/>
      <c r="AY18" s="407">
        <f t="shared" si="11"/>
        <v>85</v>
      </c>
      <c r="AZ18" s="282">
        <f t="shared" si="12"/>
        <v>6.5384615384615383</v>
      </c>
      <c r="BA18" s="282"/>
      <c r="BB18" s="282"/>
      <c r="BC18" s="283">
        <f t="shared" si="12"/>
        <v>6.0714285714285712</v>
      </c>
      <c r="BD18" s="391"/>
      <c r="BE18" s="403">
        <v>72.67</v>
      </c>
      <c r="BF18" s="289">
        <v>9</v>
      </c>
      <c r="BG18" s="290"/>
      <c r="BH18" s="290">
        <v>1</v>
      </c>
      <c r="BI18" s="409">
        <f>SUM(BF18:BH18)</f>
        <v>10</v>
      </c>
      <c r="BJ18" s="290">
        <v>51</v>
      </c>
      <c r="BK18" s="290"/>
      <c r="BL18" s="290"/>
      <c r="BM18" s="407">
        <f t="shared" si="14"/>
        <v>51</v>
      </c>
      <c r="BN18" s="282">
        <f t="shared" si="15"/>
        <v>5.666666666666667</v>
      </c>
      <c r="BO18" s="282"/>
      <c r="BP18" s="282"/>
      <c r="BQ18" s="283">
        <f t="shared" si="15"/>
        <v>5.0999999999999996</v>
      </c>
      <c r="BR18" s="391"/>
      <c r="BS18" s="403">
        <v>79.67</v>
      </c>
      <c r="BT18" s="289">
        <v>19</v>
      </c>
      <c r="BU18" s="290"/>
      <c r="BV18" s="290">
        <v>1</v>
      </c>
      <c r="BW18" s="409">
        <f>SUM(BT18:BV18)</f>
        <v>20</v>
      </c>
      <c r="BX18" s="290">
        <v>297</v>
      </c>
      <c r="BY18" s="290"/>
      <c r="BZ18" s="290">
        <v>1</v>
      </c>
      <c r="CA18" s="407">
        <f t="shared" si="17"/>
        <v>298</v>
      </c>
      <c r="CB18" s="282">
        <f t="shared" si="18"/>
        <v>15.631578947368421</v>
      </c>
      <c r="CC18" s="282"/>
      <c r="CD18" s="282">
        <f t="shared" si="129"/>
        <v>1</v>
      </c>
      <c r="CE18" s="283">
        <f t="shared" si="18"/>
        <v>14.9</v>
      </c>
      <c r="CF18" s="391"/>
      <c r="CG18" s="415">
        <v>60.67</v>
      </c>
      <c r="CH18" s="289">
        <v>7</v>
      </c>
      <c r="CI18" s="290"/>
      <c r="CJ18" s="290">
        <v>1</v>
      </c>
      <c r="CK18" s="409">
        <f>SUM(CH18:CJ18)</f>
        <v>8</v>
      </c>
      <c r="CL18" s="290">
        <v>72</v>
      </c>
      <c r="CM18" s="290"/>
      <c r="CN18" s="290"/>
      <c r="CO18" s="407">
        <f t="shared" si="20"/>
        <v>72</v>
      </c>
      <c r="CP18" s="282">
        <f t="shared" si="21"/>
        <v>10.285714285714286</v>
      </c>
      <c r="CQ18" s="282"/>
      <c r="CR18" s="282"/>
      <c r="CS18" s="283">
        <f t="shared" si="21"/>
        <v>9</v>
      </c>
      <c r="CT18" s="391"/>
      <c r="CU18" s="413">
        <v>59</v>
      </c>
      <c r="CV18" s="289">
        <v>8</v>
      </c>
      <c r="CW18" s="290"/>
      <c r="CX18" s="290"/>
      <c r="CY18" s="408">
        <f>SUM(CV18:CX18)</f>
        <v>8</v>
      </c>
      <c r="CZ18" s="290">
        <v>57</v>
      </c>
      <c r="DA18" s="290"/>
      <c r="DB18" s="290"/>
      <c r="DC18" s="407">
        <f t="shared" si="23"/>
        <v>57</v>
      </c>
      <c r="DD18" s="282">
        <f t="shared" si="130"/>
        <v>7.125</v>
      </c>
      <c r="DE18" s="282"/>
      <c r="DF18" s="282"/>
      <c r="DG18" s="283">
        <f t="shared" si="24"/>
        <v>7.125</v>
      </c>
      <c r="DH18" s="391"/>
      <c r="DI18" s="413">
        <v>55.66</v>
      </c>
      <c r="DJ18" s="289">
        <v>8</v>
      </c>
      <c r="DK18" s="290"/>
      <c r="DL18" s="290"/>
      <c r="DM18" s="409">
        <f>SUM(DJ18:DL18)</f>
        <v>8</v>
      </c>
      <c r="DN18" s="290">
        <v>91</v>
      </c>
      <c r="DO18" s="290"/>
      <c r="DP18" s="290"/>
      <c r="DQ18" s="407">
        <f t="shared" si="26"/>
        <v>91</v>
      </c>
      <c r="DR18" s="282">
        <f t="shared" si="27"/>
        <v>11.375</v>
      </c>
      <c r="DS18" s="282"/>
      <c r="DT18" s="282"/>
      <c r="DU18" s="283">
        <f t="shared" si="27"/>
        <v>11.375</v>
      </c>
      <c r="DV18" s="391"/>
      <c r="DW18" s="413">
        <v>76.67</v>
      </c>
      <c r="DX18" s="289">
        <v>9</v>
      </c>
      <c r="DY18" s="290"/>
      <c r="DZ18" s="290">
        <v>1</v>
      </c>
      <c r="EA18" s="409">
        <f>SUM(DX18:DZ18)</f>
        <v>10</v>
      </c>
      <c r="EB18" s="290">
        <v>57</v>
      </c>
      <c r="EC18" s="290"/>
      <c r="ED18" s="290"/>
      <c r="EE18" s="407">
        <f t="shared" si="29"/>
        <v>57</v>
      </c>
      <c r="EF18" s="282">
        <f t="shared" si="30"/>
        <v>6.333333333333333</v>
      </c>
      <c r="EG18" s="282"/>
      <c r="EH18" s="282"/>
      <c r="EI18" s="283">
        <f t="shared" si="30"/>
        <v>5.7</v>
      </c>
      <c r="EJ18" s="391"/>
      <c r="EK18" s="413">
        <v>60.33</v>
      </c>
      <c r="EL18" s="289">
        <v>22</v>
      </c>
      <c r="EM18" s="290"/>
      <c r="EN18" s="290"/>
      <c r="EO18" s="409">
        <f>SUM(EL18:EN18)</f>
        <v>22</v>
      </c>
      <c r="EP18" s="290">
        <v>221</v>
      </c>
      <c r="EQ18" s="290"/>
      <c r="ER18" s="290"/>
      <c r="ES18" s="407">
        <f t="shared" si="32"/>
        <v>221</v>
      </c>
      <c r="ET18" s="282">
        <f t="shared" si="33"/>
        <v>10.045454545454545</v>
      </c>
      <c r="EU18" s="282"/>
      <c r="EV18" s="282"/>
      <c r="EW18" s="283">
        <f t="shared" si="33"/>
        <v>10.045454545454545</v>
      </c>
      <c r="EX18" s="391"/>
      <c r="EY18" s="413">
        <v>68.67</v>
      </c>
      <c r="EZ18" s="289">
        <v>9</v>
      </c>
      <c r="FA18" s="290"/>
      <c r="FB18" s="290">
        <v>1</v>
      </c>
      <c r="FC18" s="409">
        <f>SUM(EZ18:FB18)</f>
        <v>10</v>
      </c>
      <c r="FD18" s="290">
        <v>97</v>
      </c>
      <c r="FE18" s="290"/>
      <c r="FF18" s="290"/>
      <c r="FG18" s="407">
        <f t="shared" si="35"/>
        <v>97</v>
      </c>
      <c r="FH18" s="282">
        <f t="shared" si="36"/>
        <v>10.777777777777779</v>
      </c>
      <c r="FI18" s="282"/>
      <c r="FJ18" s="282"/>
      <c r="FK18" s="283">
        <f t="shared" si="36"/>
        <v>9.6999999999999993</v>
      </c>
      <c r="FL18" s="391"/>
      <c r="FM18" s="413">
        <v>76.33</v>
      </c>
      <c r="FN18" s="289">
        <v>9</v>
      </c>
      <c r="FO18" s="290"/>
      <c r="FP18" s="290">
        <v>1</v>
      </c>
      <c r="FQ18" s="409">
        <f>SUM(FN18:FP18)</f>
        <v>10</v>
      </c>
      <c r="FR18" s="290">
        <v>103</v>
      </c>
      <c r="FS18" s="290"/>
      <c r="FT18" s="290">
        <v>2</v>
      </c>
      <c r="FU18" s="407">
        <f t="shared" si="38"/>
        <v>105</v>
      </c>
      <c r="FV18" s="282">
        <f t="shared" si="39"/>
        <v>11.444444444444445</v>
      </c>
      <c r="FW18" s="282"/>
      <c r="FX18" s="282">
        <f t="shared" si="132"/>
        <v>2</v>
      </c>
      <c r="FY18" s="283">
        <f t="shared" si="39"/>
        <v>10.5</v>
      </c>
      <c r="FZ18" s="391"/>
      <c r="GA18" s="413">
        <v>58</v>
      </c>
      <c r="GB18" s="289">
        <v>23</v>
      </c>
      <c r="GC18" s="290"/>
      <c r="GD18" s="290">
        <v>2</v>
      </c>
      <c r="GE18" s="409">
        <f>SUM(GB18:GD18)</f>
        <v>25</v>
      </c>
      <c r="GF18" s="290">
        <v>368</v>
      </c>
      <c r="GG18" s="290"/>
      <c r="GH18" s="290">
        <v>3</v>
      </c>
      <c r="GI18" s="407">
        <f t="shared" si="41"/>
        <v>371</v>
      </c>
      <c r="GJ18" s="282">
        <f t="shared" si="42"/>
        <v>16</v>
      </c>
      <c r="GK18" s="282"/>
      <c r="GL18" s="282">
        <f t="shared" si="249"/>
        <v>1.5</v>
      </c>
      <c r="GM18" s="283">
        <f t="shared" si="42"/>
        <v>14.84</v>
      </c>
      <c r="GN18" s="391"/>
      <c r="GO18" s="413">
        <v>79.67</v>
      </c>
      <c r="GP18" s="289">
        <v>5</v>
      </c>
      <c r="GQ18" s="290"/>
      <c r="GR18" s="290"/>
      <c r="GS18" s="409">
        <f>SUM(GP18:GR18)</f>
        <v>5</v>
      </c>
      <c r="GT18" s="290">
        <v>131</v>
      </c>
      <c r="GU18" s="290"/>
      <c r="GV18" s="290"/>
      <c r="GW18" s="407">
        <f t="shared" si="44"/>
        <v>131</v>
      </c>
      <c r="GX18" s="282">
        <f t="shared" si="140"/>
        <v>26.2</v>
      </c>
      <c r="GY18" s="282"/>
      <c r="GZ18" s="282"/>
      <c r="HA18" s="283">
        <f t="shared" si="141"/>
        <v>26.2</v>
      </c>
      <c r="HB18" s="391"/>
      <c r="HC18" s="413">
        <v>67.67</v>
      </c>
      <c r="HD18" s="289">
        <v>8</v>
      </c>
      <c r="HE18" s="290"/>
      <c r="HF18" s="290"/>
      <c r="HG18" s="409">
        <f>SUM(HD18:HF18)</f>
        <v>8</v>
      </c>
      <c r="HH18" s="290">
        <v>84</v>
      </c>
      <c r="HI18" s="290"/>
      <c r="HJ18" s="290"/>
      <c r="HK18" s="407">
        <f t="shared" si="47"/>
        <v>84</v>
      </c>
      <c r="HL18" s="282">
        <f t="shared" si="48"/>
        <v>10.5</v>
      </c>
      <c r="HM18" s="282"/>
      <c r="HN18" s="282"/>
      <c r="HO18" s="283">
        <f t="shared" si="48"/>
        <v>10.5</v>
      </c>
      <c r="HP18" s="391"/>
      <c r="HQ18" s="413">
        <v>61</v>
      </c>
      <c r="HR18" s="289">
        <v>8</v>
      </c>
      <c r="HS18" s="290"/>
      <c r="HT18" s="290"/>
      <c r="HU18" s="409">
        <f>SUM(HR18:HT18)</f>
        <v>8</v>
      </c>
      <c r="HV18" s="290">
        <v>21</v>
      </c>
      <c r="HW18" s="290"/>
      <c r="HX18" s="290"/>
      <c r="HY18" s="407">
        <f t="shared" si="50"/>
        <v>21</v>
      </c>
      <c r="HZ18" s="282">
        <f t="shared" si="51"/>
        <v>2.625</v>
      </c>
      <c r="IA18" s="282"/>
      <c r="IB18" s="282"/>
      <c r="IC18" s="283">
        <f t="shared" si="51"/>
        <v>2.625</v>
      </c>
      <c r="ID18" s="391"/>
      <c r="IE18" s="413">
        <v>45.33</v>
      </c>
      <c r="IF18" s="289">
        <v>1</v>
      </c>
      <c r="IG18" s="290"/>
      <c r="IH18" s="407">
        <f t="shared" si="52"/>
        <v>1</v>
      </c>
      <c r="II18" s="290">
        <v>20</v>
      </c>
      <c r="IJ18" s="290"/>
      <c r="IK18" s="407">
        <f t="shared" si="53"/>
        <v>20</v>
      </c>
      <c r="IL18" s="282">
        <f t="shared" si="142"/>
        <v>20</v>
      </c>
      <c r="IM18" s="282"/>
      <c r="IN18" s="283">
        <f t="shared" si="143"/>
        <v>20</v>
      </c>
      <c r="IO18" s="391"/>
      <c r="IP18" s="413">
        <v>67.67</v>
      </c>
      <c r="IQ18" s="289">
        <v>8</v>
      </c>
      <c r="IR18" s="288"/>
      <c r="IS18" s="290"/>
      <c r="IT18" s="407">
        <f t="shared" si="121"/>
        <v>8</v>
      </c>
      <c r="IU18" s="290">
        <v>61</v>
      </c>
      <c r="IV18" s="290"/>
      <c r="IW18" s="290"/>
      <c r="IX18" s="407">
        <f t="shared" si="54"/>
        <v>61</v>
      </c>
      <c r="IY18" s="282">
        <f t="shared" si="190"/>
        <v>7.625</v>
      </c>
      <c r="IZ18" s="282"/>
      <c r="JA18" s="282"/>
      <c r="JB18" s="283">
        <f t="shared" si="191"/>
        <v>7.625</v>
      </c>
      <c r="JC18" s="391"/>
      <c r="JD18" s="413">
        <v>71.66</v>
      </c>
      <c r="JE18" s="289">
        <v>7</v>
      </c>
      <c r="JF18" s="290"/>
      <c r="JG18" s="290"/>
      <c r="JH18" s="407">
        <f t="shared" si="56"/>
        <v>7</v>
      </c>
      <c r="JI18" s="290">
        <v>36</v>
      </c>
      <c r="JJ18" s="290"/>
      <c r="JK18" s="290"/>
      <c r="JL18" s="407">
        <f t="shared" si="57"/>
        <v>36</v>
      </c>
      <c r="JM18" s="282">
        <f t="shared" si="137"/>
        <v>5.1428571428571432</v>
      </c>
      <c r="JN18" s="282"/>
      <c r="JO18" s="282"/>
      <c r="JP18" s="283">
        <f t="shared" si="58"/>
        <v>5.1428571428571432</v>
      </c>
      <c r="JQ18" s="391"/>
      <c r="JR18" s="413">
        <v>0</v>
      </c>
      <c r="JS18" s="289"/>
      <c r="JT18" s="290"/>
      <c r="JU18" s="407">
        <f t="shared" si="59"/>
        <v>0</v>
      </c>
      <c r="JV18" s="290"/>
      <c r="JW18" s="290"/>
      <c r="JX18" s="407">
        <f t="shared" si="60"/>
        <v>0</v>
      </c>
      <c r="JY18" s="282"/>
      <c r="JZ18" s="282"/>
      <c r="KA18" s="283"/>
      <c r="KB18" s="416"/>
      <c r="KC18" s="289"/>
      <c r="KD18" s="290"/>
      <c r="KE18" s="407">
        <f t="shared" si="61"/>
        <v>0</v>
      </c>
      <c r="KF18" s="290"/>
      <c r="KG18" s="290"/>
      <c r="KH18" s="407">
        <f t="shared" si="62"/>
        <v>0</v>
      </c>
      <c r="KI18" s="282"/>
      <c r="KJ18" s="282"/>
      <c r="KK18" s="283"/>
      <c r="KL18" s="391"/>
      <c r="KM18" s="413">
        <v>0</v>
      </c>
      <c r="KN18" s="289"/>
      <c r="KO18" s="290"/>
      <c r="KP18" s="407">
        <f t="shared" si="64"/>
        <v>0</v>
      </c>
      <c r="KQ18" s="290"/>
      <c r="KR18" s="290"/>
      <c r="KS18" s="407">
        <f t="shared" si="65"/>
        <v>0</v>
      </c>
      <c r="KT18" s="282"/>
      <c r="KU18" s="282"/>
      <c r="KV18" s="283"/>
      <c r="KW18" s="391"/>
      <c r="KX18" s="413">
        <v>0</v>
      </c>
      <c r="KY18" s="289"/>
      <c r="KZ18" s="290"/>
      <c r="LA18" s="407">
        <f t="shared" si="67"/>
        <v>0</v>
      </c>
      <c r="LB18" s="290"/>
      <c r="LC18" s="290"/>
      <c r="LD18" s="407">
        <f t="shared" si="68"/>
        <v>0</v>
      </c>
      <c r="LE18" s="282"/>
      <c r="LF18" s="282"/>
      <c r="LG18" s="283"/>
      <c r="LH18" s="391"/>
      <c r="LI18" s="413">
        <v>0</v>
      </c>
      <c r="LJ18" s="289"/>
      <c r="LK18" s="290"/>
      <c r="LL18" s="407">
        <f t="shared" si="69"/>
        <v>0</v>
      </c>
      <c r="LM18" s="290"/>
      <c r="LN18" s="290"/>
      <c r="LO18" s="407">
        <f t="shared" si="70"/>
        <v>0</v>
      </c>
      <c r="LP18" s="282"/>
      <c r="LQ18" s="282"/>
      <c r="LR18" s="283"/>
      <c r="LS18" s="416"/>
      <c r="LT18" s="289">
        <v>2</v>
      </c>
      <c r="LU18" s="290"/>
      <c r="LV18" s="407">
        <f t="shared" si="71"/>
        <v>2</v>
      </c>
      <c r="LW18" s="290">
        <v>19</v>
      </c>
      <c r="LX18" s="290"/>
      <c r="LY18" s="407">
        <f t="shared" si="72"/>
        <v>19</v>
      </c>
      <c r="LZ18" s="282">
        <f t="shared" si="148"/>
        <v>9.5</v>
      </c>
      <c r="MA18" s="282"/>
      <c r="MB18" s="283">
        <f t="shared" si="149"/>
        <v>9.5</v>
      </c>
      <c r="MC18" s="391"/>
      <c r="MD18" s="413">
        <v>60</v>
      </c>
      <c r="ME18" s="289"/>
      <c r="MF18" s="290"/>
      <c r="MG18" s="407">
        <f t="shared" si="74"/>
        <v>0</v>
      </c>
      <c r="MH18" s="290"/>
      <c r="MI18" s="290"/>
      <c r="MJ18" s="407">
        <f t="shared" si="75"/>
        <v>0</v>
      </c>
      <c r="MK18" s="400"/>
      <c r="ML18" s="400"/>
      <c r="MM18" s="395"/>
      <c r="MN18" s="420"/>
      <c r="MO18" s="289"/>
      <c r="MP18" s="290"/>
      <c r="MQ18" s="407">
        <f t="shared" si="77"/>
        <v>0</v>
      </c>
      <c r="MR18" s="290"/>
      <c r="MS18" s="290"/>
      <c r="MT18" s="407">
        <f t="shared" si="78"/>
        <v>0</v>
      </c>
      <c r="MU18" s="282"/>
      <c r="MV18" s="282"/>
      <c r="MW18" s="283"/>
      <c r="MX18" s="420"/>
      <c r="MY18" s="289">
        <v>2</v>
      </c>
      <c r="MZ18" s="290"/>
      <c r="NA18" s="407">
        <f t="shared" si="80"/>
        <v>2</v>
      </c>
      <c r="NB18" s="290">
        <v>10</v>
      </c>
      <c r="NC18" s="290"/>
      <c r="ND18" s="407">
        <f t="shared" si="81"/>
        <v>10</v>
      </c>
      <c r="NE18" s="282">
        <f t="shared" si="123"/>
        <v>5</v>
      </c>
      <c r="NF18" s="282"/>
      <c r="NG18" s="283">
        <f t="shared" si="123"/>
        <v>5</v>
      </c>
      <c r="NH18" s="420"/>
      <c r="NI18" s="289"/>
      <c r="NJ18" s="290"/>
      <c r="NK18" s="407">
        <f t="shared" si="82"/>
        <v>0</v>
      </c>
      <c r="NL18" s="290"/>
      <c r="NM18" s="290"/>
      <c r="NN18" s="407">
        <f t="shared" si="83"/>
        <v>0</v>
      </c>
      <c r="NO18" s="282"/>
      <c r="NP18" s="282"/>
      <c r="NQ18" s="283"/>
      <c r="NR18" s="420"/>
      <c r="NS18" s="289">
        <v>22</v>
      </c>
      <c r="NT18" s="288"/>
      <c r="NU18" s="290">
        <v>1</v>
      </c>
      <c r="NV18" s="407">
        <f t="shared" si="84"/>
        <v>23</v>
      </c>
      <c r="NW18" s="290">
        <v>118</v>
      </c>
      <c r="NX18" s="290"/>
      <c r="NY18" s="290">
        <v>1</v>
      </c>
      <c r="NZ18" s="407">
        <f t="shared" si="85"/>
        <v>119</v>
      </c>
      <c r="OA18" s="282">
        <f t="shared" si="86"/>
        <v>5.3636363636363633</v>
      </c>
      <c r="OB18" s="282"/>
      <c r="OC18" s="282">
        <f t="shared" si="86"/>
        <v>1</v>
      </c>
      <c r="OD18" s="283">
        <f t="shared" si="86"/>
        <v>5.1739130434782608</v>
      </c>
      <c r="OE18" s="391"/>
      <c r="OF18" s="411">
        <v>51.67</v>
      </c>
      <c r="OG18" s="289"/>
      <c r="OH18" s="290"/>
      <c r="OI18" s="407">
        <f t="shared" si="87"/>
        <v>0</v>
      </c>
      <c r="OJ18" s="290"/>
      <c r="OK18" s="290"/>
      <c r="OL18" s="407">
        <f t="shared" si="88"/>
        <v>0</v>
      </c>
      <c r="OM18" s="282"/>
      <c r="ON18" s="282"/>
      <c r="OO18" s="283"/>
      <c r="OP18" s="391"/>
      <c r="OQ18" s="413">
        <v>0</v>
      </c>
      <c r="OR18" s="289">
        <v>17</v>
      </c>
      <c r="OS18" s="288"/>
      <c r="OT18" s="290">
        <v>1</v>
      </c>
      <c r="OU18" s="407">
        <f t="shared" si="125"/>
        <v>18</v>
      </c>
      <c r="OV18" s="290">
        <v>151</v>
      </c>
      <c r="OW18" s="290"/>
      <c r="OX18" s="290"/>
      <c r="OY18" s="407">
        <f t="shared" si="90"/>
        <v>151</v>
      </c>
      <c r="OZ18" s="282">
        <f t="shared" si="91"/>
        <v>8.882352941176471</v>
      </c>
      <c r="PA18" s="282"/>
      <c r="PB18" s="282">
        <f t="shared" si="91"/>
        <v>0</v>
      </c>
      <c r="PC18" s="283">
        <f t="shared" si="91"/>
        <v>8.3888888888888893</v>
      </c>
      <c r="PD18" s="391"/>
      <c r="PE18" s="413">
        <v>55.67</v>
      </c>
      <c r="PF18" s="286"/>
      <c r="PG18" s="288"/>
      <c r="PH18" s="407">
        <f t="shared" si="92"/>
        <v>0</v>
      </c>
      <c r="PI18" s="290"/>
      <c r="PJ18" s="290"/>
      <c r="PK18" s="407">
        <f t="shared" si="93"/>
        <v>0</v>
      </c>
      <c r="PL18" s="282"/>
      <c r="PM18" s="282"/>
      <c r="PN18" s="283"/>
      <c r="PO18" s="391"/>
      <c r="PP18" s="413">
        <v>0</v>
      </c>
      <c r="PQ18" s="289">
        <v>35</v>
      </c>
      <c r="PR18" s="280"/>
      <c r="PS18" s="290">
        <v>4</v>
      </c>
      <c r="PT18" s="407">
        <f t="shared" si="95"/>
        <v>39</v>
      </c>
      <c r="PU18" s="290">
        <v>96</v>
      </c>
      <c r="PV18" s="290"/>
      <c r="PW18" s="290"/>
      <c r="PX18" s="407">
        <f t="shared" si="96"/>
        <v>96</v>
      </c>
      <c r="PY18" s="282"/>
      <c r="PZ18" s="282"/>
      <c r="QA18" s="282">
        <f t="shared" si="138"/>
        <v>0</v>
      </c>
      <c r="QB18" s="283">
        <f t="shared" si="133"/>
        <v>2.4615384615384617</v>
      </c>
      <c r="QC18" s="391"/>
      <c r="QD18" s="413">
        <v>59.33</v>
      </c>
      <c r="QE18" s="289"/>
      <c r="QF18" s="290"/>
      <c r="QG18" s="407">
        <f t="shared" si="224"/>
        <v>0</v>
      </c>
      <c r="QH18" s="290"/>
      <c r="QI18" s="290"/>
      <c r="QJ18" s="407">
        <f t="shared" si="98"/>
        <v>0</v>
      </c>
      <c r="QK18" s="282"/>
      <c r="QL18" s="282"/>
      <c r="QM18" s="283"/>
      <c r="QN18" s="391"/>
      <c r="QO18" s="413">
        <v>0</v>
      </c>
      <c r="QP18" s="289">
        <v>11</v>
      </c>
      <c r="QQ18" s="280"/>
      <c r="QR18" s="290">
        <v>1</v>
      </c>
      <c r="QS18" s="407">
        <f t="shared" si="226"/>
        <v>12</v>
      </c>
      <c r="QT18" s="290">
        <v>35</v>
      </c>
      <c r="QU18" s="290"/>
      <c r="QV18" s="290"/>
      <c r="QW18" s="407">
        <f t="shared" si="101"/>
        <v>35</v>
      </c>
      <c r="QX18" s="282">
        <f t="shared" si="102"/>
        <v>3.1818181818181817</v>
      </c>
      <c r="QY18" s="282"/>
      <c r="QZ18" s="282">
        <f t="shared" si="139"/>
        <v>0</v>
      </c>
      <c r="RA18" s="283">
        <f t="shared" si="102"/>
        <v>2.9166666666666665</v>
      </c>
      <c r="RB18" s="391"/>
      <c r="RC18" s="413">
        <v>52.33</v>
      </c>
      <c r="RD18" s="289">
        <v>25</v>
      </c>
      <c r="RE18" s="290">
        <v>5</v>
      </c>
      <c r="RF18" s="407">
        <f t="shared" si="103"/>
        <v>30</v>
      </c>
      <c r="RG18" s="290">
        <v>183</v>
      </c>
      <c r="RH18" s="290">
        <v>8</v>
      </c>
      <c r="RI18" s="407">
        <f t="shared" si="104"/>
        <v>191</v>
      </c>
      <c r="RJ18" s="282">
        <f t="shared" si="105"/>
        <v>7.32</v>
      </c>
      <c r="RK18" s="282">
        <f t="shared" si="105"/>
        <v>1.6</v>
      </c>
      <c r="RL18" s="283">
        <f t="shared" si="105"/>
        <v>6.3666666666666663</v>
      </c>
      <c r="RM18" s="391"/>
      <c r="RN18" s="413">
        <v>62</v>
      </c>
      <c r="RO18" s="289"/>
      <c r="RP18" s="280"/>
      <c r="RQ18" s="407">
        <f t="shared" si="106"/>
        <v>0</v>
      </c>
      <c r="RR18" s="290"/>
      <c r="RS18" s="290"/>
      <c r="RT18" s="407">
        <f t="shared" si="107"/>
        <v>0</v>
      </c>
      <c r="RU18" s="282"/>
      <c r="RV18" s="282"/>
      <c r="RW18" s="283"/>
      <c r="RX18" s="420"/>
      <c r="RY18" s="289"/>
      <c r="RZ18" s="290"/>
      <c r="SA18" s="407">
        <f t="shared" si="108"/>
        <v>0</v>
      </c>
      <c r="SB18" s="290"/>
      <c r="SC18" s="290"/>
      <c r="SD18" s="407">
        <f t="shared" si="109"/>
        <v>0</v>
      </c>
      <c r="SE18" s="282"/>
      <c r="SF18" s="282"/>
      <c r="SG18" s="283"/>
      <c r="SH18" s="420"/>
      <c r="SI18" s="289"/>
      <c r="SJ18" s="288"/>
      <c r="SK18" s="407">
        <f t="shared" si="110"/>
        <v>0</v>
      </c>
      <c r="SL18" s="290"/>
      <c r="SM18" s="290"/>
      <c r="SN18" s="407">
        <f t="shared" si="111"/>
        <v>0</v>
      </c>
      <c r="SO18" s="282"/>
      <c r="SP18" s="282"/>
      <c r="SQ18" s="283"/>
      <c r="SR18" s="391"/>
      <c r="SS18" s="413"/>
      <c r="ST18" s="289"/>
      <c r="SU18" s="280"/>
      <c r="SV18" s="407">
        <f t="shared" si="112"/>
        <v>0</v>
      </c>
      <c r="SW18" s="290"/>
      <c r="SX18" s="290"/>
      <c r="SY18" s="407">
        <f t="shared" si="113"/>
        <v>0</v>
      </c>
      <c r="SZ18" s="282"/>
      <c r="TA18" s="282"/>
      <c r="TB18" s="283"/>
      <c r="TC18" s="391"/>
      <c r="TD18" s="413"/>
      <c r="TE18" s="289"/>
      <c r="TF18" s="280"/>
      <c r="TG18" s="407">
        <f t="shared" si="114"/>
        <v>0</v>
      </c>
      <c r="TH18" s="290"/>
      <c r="TI18" s="290"/>
      <c r="TJ18" s="407">
        <f t="shared" si="115"/>
        <v>0</v>
      </c>
      <c r="TK18" s="282"/>
      <c r="TL18" s="282"/>
      <c r="TM18" s="283"/>
      <c r="TN18" s="391"/>
      <c r="TO18" s="413"/>
      <c r="TP18" s="289"/>
      <c r="TQ18" s="288"/>
      <c r="TR18" s="407">
        <f t="shared" si="116"/>
        <v>0</v>
      </c>
      <c r="TS18" s="290"/>
      <c r="TT18" s="290"/>
      <c r="TU18" s="407">
        <f t="shared" si="117"/>
        <v>0</v>
      </c>
      <c r="TV18" s="282"/>
      <c r="TW18" s="282"/>
      <c r="TX18" s="283"/>
      <c r="TY18" s="391"/>
      <c r="TZ18" s="413"/>
      <c r="UA18" s="286"/>
      <c r="UB18" s="288"/>
      <c r="UC18" s="407">
        <f t="shared" si="118"/>
        <v>0</v>
      </c>
      <c r="UD18" s="290"/>
      <c r="UE18" s="290"/>
      <c r="UF18" s="407">
        <f t="shared" si="119"/>
        <v>0</v>
      </c>
      <c r="UG18" s="282"/>
      <c r="UH18" s="282"/>
      <c r="UI18" s="283"/>
      <c r="UJ18" s="391"/>
      <c r="UK18" s="285">
        <f>E18+S18+AG18+AU18+BI18+BW18+CK18+CY18+DM18+EA18+EO18+FC18+FQ18+GE18+GS18+HG18+HU18+IH18+IT18+JH18+JU18+KE18+KP18+LA18+LL18+LV18+MG18+MQ18+NA18+NK18+NV18+OI18+OU18+PH18+PT18+QG18+QS18+RF18+RQ18+SA18+SK18+SV18+TG18+TR18+UC18</f>
        <v>360</v>
      </c>
      <c r="UL18" s="281">
        <f>I18+W18+AK18+AY18+BM18+CA18+CO18+DC18+DQ18+EE18+ES18+FG18+FU18+GI18+GW18+HK18+HY18+IK18+IX18+JL18+JX18+KH18+KS18+LD18+LO18+LY18+MJ18+MT18+ND18+NN18+NZ18+OL18+OY18+PK18+PX18+QJ18+QW18+RI18+RT18+SD18+SN18+SY18+TJ18+TU18+UF18</f>
        <v>3081</v>
      </c>
      <c r="UM18" s="310">
        <f t="shared" si="120"/>
        <v>8.5583333333333336</v>
      </c>
    </row>
    <row r="19" spans="1:559" s="37" customFormat="1" ht="32.25" customHeight="1">
      <c r="A19" s="274" t="s">
        <v>42</v>
      </c>
      <c r="B19" s="289">
        <v>25</v>
      </c>
      <c r="C19" s="291">
        <v>1</v>
      </c>
      <c r="D19" s="290">
        <v>1</v>
      </c>
      <c r="E19" s="409">
        <f>SUM(B19:D19)</f>
        <v>27</v>
      </c>
      <c r="F19" s="290">
        <v>433</v>
      </c>
      <c r="G19" s="290">
        <v>16</v>
      </c>
      <c r="H19" s="290">
        <v>1</v>
      </c>
      <c r="I19" s="407">
        <f t="shared" si="2"/>
        <v>450</v>
      </c>
      <c r="J19" s="282">
        <f t="shared" si="3"/>
        <v>17.32</v>
      </c>
      <c r="K19" s="282">
        <f t="shared" si="3"/>
        <v>16</v>
      </c>
      <c r="L19" s="282">
        <f t="shared" si="128"/>
        <v>1</v>
      </c>
      <c r="M19" s="283">
        <f t="shared" si="3"/>
        <v>16.666666666666668</v>
      </c>
      <c r="N19" s="391"/>
      <c r="O19" s="403">
        <v>69.67</v>
      </c>
      <c r="P19" s="289">
        <v>24</v>
      </c>
      <c r="Q19" s="290"/>
      <c r="R19" s="290">
        <v>2</v>
      </c>
      <c r="S19" s="409">
        <f>SUM(P19:R19)</f>
        <v>26</v>
      </c>
      <c r="T19" s="290">
        <v>113</v>
      </c>
      <c r="U19" s="290"/>
      <c r="V19" s="290"/>
      <c r="W19" s="407">
        <f t="shared" si="5"/>
        <v>113</v>
      </c>
      <c r="X19" s="282">
        <f t="shared" si="6"/>
        <v>4.708333333333333</v>
      </c>
      <c r="Y19" s="282"/>
      <c r="Z19" s="282"/>
      <c r="AA19" s="283">
        <f t="shared" si="6"/>
        <v>4.3461538461538458</v>
      </c>
      <c r="AB19" s="391"/>
      <c r="AC19" s="403">
        <v>67.67</v>
      </c>
      <c r="AD19" s="289">
        <v>13</v>
      </c>
      <c r="AE19" s="288"/>
      <c r="AF19" s="290">
        <v>1</v>
      </c>
      <c r="AG19" s="409">
        <f>SUM(AD19:AF19)</f>
        <v>14</v>
      </c>
      <c r="AH19" s="290">
        <v>164</v>
      </c>
      <c r="AI19" s="290"/>
      <c r="AJ19" s="290">
        <v>1</v>
      </c>
      <c r="AK19" s="407">
        <f t="shared" si="8"/>
        <v>165</v>
      </c>
      <c r="AL19" s="282">
        <f t="shared" si="9"/>
        <v>12.615384615384615</v>
      </c>
      <c r="AM19" s="282"/>
      <c r="AN19" s="282">
        <f t="shared" si="135"/>
        <v>1</v>
      </c>
      <c r="AO19" s="283">
        <f t="shared" si="9"/>
        <v>11.785714285714286</v>
      </c>
      <c r="AP19" s="391"/>
      <c r="AQ19" s="405">
        <v>62.33</v>
      </c>
      <c r="AR19" s="289">
        <v>15</v>
      </c>
      <c r="AS19" s="290"/>
      <c r="AT19" s="290">
        <v>1</v>
      </c>
      <c r="AU19" s="409">
        <f>SUM(AR19:AT19)</f>
        <v>16</v>
      </c>
      <c r="AV19" s="290">
        <v>105</v>
      </c>
      <c r="AW19" s="290"/>
      <c r="AX19" s="290">
        <v>1</v>
      </c>
      <c r="AY19" s="407">
        <f t="shared" si="11"/>
        <v>106</v>
      </c>
      <c r="AZ19" s="282">
        <f t="shared" si="12"/>
        <v>7</v>
      </c>
      <c r="BA19" s="282"/>
      <c r="BB19" s="282">
        <f t="shared" si="245"/>
        <v>1</v>
      </c>
      <c r="BC19" s="283">
        <f t="shared" si="12"/>
        <v>6.625</v>
      </c>
      <c r="BD19" s="391"/>
      <c r="BE19" s="403">
        <v>72.33</v>
      </c>
      <c r="BF19" s="289">
        <v>12</v>
      </c>
      <c r="BG19" s="290"/>
      <c r="BH19" s="290"/>
      <c r="BI19" s="409">
        <f>SUM(BF19:BH19)</f>
        <v>12</v>
      </c>
      <c r="BJ19" s="290">
        <v>56</v>
      </c>
      <c r="BK19" s="290"/>
      <c r="BL19" s="290"/>
      <c r="BM19" s="407">
        <f t="shared" si="14"/>
        <v>56</v>
      </c>
      <c r="BN19" s="282">
        <f t="shared" si="15"/>
        <v>4.666666666666667</v>
      </c>
      <c r="BO19" s="282"/>
      <c r="BP19" s="282"/>
      <c r="BQ19" s="283">
        <f t="shared" si="15"/>
        <v>4.666666666666667</v>
      </c>
      <c r="BR19" s="391"/>
      <c r="BS19" s="403">
        <v>78</v>
      </c>
      <c r="BT19" s="289">
        <v>15</v>
      </c>
      <c r="BU19" s="290"/>
      <c r="BV19" s="290">
        <v>1</v>
      </c>
      <c r="BW19" s="409">
        <f>SUM(BT19:BV19)</f>
        <v>16</v>
      </c>
      <c r="BX19" s="290">
        <v>247</v>
      </c>
      <c r="BY19" s="290"/>
      <c r="BZ19" s="290">
        <v>1</v>
      </c>
      <c r="CA19" s="407">
        <f t="shared" si="17"/>
        <v>248</v>
      </c>
      <c r="CB19" s="282">
        <f t="shared" si="18"/>
        <v>16.466666666666665</v>
      </c>
      <c r="CC19" s="282"/>
      <c r="CD19" s="282">
        <f t="shared" si="129"/>
        <v>1</v>
      </c>
      <c r="CE19" s="283">
        <f t="shared" si="18"/>
        <v>15.5</v>
      </c>
      <c r="CF19" s="391"/>
      <c r="CG19" s="415">
        <v>61</v>
      </c>
      <c r="CH19" s="289">
        <v>6</v>
      </c>
      <c r="CI19" s="290"/>
      <c r="CJ19" s="290"/>
      <c r="CK19" s="409">
        <f>SUM(CH19:CJ19)</f>
        <v>6</v>
      </c>
      <c r="CL19" s="290">
        <v>55</v>
      </c>
      <c r="CM19" s="290"/>
      <c r="CN19" s="290"/>
      <c r="CO19" s="407">
        <f t="shared" si="20"/>
        <v>55</v>
      </c>
      <c r="CP19" s="282">
        <f t="shared" si="21"/>
        <v>9.1666666666666661</v>
      </c>
      <c r="CQ19" s="282"/>
      <c r="CR19" s="282"/>
      <c r="CS19" s="283">
        <f t="shared" si="21"/>
        <v>9.1666666666666661</v>
      </c>
      <c r="CT19" s="391"/>
      <c r="CU19" s="413">
        <v>62</v>
      </c>
      <c r="CV19" s="289">
        <v>9</v>
      </c>
      <c r="CW19" s="290"/>
      <c r="CX19" s="290"/>
      <c r="CY19" s="408">
        <f>SUM(CV19:CX19)</f>
        <v>9</v>
      </c>
      <c r="CZ19" s="290">
        <v>80</v>
      </c>
      <c r="DA19" s="290"/>
      <c r="DB19" s="290"/>
      <c r="DC19" s="407">
        <f t="shared" si="23"/>
        <v>80</v>
      </c>
      <c r="DD19" s="282">
        <f t="shared" si="130"/>
        <v>8.8888888888888893</v>
      </c>
      <c r="DE19" s="282"/>
      <c r="DF19" s="282"/>
      <c r="DG19" s="283">
        <f t="shared" si="24"/>
        <v>8.8888888888888893</v>
      </c>
      <c r="DH19" s="391"/>
      <c r="DI19" s="413">
        <v>51</v>
      </c>
      <c r="DJ19" s="289">
        <v>9</v>
      </c>
      <c r="DK19" s="290"/>
      <c r="DL19" s="290"/>
      <c r="DM19" s="409">
        <f>SUM(DJ19:DL19)</f>
        <v>9</v>
      </c>
      <c r="DN19" s="290">
        <v>80</v>
      </c>
      <c r="DO19" s="290"/>
      <c r="DP19" s="290"/>
      <c r="DQ19" s="407">
        <f t="shared" si="26"/>
        <v>80</v>
      </c>
      <c r="DR19" s="282">
        <f t="shared" si="27"/>
        <v>8.8888888888888893</v>
      </c>
      <c r="DS19" s="282"/>
      <c r="DT19" s="282"/>
      <c r="DU19" s="283">
        <f t="shared" si="27"/>
        <v>8.8888888888888893</v>
      </c>
      <c r="DV19" s="391"/>
      <c r="DW19" s="413">
        <v>77.66</v>
      </c>
      <c r="DX19" s="289">
        <v>8</v>
      </c>
      <c r="DY19" s="290"/>
      <c r="DZ19" s="290"/>
      <c r="EA19" s="409">
        <f>SUM(DX19:DZ19)</f>
        <v>8</v>
      </c>
      <c r="EB19" s="290">
        <v>50</v>
      </c>
      <c r="EC19" s="290"/>
      <c r="ED19" s="290"/>
      <c r="EE19" s="407">
        <f t="shared" si="29"/>
        <v>50</v>
      </c>
      <c r="EF19" s="282">
        <f t="shared" si="30"/>
        <v>6.25</v>
      </c>
      <c r="EG19" s="282"/>
      <c r="EH19" s="282"/>
      <c r="EI19" s="283">
        <f t="shared" si="30"/>
        <v>6.25</v>
      </c>
      <c r="EJ19" s="391"/>
      <c r="EK19" s="413">
        <v>54.33</v>
      </c>
      <c r="EL19" s="289">
        <v>25</v>
      </c>
      <c r="EM19" s="290">
        <v>2</v>
      </c>
      <c r="EN19" s="290">
        <v>3</v>
      </c>
      <c r="EO19" s="409">
        <f>SUM(EL19:EN19)</f>
        <v>30</v>
      </c>
      <c r="EP19" s="290">
        <v>237</v>
      </c>
      <c r="EQ19" s="290">
        <v>25</v>
      </c>
      <c r="ER19" s="290">
        <v>6</v>
      </c>
      <c r="ES19" s="407">
        <f t="shared" si="32"/>
        <v>268</v>
      </c>
      <c r="ET19" s="282">
        <f t="shared" si="33"/>
        <v>9.48</v>
      </c>
      <c r="EU19" s="282">
        <f t="shared" si="33"/>
        <v>12.5</v>
      </c>
      <c r="EV19" s="282">
        <f t="shared" si="33"/>
        <v>2</v>
      </c>
      <c r="EW19" s="283">
        <f t="shared" si="33"/>
        <v>8.9333333333333336</v>
      </c>
      <c r="EX19" s="391"/>
      <c r="EY19" s="413">
        <v>64.67</v>
      </c>
      <c r="EZ19" s="289">
        <v>12</v>
      </c>
      <c r="FA19" s="290"/>
      <c r="FB19" s="290">
        <v>1</v>
      </c>
      <c r="FC19" s="409">
        <f>SUM(EZ19:FB19)</f>
        <v>13</v>
      </c>
      <c r="FD19" s="290">
        <v>124</v>
      </c>
      <c r="FE19" s="290"/>
      <c r="FF19" s="290">
        <v>1</v>
      </c>
      <c r="FG19" s="407">
        <f t="shared" si="35"/>
        <v>125</v>
      </c>
      <c r="FH19" s="282">
        <f t="shared" si="36"/>
        <v>10.333333333333334</v>
      </c>
      <c r="FI19" s="282"/>
      <c r="FJ19" s="282">
        <f t="shared" si="136"/>
        <v>1</v>
      </c>
      <c r="FK19" s="283">
        <f t="shared" si="36"/>
        <v>9.615384615384615</v>
      </c>
      <c r="FL19" s="391"/>
      <c r="FM19" s="413">
        <v>77.67</v>
      </c>
      <c r="FN19" s="289">
        <v>15</v>
      </c>
      <c r="FO19" s="290"/>
      <c r="FP19" s="290">
        <v>1</v>
      </c>
      <c r="FQ19" s="409">
        <f>SUM(FN19:FP19)</f>
        <v>16</v>
      </c>
      <c r="FR19" s="290">
        <v>155</v>
      </c>
      <c r="FS19" s="290"/>
      <c r="FT19" s="290">
        <v>1</v>
      </c>
      <c r="FU19" s="407">
        <f t="shared" si="38"/>
        <v>156</v>
      </c>
      <c r="FV19" s="282">
        <f t="shared" si="39"/>
        <v>10.333333333333334</v>
      </c>
      <c r="FW19" s="282"/>
      <c r="FX19" s="282">
        <f t="shared" si="132"/>
        <v>1</v>
      </c>
      <c r="FY19" s="283">
        <f t="shared" si="39"/>
        <v>9.75</v>
      </c>
      <c r="FZ19" s="391"/>
      <c r="GA19" s="413">
        <v>57</v>
      </c>
      <c r="GB19" s="289">
        <v>12</v>
      </c>
      <c r="GC19" s="290"/>
      <c r="GD19" s="290">
        <v>1</v>
      </c>
      <c r="GE19" s="409">
        <f>SUM(GB19:GD19)</f>
        <v>13</v>
      </c>
      <c r="GF19" s="290">
        <v>239</v>
      </c>
      <c r="GG19" s="290"/>
      <c r="GH19" s="290">
        <v>1</v>
      </c>
      <c r="GI19" s="407">
        <f t="shared" si="41"/>
        <v>240</v>
      </c>
      <c r="GJ19" s="282">
        <f t="shared" si="42"/>
        <v>19.916666666666668</v>
      </c>
      <c r="GK19" s="282"/>
      <c r="GL19" s="282">
        <f t="shared" si="249"/>
        <v>1</v>
      </c>
      <c r="GM19" s="283">
        <f t="shared" si="42"/>
        <v>18.46153846153846</v>
      </c>
      <c r="GN19" s="391"/>
      <c r="GO19" s="413">
        <v>79.33</v>
      </c>
      <c r="GP19" s="289"/>
      <c r="GQ19" s="290"/>
      <c r="GR19" s="290"/>
      <c r="GS19" s="409">
        <f t="shared" ref="GS19:GS20" si="267">SUM(GP19:GR19)</f>
        <v>0</v>
      </c>
      <c r="GT19" s="290"/>
      <c r="GU19" s="290"/>
      <c r="GV19" s="290"/>
      <c r="GW19" s="407">
        <f t="shared" si="44"/>
        <v>0</v>
      </c>
      <c r="GX19" s="282"/>
      <c r="GY19" s="282"/>
      <c r="GZ19" s="282"/>
      <c r="HA19" s="283"/>
      <c r="HB19" s="391"/>
      <c r="HC19" s="413">
        <v>67</v>
      </c>
      <c r="HD19" s="289">
        <v>13</v>
      </c>
      <c r="HE19" s="290"/>
      <c r="HF19" s="290">
        <v>1</v>
      </c>
      <c r="HG19" s="409">
        <f>SUM(HD19:HF19)</f>
        <v>14</v>
      </c>
      <c r="HH19" s="290">
        <v>83</v>
      </c>
      <c r="HI19" s="290"/>
      <c r="HJ19" s="290"/>
      <c r="HK19" s="407">
        <f t="shared" si="47"/>
        <v>83</v>
      </c>
      <c r="HL19" s="282">
        <f t="shared" si="48"/>
        <v>6.384615384615385</v>
      </c>
      <c r="HM19" s="282"/>
      <c r="HN19" s="282"/>
      <c r="HO19" s="283">
        <f t="shared" si="48"/>
        <v>5.9285714285714288</v>
      </c>
      <c r="HP19" s="391"/>
      <c r="HQ19" s="413">
        <v>62.67</v>
      </c>
      <c r="HR19" s="289">
        <v>9</v>
      </c>
      <c r="HS19" s="290"/>
      <c r="HT19" s="290">
        <v>1</v>
      </c>
      <c r="HU19" s="409">
        <f>SUM(HR19:HT19)</f>
        <v>10</v>
      </c>
      <c r="HV19" s="290">
        <v>36</v>
      </c>
      <c r="HW19" s="290"/>
      <c r="HX19" s="290">
        <v>1</v>
      </c>
      <c r="HY19" s="407">
        <f t="shared" si="50"/>
        <v>37</v>
      </c>
      <c r="HZ19" s="282">
        <f t="shared" si="51"/>
        <v>4</v>
      </c>
      <c r="IA19" s="282"/>
      <c r="IB19" s="282">
        <f t="shared" ref="IB19" si="268">HX19/HT19</f>
        <v>1</v>
      </c>
      <c r="IC19" s="283">
        <f t="shared" si="51"/>
        <v>3.7</v>
      </c>
      <c r="ID19" s="391"/>
      <c r="IE19" s="413">
        <v>40</v>
      </c>
      <c r="IF19" s="289"/>
      <c r="IG19" s="290"/>
      <c r="IH19" s="407">
        <f t="shared" si="52"/>
        <v>0</v>
      </c>
      <c r="II19" s="290"/>
      <c r="IJ19" s="290"/>
      <c r="IK19" s="407">
        <f t="shared" si="53"/>
        <v>0</v>
      </c>
      <c r="IL19" s="282"/>
      <c r="IM19" s="282"/>
      <c r="IN19" s="283"/>
      <c r="IO19" s="391"/>
      <c r="IP19" s="413">
        <v>74.67</v>
      </c>
      <c r="IQ19" s="289"/>
      <c r="IR19" s="288"/>
      <c r="IS19" s="290"/>
      <c r="IT19" s="407">
        <f t="shared" si="121"/>
        <v>0</v>
      </c>
      <c r="IU19" s="290"/>
      <c r="IV19" s="290"/>
      <c r="IW19" s="290"/>
      <c r="IX19" s="407">
        <f t="shared" si="54"/>
        <v>0</v>
      </c>
      <c r="IY19" s="282"/>
      <c r="IZ19" s="282"/>
      <c r="JA19" s="282"/>
      <c r="JB19" s="283"/>
      <c r="JC19" s="391"/>
      <c r="JD19" s="413">
        <v>0</v>
      </c>
      <c r="JE19" s="289">
        <v>12</v>
      </c>
      <c r="JF19" s="290"/>
      <c r="JG19" s="290"/>
      <c r="JH19" s="407">
        <f t="shared" si="56"/>
        <v>12</v>
      </c>
      <c r="JI19" s="290">
        <v>78</v>
      </c>
      <c r="JJ19" s="290"/>
      <c r="JK19" s="290"/>
      <c r="JL19" s="407">
        <f t="shared" si="57"/>
        <v>78</v>
      </c>
      <c r="JM19" s="282">
        <f t="shared" si="137"/>
        <v>6.5</v>
      </c>
      <c r="JN19" s="282"/>
      <c r="JO19" s="282"/>
      <c r="JP19" s="283">
        <f t="shared" si="58"/>
        <v>6.5</v>
      </c>
      <c r="JQ19" s="391"/>
      <c r="JR19" s="413">
        <v>0</v>
      </c>
      <c r="JS19" s="289"/>
      <c r="JT19" s="290"/>
      <c r="JU19" s="407">
        <f t="shared" si="59"/>
        <v>0</v>
      </c>
      <c r="JV19" s="290"/>
      <c r="JW19" s="290"/>
      <c r="JX19" s="407">
        <f t="shared" si="60"/>
        <v>0</v>
      </c>
      <c r="JY19" s="282"/>
      <c r="JZ19" s="282"/>
      <c r="KA19" s="283"/>
      <c r="KB19" s="416"/>
      <c r="KC19" s="289">
        <v>3</v>
      </c>
      <c r="KD19" s="290"/>
      <c r="KE19" s="407">
        <f t="shared" si="61"/>
        <v>3</v>
      </c>
      <c r="KF19" s="290">
        <v>31</v>
      </c>
      <c r="KG19" s="290"/>
      <c r="KH19" s="407">
        <f t="shared" si="62"/>
        <v>31</v>
      </c>
      <c r="KI19" s="282">
        <f t="shared" si="144"/>
        <v>10.333333333333334</v>
      </c>
      <c r="KJ19" s="282"/>
      <c r="KK19" s="283">
        <f t="shared" si="145"/>
        <v>10.333333333333334</v>
      </c>
      <c r="KL19" s="391"/>
      <c r="KM19" s="413">
        <v>63.33</v>
      </c>
      <c r="KN19" s="289">
        <v>3</v>
      </c>
      <c r="KO19" s="290"/>
      <c r="KP19" s="407">
        <f t="shared" si="64"/>
        <v>3</v>
      </c>
      <c r="KQ19" s="290">
        <v>21</v>
      </c>
      <c r="KR19" s="290"/>
      <c r="KS19" s="407">
        <f t="shared" si="65"/>
        <v>21</v>
      </c>
      <c r="KT19" s="282">
        <f t="shared" si="66"/>
        <v>7</v>
      </c>
      <c r="KU19" s="282"/>
      <c r="KV19" s="283">
        <f t="shared" si="66"/>
        <v>7</v>
      </c>
      <c r="KW19" s="391"/>
      <c r="KX19" s="413">
        <v>63.33</v>
      </c>
      <c r="KY19" s="289"/>
      <c r="KZ19" s="290"/>
      <c r="LA19" s="407">
        <f t="shared" si="67"/>
        <v>0</v>
      </c>
      <c r="LB19" s="290"/>
      <c r="LC19" s="290"/>
      <c r="LD19" s="407">
        <f t="shared" si="68"/>
        <v>0</v>
      </c>
      <c r="LE19" s="282"/>
      <c r="LF19" s="282"/>
      <c r="LG19" s="283"/>
      <c r="LH19" s="391"/>
      <c r="LI19" s="413">
        <v>63.33</v>
      </c>
      <c r="LJ19" s="289">
        <v>4</v>
      </c>
      <c r="LK19" s="290"/>
      <c r="LL19" s="407">
        <f t="shared" si="69"/>
        <v>4</v>
      </c>
      <c r="LM19" s="290">
        <v>28</v>
      </c>
      <c r="LN19" s="290"/>
      <c r="LO19" s="407">
        <f t="shared" si="70"/>
        <v>28</v>
      </c>
      <c r="LP19" s="282">
        <f t="shared" si="146"/>
        <v>7</v>
      </c>
      <c r="LQ19" s="282"/>
      <c r="LR19" s="283">
        <f t="shared" si="147"/>
        <v>7</v>
      </c>
      <c r="LS19" s="416"/>
      <c r="LT19" s="289"/>
      <c r="LU19" s="290"/>
      <c r="LV19" s="407">
        <f t="shared" si="71"/>
        <v>0</v>
      </c>
      <c r="LW19" s="290"/>
      <c r="LX19" s="290"/>
      <c r="LY19" s="407">
        <f t="shared" si="72"/>
        <v>0</v>
      </c>
      <c r="LZ19" s="282"/>
      <c r="MA19" s="282"/>
      <c r="MB19" s="283"/>
      <c r="MC19" s="391"/>
      <c r="MD19" s="413">
        <v>52.67</v>
      </c>
      <c r="ME19" s="289"/>
      <c r="MF19" s="290"/>
      <c r="MG19" s="407">
        <f t="shared" si="74"/>
        <v>0</v>
      </c>
      <c r="MH19" s="290"/>
      <c r="MI19" s="290"/>
      <c r="MJ19" s="407">
        <f t="shared" si="75"/>
        <v>0</v>
      </c>
      <c r="MK19" s="400"/>
      <c r="ML19" s="400"/>
      <c r="MM19" s="395"/>
      <c r="MN19" s="420"/>
      <c r="MO19" s="289">
        <v>3</v>
      </c>
      <c r="MP19" s="290">
        <v>1</v>
      </c>
      <c r="MQ19" s="407">
        <f t="shared" si="77"/>
        <v>4</v>
      </c>
      <c r="MR19" s="290">
        <v>20</v>
      </c>
      <c r="MS19" s="290"/>
      <c r="MT19" s="407">
        <f t="shared" si="78"/>
        <v>20</v>
      </c>
      <c r="MU19" s="282">
        <f t="shared" si="266"/>
        <v>6.666666666666667</v>
      </c>
      <c r="MV19" s="282"/>
      <c r="MW19" s="283">
        <f t="shared" si="263"/>
        <v>5</v>
      </c>
      <c r="MX19" s="420"/>
      <c r="MY19" s="289"/>
      <c r="MZ19" s="290"/>
      <c r="NA19" s="407">
        <f t="shared" si="80"/>
        <v>0</v>
      </c>
      <c r="NB19" s="290"/>
      <c r="NC19" s="290"/>
      <c r="ND19" s="407">
        <f t="shared" si="81"/>
        <v>0</v>
      </c>
      <c r="NE19" s="282"/>
      <c r="NF19" s="282"/>
      <c r="NG19" s="283"/>
      <c r="NH19" s="420"/>
      <c r="NI19" s="289"/>
      <c r="NJ19" s="290"/>
      <c r="NK19" s="407">
        <f t="shared" si="82"/>
        <v>0</v>
      </c>
      <c r="NL19" s="290"/>
      <c r="NM19" s="290"/>
      <c r="NN19" s="407">
        <f t="shared" si="83"/>
        <v>0</v>
      </c>
      <c r="NO19" s="282"/>
      <c r="NP19" s="282"/>
      <c r="NQ19" s="283"/>
      <c r="NR19" s="420"/>
      <c r="NS19" s="289">
        <v>47</v>
      </c>
      <c r="NT19" s="290">
        <v>2</v>
      </c>
      <c r="NU19" s="290">
        <v>4</v>
      </c>
      <c r="NV19" s="407">
        <f t="shared" si="84"/>
        <v>53</v>
      </c>
      <c r="NW19" s="290">
        <v>208</v>
      </c>
      <c r="NX19" s="290">
        <v>10</v>
      </c>
      <c r="NY19" s="290"/>
      <c r="NZ19" s="407">
        <f t="shared" si="85"/>
        <v>218</v>
      </c>
      <c r="OA19" s="282">
        <f t="shared" si="86"/>
        <v>4.4255319148936172</v>
      </c>
      <c r="OB19" s="282">
        <f t="shared" si="86"/>
        <v>5</v>
      </c>
      <c r="OC19" s="282">
        <f t="shared" si="86"/>
        <v>0</v>
      </c>
      <c r="OD19" s="283">
        <f t="shared" si="86"/>
        <v>4.1132075471698117</v>
      </c>
      <c r="OE19" s="391"/>
      <c r="OF19" s="411">
        <v>45.67</v>
      </c>
      <c r="OG19" s="289"/>
      <c r="OH19" s="290"/>
      <c r="OI19" s="407">
        <f t="shared" si="87"/>
        <v>0</v>
      </c>
      <c r="OJ19" s="290"/>
      <c r="OK19" s="290"/>
      <c r="OL19" s="407">
        <f t="shared" si="88"/>
        <v>0</v>
      </c>
      <c r="OM19" s="282"/>
      <c r="ON19" s="282"/>
      <c r="OO19" s="283"/>
      <c r="OP19" s="391"/>
      <c r="OQ19" s="413">
        <v>0</v>
      </c>
      <c r="OR19" s="289">
        <v>52</v>
      </c>
      <c r="OS19" s="290">
        <v>2</v>
      </c>
      <c r="OT19" s="290">
        <v>4</v>
      </c>
      <c r="OU19" s="407">
        <f t="shared" si="125"/>
        <v>58</v>
      </c>
      <c r="OV19" s="290">
        <v>295</v>
      </c>
      <c r="OW19" s="290">
        <v>12</v>
      </c>
      <c r="OX19" s="290">
        <v>2</v>
      </c>
      <c r="OY19" s="407">
        <f t="shared" si="90"/>
        <v>309</v>
      </c>
      <c r="OZ19" s="282">
        <f t="shared" si="91"/>
        <v>5.6730769230769234</v>
      </c>
      <c r="PA19" s="282">
        <f t="shared" si="91"/>
        <v>6</v>
      </c>
      <c r="PB19" s="282">
        <f t="shared" si="91"/>
        <v>0.5</v>
      </c>
      <c r="PC19" s="283">
        <f t="shared" si="91"/>
        <v>5.3275862068965516</v>
      </c>
      <c r="PD19" s="391"/>
      <c r="PE19" s="413">
        <v>52.33</v>
      </c>
      <c r="PF19" s="286"/>
      <c r="PG19" s="288"/>
      <c r="PH19" s="407">
        <f t="shared" si="92"/>
        <v>0</v>
      </c>
      <c r="PI19" s="290"/>
      <c r="PJ19" s="290"/>
      <c r="PK19" s="407">
        <f t="shared" si="93"/>
        <v>0</v>
      </c>
      <c r="PL19" s="282"/>
      <c r="PM19" s="282"/>
      <c r="PN19" s="283"/>
      <c r="PO19" s="391"/>
      <c r="PP19" s="413">
        <v>0</v>
      </c>
      <c r="PQ19" s="289">
        <v>50</v>
      </c>
      <c r="PR19" s="290">
        <v>2</v>
      </c>
      <c r="PS19" s="290">
        <v>4</v>
      </c>
      <c r="PT19" s="407">
        <f t="shared" si="95"/>
        <v>56</v>
      </c>
      <c r="PU19" s="290">
        <v>144</v>
      </c>
      <c r="PV19" s="290">
        <v>7</v>
      </c>
      <c r="PW19" s="290">
        <v>1</v>
      </c>
      <c r="PX19" s="407">
        <f t="shared" si="96"/>
        <v>152</v>
      </c>
      <c r="PY19" s="282">
        <f t="shared" ref="PY19:PZ22" si="269">PU19/PQ19</f>
        <v>2.88</v>
      </c>
      <c r="PZ19" s="282">
        <f t="shared" si="269"/>
        <v>3.5</v>
      </c>
      <c r="QA19" s="282">
        <f t="shared" si="138"/>
        <v>0.25</v>
      </c>
      <c r="QB19" s="283">
        <f t="shared" si="133"/>
        <v>2.7142857142857144</v>
      </c>
      <c r="QC19" s="391"/>
      <c r="QD19" s="413">
        <v>56</v>
      </c>
      <c r="QE19" s="289"/>
      <c r="QF19" s="290"/>
      <c r="QG19" s="407">
        <f t="shared" si="224"/>
        <v>0</v>
      </c>
      <c r="QH19" s="290"/>
      <c r="QI19" s="290"/>
      <c r="QJ19" s="407">
        <f t="shared" si="98"/>
        <v>0</v>
      </c>
      <c r="QK19" s="282"/>
      <c r="QL19" s="282"/>
      <c r="QM19" s="283"/>
      <c r="QN19" s="391"/>
      <c r="QO19" s="413">
        <v>0</v>
      </c>
      <c r="QP19" s="289">
        <v>19</v>
      </c>
      <c r="QQ19" s="290">
        <v>2</v>
      </c>
      <c r="QR19" s="290">
        <v>3</v>
      </c>
      <c r="QS19" s="407">
        <f t="shared" si="226"/>
        <v>24</v>
      </c>
      <c r="QT19" s="290">
        <v>56</v>
      </c>
      <c r="QU19" s="290">
        <v>4</v>
      </c>
      <c r="QV19" s="290"/>
      <c r="QW19" s="407">
        <f t="shared" si="101"/>
        <v>60</v>
      </c>
      <c r="QX19" s="282">
        <f t="shared" si="102"/>
        <v>2.9473684210526314</v>
      </c>
      <c r="QY19" s="282">
        <f t="shared" si="102"/>
        <v>2</v>
      </c>
      <c r="QZ19" s="282">
        <f t="shared" si="139"/>
        <v>0</v>
      </c>
      <c r="RA19" s="283">
        <f t="shared" si="102"/>
        <v>2.5</v>
      </c>
      <c r="RB19" s="391"/>
      <c r="RC19" s="413">
        <v>45</v>
      </c>
      <c r="RD19" s="289">
        <v>27</v>
      </c>
      <c r="RE19" s="290">
        <v>4</v>
      </c>
      <c r="RF19" s="407">
        <f t="shared" si="103"/>
        <v>31</v>
      </c>
      <c r="RG19" s="290">
        <v>190</v>
      </c>
      <c r="RH19" s="290">
        <v>7</v>
      </c>
      <c r="RI19" s="407">
        <f t="shared" si="104"/>
        <v>197</v>
      </c>
      <c r="RJ19" s="282">
        <f t="shared" si="105"/>
        <v>7.0370370370370372</v>
      </c>
      <c r="RK19" s="282">
        <f t="shared" si="105"/>
        <v>1.75</v>
      </c>
      <c r="RL19" s="283">
        <f t="shared" si="105"/>
        <v>6.354838709677419</v>
      </c>
      <c r="RM19" s="391"/>
      <c r="RN19" s="413">
        <v>59</v>
      </c>
      <c r="RO19" s="289"/>
      <c r="RP19" s="288"/>
      <c r="RQ19" s="407">
        <f t="shared" si="106"/>
        <v>0</v>
      </c>
      <c r="RR19" s="290"/>
      <c r="RS19" s="290"/>
      <c r="RT19" s="407">
        <f t="shared" si="107"/>
        <v>0</v>
      </c>
      <c r="RU19" s="282"/>
      <c r="RV19" s="282"/>
      <c r="RW19" s="283"/>
      <c r="RX19" s="420"/>
      <c r="RY19" s="289"/>
      <c r="RZ19" s="290"/>
      <c r="SA19" s="407">
        <f t="shared" si="108"/>
        <v>0</v>
      </c>
      <c r="SB19" s="290"/>
      <c r="SC19" s="290"/>
      <c r="SD19" s="407">
        <f t="shared" si="109"/>
        <v>0</v>
      </c>
      <c r="SE19" s="282"/>
      <c r="SF19" s="282"/>
      <c r="SG19" s="283"/>
      <c r="SH19" s="420"/>
      <c r="SI19" s="289"/>
      <c r="SJ19" s="288"/>
      <c r="SK19" s="407">
        <f t="shared" si="110"/>
        <v>0</v>
      </c>
      <c r="SL19" s="290"/>
      <c r="SM19" s="290"/>
      <c r="SN19" s="407">
        <f t="shared" si="111"/>
        <v>0</v>
      </c>
      <c r="SO19" s="282"/>
      <c r="SP19" s="282"/>
      <c r="SQ19" s="283"/>
      <c r="SR19" s="391"/>
      <c r="SS19" s="413"/>
      <c r="ST19" s="289"/>
      <c r="SU19" s="288"/>
      <c r="SV19" s="407">
        <f t="shared" si="112"/>
        <v>0</v>
      </c>
      <c r="SW19" s="290"/>
      <c r="SX19" s="290"/>
      <c r="SY19" s="407">
        <f t="shared" si="113"/>
        <v>0</v>
      </c>
      <c r="SZ19" s="282"/>
      <c r="TA19" s="282"/>
      <c r="TB19" s="283"/>
      <c r="TC19" s="391"/>
      <c r="TD19" s="413"/>
      <c r="TE19" s="289"/>
      <c r="TF19" s="288"/>
      <c r="TG19" s="407">
        <f t="shared" si="114"/>
        <v>0</v>
      </c>
      <c r="TH19" s="290"/>
      <c r="TI19" s="290"/>
      <c r="TJ19" s="407">
        <f t="shared" si="115"/>
        <v>0</v>
      </c>
      <c r="TK19" s="282"/>
      <c r="TL19" s="282"/>
      <c r="TM19" s="283"/>
      <c r="TN19" s="391"/>
      <c r="TO19" s="413"/>
      <c r="TP19" s="289"/>
      <c r="TQ19" s="288"/>
      <c r="TR19" s="407">
        <f t="shared" si="116"/>
        <v>0</v>
      </c>
      <c r="TS19" s="290"/>
      <c r="TT19" s="290"/>
      <c r="TU19" s="407">
        <f t="shared" si="117"/>
        <v>0</v>
      </c>
      <c r="TV19" s="282"/>
      <c r="TW19" s="282"/>
      <c r="TX19" s="283"/>
      <c r="TY19" s="391"/>
      <c r="TZ19" s="413"/>
      <c r="UA19" s="286"/>
      <c r="UB19" s="288"/>
      <c r="UC19" s="407">
        <f t="shared" si="118"/>
        <v>0</v>
      </c>
      <c r="UD19" s="290"/>
      <c r="UE19" s="290"/>
      <c r="UF19" s="407">
        <f t="shared" si="119"/>
        <v>0</v>
      </c>
      <c r="UG19" s="282"/>
      <c r="UH19" s="282"/>
      <c r="UI19" s="283"/>
      <c r="UJ19" s="391"/>
      <c r="UK19" s="285">
        <f>E19+S19+AG19+AU19+BI19+BW19+CK19+CY19+DM19+EA19+EO19+FC19+FQ19+GE19+GS19+HG19+HU19+IH19+IT19+JH19+JU19+KE19+KP19+LA19+LL19+LV19+MG19+MQ19+NA19+NK19+NV19+OI19+OU19+PH19+PT19+QG19+QS19+RF19+RQ19+SA19+SK19+SV19+TG19+TR19+UC19</f>
        <v>487</v>
      </c>
      <c r="UL19" s="281">
        <f>I19+W19+AK19+AY19+BM19+CA19+CO19+DC19+DQ19+EE19+ES19+FG19+FU19+GI19+GW19+HK19+HY19+IK19+IX19+JL19+JX19+KH19+KS19+LD19+LO19+LY19+MJ19+MT19+ND19+NN19+NZ19+OL19+OY19+PK19+PX19+QJ19+QW19+RI19+RT19+SD19+SN19+SY19+TJ19+TU19+UF19</f>
        <v>3426</v>
      </c>
      <c r="UM19" s="310">
        <f t="shared" si="120"/>
        <v>7.0349075975359341</v>
      </c>
    </row>
    <row r="20" spans="1:559" s="37" customFormat="1" ht="32.25" customHeight="1">
      <c r="A20" s="274" t="s">
        <v>43</v>
      </c>
      <c r="B20" s="289">
        <v>18</v>
      </c>
      <c r="C20" s="291"/>
      <c r="D20" s="290">
        <v>3</v>
      </c>
      <c r="E20" s="409">
        <f>SUM(B20:D20)</f>
        <v>21</v>
      </c>
      <c r="F20" s="290">
        <v>430</v>
      </c>
      <c r="G20" s="290"/>
      <c r="H20" s="290">
        <v>2</v>
      </c>
      <c r="I20" s="407">
        <f t="shared" si="2"/>
        <v>432</v>
      </c>
      <c r="J20" s="282">
        <f t="shared" si="3"/>
        <v>23.888888888888889</v>
      </c>
      <c r="K20" s="282"/>
      <c r="L20" s="282">
        <f t="shared" si="128"/>
        <v>0.66666666666666663</v>
      </c>
      <c r="M20" s="283">
        <f t="shared" si="3"/>
        <v>20.571428571428573</v>
      </c>
      <c r="N20" s="391"/>
      <c r="O20" s="403">
        <v>71</v>
      </c>
      <c r="P20" s="289">
        <v>13</v>
      </c>
      <c r="Q20" s="290"/>
      <c r="R20" s="290">
        <v>1</v>
      </c>
      <c r="S20" s="409">
        <f t="shared" ref="S20" si="270">SUM(P20:R20)</f>
        <v>14</v>
      </c>
      <c r="T20" s="290">
        <v>76</v>
      </c>
      <c r="U20" s="290"/>
      <c r="V20" s="290"/>
      <c r="W20" s="407">
        <f t="shared" si="5"/>
        <v>76</v>
      </c>
      <c r="X20" s="282">
        <f t="shared" si="6"/>
        <v>5.8461538461538458</v>
      </c>
      <c r="Y20" s="282"/>
      <c r="Z20" s="282"/>
      <c r="AA20" s="283">
        <f t="shared" si="6"/>
        <v>5.4285714285714288</v>
      </c>
      <c r="AB20" s="391"/>
      <c r="AC20" s="403">
        <v>67.34</v>
      </c>
      <c r="AD20" s="289">
        <v>14</v>
      </c>
      <c r="AE20" s="288"/>
      <c r="AF20" s="290">
        <v>2</v>
      </c>
      <c r="AG20" s="409">
        <f>SUM(AD20:AF20)</f>
        <v>16</v>
      </c>
      <c r="AH20" s="290">
        <v>221</v>
      </c>
      <c r="AI20" s="290"/>
      <c r="AJ20" s="290">
        <v>3</v>
      </c>
      <c r="AK20" s="407">
        <f t="shared" si="8"/>
        <v>224</v>
      </c>
      <c r="AL20" s="282">
        <f t="shared" si="9"/>
        <v>15.785714285714286</v>
      </c>
      <c r="AM20" s="282"/>
      <c r="AN20" s="282">
        <f t="shared" si="135"/>
        <v>1.5</v>
      </c>
      <c r="AO20" s="283">
        <f t="shared" si="9"/>
        <v>14</v>
      </c>
      <c r="AP20" s="391"/>
      <c r="AQ20" s="405">
        <v>61.67</v>
      </c>
      <c r="AR20" s="289">
        <v>8</v>
      </c>
      <c r="AS20" s="290"/>
      <c r="AT20" s="290">
        <v>1</v>
      </c>
      <c r="AU20" s="409">
        <f>SUM(AR20:AT20)</f>
        <v>9</v>
      </c>
      <c r="AV20" s="290">
        <v>61</v>
      </c>
      <c r="AW20" s="290"/>
      <c r="AX20" s="290"/>
      <c r="AY20" s="407">
        <f t="shared" si="11"/>
        <v>61</v>
      </c>
      <c r="AZ20" s="282">
        <f t="shared" si="12"/>
        <v>7.625</v>
      </c>
      <c r="BA20" s="282"/>
      <c r="BB20" s="282"/>
      <c r="BC20" s="283">
        <f t="shared" si="12"/>
        <v>6.7777777777777777</v>
      </c>
      <c r="BD20" s="391"/>
      <c r="BE20" s="403">
        <v>71</v>
      </c>
      <c r="BF20" s="289">
        <v>15</v>
      </c>
      <c r="BG20" s="290"/>
      <c r="BH20" s="290">
        <v>2</v>
      </c>
      <c r="BI20" s="409">
        <f>SUM(BF20:BH20)</f>
        <v>17</v>
      </c>
      <c r="BJ20" s="290">
        <v>86</v>
      </c>
      <c r="BK20" s="290"/>
      <c r="BL20" s="290">
        <v>1</v>
      </c>
      <c r="BM20" s="407">
        <f t="shared" si="14"/>
        <v>87</v>
      </c>
      <c r="BN20" s="282">
        <f t="shared" si="15"/>
        <v>5.7333333333333334</v>
      </c>
      <c r="BO20" s="282"/>
      <c r="BP20" s="282">
        <f t="shared" si="246"/>
        <v>0.5</v>
      </c>
      <c r="BQ20" s="283">
        <f t="shared" si="15"/>
        <v>5.117647058823529</v>
      </c>
      <c r="BR20" s="391"/>
      <c r="BS20" s="403">
        <v>81</v>
      </c>
      <c r="BT20" s="289">
        <v>16</v>
      </c>
      <c r="BU20" s="290"/>
      <c r="BV20" s="290">
        <v>2</v>
      </c>
      <c r="BW20" s="409">
        <f>SUM(BT20:BV20)</f>
        <v>18</v>
      </c>
      <c r="BX20" s="290">
        <v>230</v>
      </c>
      <c r="BY20" s="290"/>
      <c r="BZ20" s="290">
        <v>4</v>
      </c>
      <c r="CA20" s="407">
        <f t="shared" si="17"/>
        <v>234</v>
      </c>
      <c r="CB20" s="282">
        <f t="shared" si="18"/>
        <v>14.375</v>
      </c>
      <c r="CC20" s="282"/>
      <c r="CD20" s="282">
        <f t="shared" si="129"/>
        <v>2</v>
      </c>
      <c r="CE20" s="283">
        <f t="shared" si="18"/>
        <v>13</v>
      </c>
      <c r="CF20" s="391"/>
      <c r="CG20" s="415">
        <v>62.67</v>
      </c>
      <c r="CH20" s="289">
        <v>11</v>
      </c>
      <c r="CI20" s="290"/>
      <c r="CJ20" s="290">
        <v>1</v>
      </c>
      <c r="CK20" s="409">
        <f>SUM(CH20:CJ20)</f>
        <v>12</v>
      </c>
      <c r="CL20" s="290">
        <v>57</v>
      </c>
      <c r="CM20" s="290"/>
      <c r="CN20" s="290"/>
      <c r="CO20" s="407">
        <f t="shared" si="20"/>
        <v>57</v>
      </c>
      <c r="CP20" s="282">
        <f t="shared" si="21"/>
        <v>5.1818181818181817</v>
      </c>
      <c r="CQ20" s="282"/>
      <c r="CR20" s="282"/>
      <c r="CS20" s="283">
        <f t="shared" si="21"/>
        <v>4.75</v>
      </c>
      <c r="CT20" s="391"/>
      <c r="CU20" s="413">
        <v>64.67</v>
      </c>
      <c r="CV20" s="289">
        <v>7</v>
      </c>
      <c r="CW20" s="290"/>
      <c r="CX20" s="290">
        <v>1</v>
      </c>
      <c r="CY20" s="408">
        <f>SUM(CV20:CX20)</f>
        <v>8</v>
      </c>
      <c r="CZ20" s="290">
        <v>49</v>
      </c>
      <c r="DA20" s="290"/>
      <c r="DB20" s="290"/>
      <c r="DC20" s="407">
        <f t="shared" si="23"/>
        <v>49</v>
      </c>
      <c r="DD20" s="282">
        <f t="shared" si="130"/>
        <v>7</v>
      </c>
      <c r="DE20" s="282"/>
      <c r="DF20" s="282"/>
      <c r="DG20" s="283">
        <f t="shared" si="24"/>
        <v>6.125</v>
      </c>
      <c r="DH20" s="391"/>
      <c r="DI20" s="413">
        <v>55.33</v>
      </c>
      <c r="DJ20" s="289">
        <v>6</v>
      </c>
      <c r="DK20" s="290"/>
      <c r="DL20" s="290">
        <v>1</v>
      </c>
      <c r="DM20" s="409">
        <f>SUM(DJ20:DL20)</f>
        <v>7</v>
      </c>
      <c r="DN20" s="290">
        <v>55</v>
      </c>
      <c r="DO20" s="290"/>
      <c r="DP20" s="290"/>
      <c r="DQ20" s="407">
        <f t="shared" si="26"/>
        <v>55</v>
      </c>
      <c r="DR20" s="282">
        <f t="shared" si="27"/>
        <v>9.1666666666666661</v>
      </c>
      <c r="DS20" s="282"/>
      <c r="DT20" s="282"/>
      <c r="DU20" s="283">
        <f t="shared" si="27"/>
        <v>7.8571428571428568</v>
      </c>
      <c r="DV20" s="391"/>
      <c r="DW20" s="413">
        <v>77.33</v>
      </c>
      <c r="DX20" s="289">
        <v>10</v>
      </c>
      <c r="DY20" s="290"/>
      <c r="DZ20" s="290">
        <v>1</v>
      </c>
      <c r="EA20" s="409">
        <f>SUM(DX20:DZ20)</f>
        <v>11</v>
      </c>
      <c r="EB20" s="290">
        <v>63</v>
      </c>
      <c r="EC20" s="290"/>
      <c r="ED20" s="290"/>
      <c r="EE20" s="407">
        <f t="shared" si="29"/>
        <v>63</v>
      </c>
      <c r="EF20" s="282">
        <f t="shared" si="30"/>
        <v>6.3</v>
      </c>
      <c r="EG20" s="282"/>
      <c r="EH20" s="282"/>
      <c r="EI20" s="283">
        <f t="shared" si="30"/>
        <v>5.7272727272727275</v>
      </c>
      <c r="EJ20" s="391"/>
      <c r="EK20" s="413">
        <v>44</v>
      </c>
      <c r="EL20" s="289">
        <v>18</v>
      </c>
      <c r="EM20" s="290"/>
      <c r="EN20" s="290">
        <v>3</v>
      </c>
      <c r="EO20" s="409">
        <f>SUM(EL20:EN20)</f>
        <v>21</v>
      </c>
      <c r="EP20" s="290">
        <v>196</v>
      </c>
      <c r="EQ20" s="290"/>
      <c r="ER20" s="290">
        <v>8</v>
      </c>
      <c r="ES20" s="407">
        <f t="shared" si="32"/>
        <v>204</v>
      </c>
      <c r="ET20" s="282">
        <f t="shared" si="33"/>
        <v>10.888888888888889</v>
      </c>
      <c r="EU20" s="282"/>
      <c r="EV20" s="282">
        <f t="shared" si="33"/>
        <v>2.6666666666666665</v>
      </c>
      <c r="EW20" s="283">
        <f t="shared" si="33"/>
        <v>9.7142857142857135</v>
      </c>
      <c r="EX20" s="391"/>
      <c r="EY20" s="413">
        <v>68.67</v>
      </c>
      <c r="EZ20" s="289">
        <v>12</v>
      </c>
      <c r="FA20" s="290"/>
      <c r="FB20" s="290">
        <v>1</v>
      </c>
      <c r="FC20" s="409">
        <f>SUM(EZ20:FB20)</f>
        <v>13</v>
      </c>
      <c r="FD20" s="290">
        <v>106</v>
      </c>
      <c r="FE20" s="290"/>
      <c r="FF20" s="290"/>
      <c r="FG20" s="407">
        <f t="shared" si="35"/>
        <v>106</v>
      </c>
      <c r="FH20" s="282">
        <f t="shared" si="36"/>
        <v>8.8333333333333339</v>
      </c>
      <c r="FI20" s="282"/>
      <c r="FJ20" s="282"/>
      <c r="FK20" s="283">
        <f t="shared" si="36"/>
        <v>8.1538461538461533</v>
      </c>
      <c r="FL20" s="391"/>
      <c r="FM20" s="413">
        <v>77.67</v>
      </c>
      <c r="FN20" s="289">
        <v>4</v>
      </c>
      <c r="FO20" s="290"/>
      <c r="FP20" s="290"/>
      <c r="FQ20" s="409">
        <f>SUM(FN20:FP20)</f>
        <v>4</v>
      </c>
      <c r="FR20" s="290">
        <v>53</v>
      </c>
      <c r="FS20" s="290"/>
      <c r="FT20" s="290"/>
      <c r="FU20" s="407">
        <f t="shared" si="38"/>
        <v>53</v>
      </c>
      <c r="FV20" s="282">
        <f t="shared" si="39"/>
        <v>13.25</v>
      </c>
      <c r="FW20" s="282"/>
      <c r="FX20" s="282"/>
      <c r="FY20" s="283">
        <f t="shared" si="39"/>
        <v>13.25</v>
      </c>
      <c r="FZ20" s="391"/>
      <c r="GA20" s="413">
        <v>58</v>
      </c>
      <c r="GB20" s="289">
        <v>19</v>
      </c>
      <c r="GC20" s="290"/>
      <c r="GD20" s="290">
        <v>2</v>
      </c>
      <c r="GE20" s="409">
        <f>SUM(GB20:GD20)</f>
        <v>21</v>
      </c>
      <c r="GF20" s="290">
        <v>345</v>
      </c>
      <c r="GG20" s="290"/>
      <c r="GH20" s="290">
        <v>2</v>
      </c>
      <c r="GI20" s="407">
        <f t="shared" si="41"/>
        <v>347</v>
      </c>
      <c r="GJ20" s="282">
        <f t="shared" si="42"/>
        <v>18.157894736842106</v>
      </c>
      <c r="GK20" s="282"/>
      <c r="GL20" s="282">
        <f t="shared" si="249"/>
        <v>1</v>
      </c>
      <c r="GM20" s="283">
        <f t="shared" si="42"/>
        <v>16.523809523809526</v>
      </c>
      <c r="GN20" s="391"/>
      <c r="GO20" s="413">
        <v>84</v>
      </c>
      <c r="GP20" s="289"/>
      <c r="GQ20" s="290"/>
      <c r="GR20" s="290"/>
      <c r="GS20" s="409">
        <f t="shared" si="267"/>
        <v>0</v>
      </c>
      <c r="GT20" s="290"/>
      <c r="GU20" s="290"/>
      <c r="GV20" s="290"/>
      <c r="GW20" s="407">
        <f t="shared" si="44"/>
        <v>0</v>
      </c>
      <c r="GX20" s="282"/>
      <c r="GY20" s="282"/>
      <c r="GZ20" s="282"/>
      <c r="HA20" s="283"/>
      <c r="HB20" s="391"/>
      <c r="HC20" s="413">
        <v>0</v>
      </c>
      <c r="HD20" s="289">
        <v>6</v>
      </c>
      <c r="HE20" s="290"/>
      <c r="HF20" s="290"/>
      <c r="HG20" s="409">
        <f>SUM(HD20:HF20)</f>
        <v>6</v>
      </c>
      <c r="HH20" s="290">
        <v>54</v>
      </c>
      <c r="HI20" s="290"/>
      <c r="HJ20" s="290"/>
      <c r="HK20" s="407">
        <f t="shared" si="47"/>
        <v>54</v>
      </c>
      <c r="HL20" s="282">
        <f t="shared" si="48"/>
        <v>9</v>
      </c>
      <c r="HM20" s="282"/>
      <c r="HN20" s="282"/>
      <c r="HO20" s="283">
        <f t="shared" si="48"/>
        <v>9</v>
      </c>
      <c r="HP20" s="391"/>
      <c r="HQ20" s="413">
        <v>55.67</v>
      </c>
      <c r="HR20" s="289">
        <v>8</v>
      </c>
      <c r="HS20" s="290"/>
      <c r="HT20" s="290">
        <v>1</v>
      </c>
      <c r="HU20" s="409">
        <f>SUM(HR20:HT20)</f>
        <v>9</v>
      </c>
      <c r="HV20" s="290">
        <v>22</v>
      </c>
      <c r="HW20" s="290"/>
      <c r="HX20" s="290"/>
      <c r="HY20" s="407">
        <f t="shared" si="50"/>
        <v>22</v>
      </c>
      <c r="HZ20" s="282">
        <f t="shared" si="51"/>
        <v>2.75</v>
      </c>
      <c r="IA20" s="282"/>
      <c r="IB20" s="282"/>
      <c r="IC20" s="283">
        <f t="shared" si="51"/>
        <v>2.4444444444444446</v>
      </c>
      <c r="ID20" s="391"/>
      <c r="IE20" s="413">
        <v>50</v>
      </c>
      <c r="IF20" s="289">
        <v>6</v>
      </c>
      <c r="IG20" s="290"/>
      <c r="IH20" s="407">
        <f t="shared" si="52"/>
        <v>6</v>
      </c>
      <c r="II20" s="290">
        <v>48</v>
      </c>
      <c r="IJ20" s="290"/>
      <c r="IK20" s="407">
        <f t="shared" si="53"/>
        <v>48</v>
      </c>
      <c r="IL20" s="282">
        <f t="shared" si="142"/>
        <v>8</v>
      </c>
      <c r="IM20" s="282"/>
      <c r="IN20" s="283">
        <f t="shared" si="143"/>
        <v>8</v>
      </c>
      <c r="IO20" s="391"/>
      <c r="IP20" s="413">
        <v>78.33</v>
      </c>
      <c r="IQ20" s="289">
        <v>4</v>
      </c>
      <c r="IR20" s="288"/>
      <c r="IS20" s="290"/>
      <c r="IT20" s="407">
        <f t="shared" si="121"/>
        <v>4</v>
      </c>
      <c r="IU20" s="290">
        <v>46</v>
      </c>
      <c r="IV20" s="290"/>
      <c r="IW20" s="290"/>
      <c r="IX20" s="407">
        <f t="shared" si="54"/>
        <v>46</v>
      </c>
      <c r="IY20" s="282">
        <f t="shared" si="190"/>
        <v>11.5</v>
      </c>
      <c r="IZ20" s="282"/>
      <c r="JA20" s="282"/>
      <c r="JB20" s="283">
        <f t="shared" si="191"/>
        <v>11.5</v>
      </c>
      <c r="JC20" s="391"/>
      <c r="JD20" s="413">
        <v>0</v>
      </c>
      <c r="JE20" s="289">
        <v>12</v>
      </c>
      <c r="JF20" s="290"/>
      <c r="JG20" s="290">
        <v>3</v>
      </c>
      <c r="JH20" s="407">
        <f t="shared" si="56"/>
        <v>15</v>
      </c>
      <c r="JI20" s="290">
        <v>84</v>
      </c>
      <c r="JJ20" s="290"/>
      <c r="JK20" s="290"/>
      <c r="JL20" s="407">
        <f t="shared" si="57"/>
        <v>84</v>
      </c>
      <c r="JM20" s="282">
        <f t="shared" si="137"/>
        <v>7</v>
      </c>
      <c r="JN20" s="282"/>
      <c r="JO20" s="282"/>
      <c r="JP20" s="283">
        <f t="shared" si="58"/>
        <v>5.6</v>
      </c>
      <c r="JQ20" s="391"/>
      <c r="JR20" s="413">
        <v>65</v>
      </c>
      <c r="JS20" s="289">
        <v>2</v>
      </c>
      <c r="JT20" s="290"/>
      <c r="JU20" s="407">
        <f t="shared" si="59"/>
        <v>2</v>
      </c>
      <c r="JV20" s="290">
        <v>23</v>
      </c>
      <c r="JW20" s="290"/>
      <c r="JX20" s="407">
        <f t="shared" si="60"/>
        <v>23</v>
      </c>
      <c r="JY20" s="282">
        <f t="shared" ref="JY20:JY21" si="271">JV20/JS20</f>
        <v>11.5</v>
      </c>
      <c r="JZ20" s="282"/>
      <c r="KA20" s="283">
        <f t="shared" ref="KA20:KA23" si="272">JX20/JU20</f>
        <v>11.5</v>
      </c>
      <c r="KB20" s="416"/>
      <c r="KC20" s="289">
        <v>5</v>
      </c>
      <c r="KD20" s="290"/>
      <c r="KE20" s="407">
        <f t="shared" si="61"/>
        <v>5</v>
      </c>
      <c r="KF20" s="290">
        <v>41</v>
      </c>
      <c r="KG20" s="290"/>
      <c r="KH20" s="407">
        <f t="shared" si="62"/>
        <v>41</v>
      </c>
      <c r="KI20" s="282">
        <f t="shared" si="144"/>
        <v>8.1999999999999993</v>
      </c>
      <c r="KJ20" s="282"/>
      <c r="KK20" s="283">
        <f t="shared" si="145"/>
        <v>8.1999999999999993</v>
      </c>
      <c r="KL20" s="391"/>
      <c r="KM20" s="413">
        <v>63</v>
      </c>
      <c r="KN20" s="289">
        <v>4</v>
      </c>
      <c r="KO20" s="290">
        <v>1</v>
      </c>
      <c r="KP20" s="407">
        <f t="shared" si="64"/>
        <v>5</v>
      </c>
      <c r="KQ20" s="290">
        <v>39</v>
      </c>
      <c r="KR20" s="290"/>
      <c r="KS20" s="407">
        <f t="shared" si="65"/>
        <v>39</v>
      </c>
      <c r="KT20" s="282">
        <f t="shared" si="66"/>
        <v>9.75</v>
      </c>
      <c r="KU20" s="282"/>
      <c r="KV20" s="283">
        <f t="shared" si="66"/>
        <v>7.8</v>
      </c>
      <c r="KW20" s="391"/>
      <c r="KX20" s="413">
        <v>63</v>
      </c>
      <c r="KY20" s="289"/>
      <c r="KZ20" s="290"/>
      <c r="LA20" s="407">
        <f t="shared" si="67"/>
        <v>0</v>
      </c>
      <c r="LB20" s="290"/>
      <c r="LC20" s="290"/>
      <c r="LD20" s="407">
        <f t="shared" si="68"/>
        <v>0</v>
      </c>
      <c r="LE20" s="282"/>
      <c r="LF20" s="282"/>
      <c r="LG20" s="283"/>
      <c r="LH20" s="391"/>
      <c r="LI20" s="413">
        <v>63</v>
      </c>
      <c r="LJ20" s="289">
        <v>7</v>
      </c>
      <c r="LK20" s="290"/>
      <c r="LL20" s="407">
        <f t="shared" si="69"/>
        <v>7</v>
      </c>
      <c r="LM20" s="290">
        <v>57</v>
      </c>
      <c r="LN20" s="290"/>
      <c r="LO20" s="407">
        <f t="shared" si="70"/>
        <v>57</v>
      </c>
      <c r="LP20" s="282">
        <f t="shared" si="146"/>
        <v>8.1428571428571423</v>
      </c>
      <c r="LQ20" s="282"/>
      <c r="LR20" s="283">
        <f t="shared" si="147"/>
        <v>8.1428571428571423</v>
      </c>
      <c r="LS20" s="416"/>
      <c r="LT20" s="289">
        <v>8</v>
      </c>
      <c r="LU20" s="290"/>
      <c r="LV20" s="407">
        <f t="shared" si="71"/>
        <v>8</v>
      </c>
      <c r="LW20" s="290">
        <v>55</v>
      </c>
      <c r="LX20" s="290"/>
      <c r="LY20" s="407">
        <f t="shared" si="72"/>
        <v>55</v>
      </c>
      <c r="LZ20" s="282">
        <f t="shared" si="148"/>
        <v>6.875</v>
      </c>
      <c r="MA20" s="282"/>
      <c r="MB20" s="283">
        <f t="shared" si="149"/>
        <v>6.875</v>
      </c>
      <c r="MC20" s="391"/>
      <c r="MD20" s="413">
        <v>61</v>
      </c>
      <c r="ME20" s="289">
        <v>4</v>
      </c>
      <c r="MF20" s="290"/>
      <c r="MG20" s="407">
        <f t="shared" si="74"/>
        <v>4</v>
      </c>
      <c r="MH20" s="290">
        <v>19</v>
      </c>
      <c r="MI20" s="290"/>
      <c r="MJ20" s="407">
        <f t="shared" si="75"/>
        <v>19</v>
      </c>
      <c r="MK20" s="400">
        <f t="shared" si="264"/>
        <v>4.75</v>
      </c>
      <c r="ML20" s="400"/>
      <c r="MM20" s="395">
        <f t="shared" si="262"/>
        <v>4.75</v>
      </c>
      <c r="MN20" s="420"/>
      <c r="MO20" s="289"/>
      <c r="MP20" s="290"/>
      <c r="MQ20" s="407">
        <f t="shared" si="77"/>
        <v>0</v>
      </c>
      <c r="MR20" s="290"/>
      <c r="MS20" s="290"/>
      <c r="MT20" s="407">
        <f t="shared" si="78"/>
        <v>0</v>
      </c>
      <c r="MU20" s="282"/>
      <c r="MV20" s="282"/>
      <c r="MW20" s="283"/>
      <c r="MX20" s="420"/>
      <c r="MY20" s="289">
        <v>6</v>
      </c>
      <c r="MZ20" s="290"/>
      <c r="NA20" s="407">
        <f t="shared" si="80"/>
        <v>6</v>
      </c>
      <c r="NB20" s="290">
        <v>24</v>
      </c>
      <c r="NC20" s="290"/>
      <c r="ND20" s="407">
        <f t="shared" si="81"/>
        <v>24</v>
      </c>
      <c r="NE20" s="282">
        <f t="shared" si="123"/>
        <v>4</v>
      </c>
      <c r="NF20" s="282"/>
      <c r="NG20" s="283">
        <f t="shared" si="123"/>
        <v>4</v>
      </c>
      <c r="NH20" s="420"/>
      <c r="NI20" s="289">
        <v>6</v>
      </c>
      <c r="NJ20" s="290"/>
      <c r="NK20" s="407">
        <f t="shared" si="82"/>
        <v>6</v>
      </c>
      <c r="NL20" s="290">
        <v>56</v>
      </c>
      <c r="NM20" s="290"/>
      <c r="NN20" s="407">
        <f t="shared" si="83"/>
        <v>56</v>
      </c>
      <c r="NO20" s="282">
        <f t="shared" si="124"/>
        <v>9.3333333333333339</v>
      </c>
      <c r="NP20" s="282"/>
      <c r="NQ20" s="283">
        <f t="shared" si="124"/>
        <v>9.3333333333333339</v>
      </c>
      <c r="NR20" s="420"/>
      <c r="NS20" s="289">
        <v>32</v>
      </c>
      <c r="NT20" s="290"/>
      <c r="NU20" s="290">
        <v>4</v>
      </c>
      <c r="NV20" s="407">
        <f t="shared" si="84"/>
        <v>36</v>
      </c>
      <c r="NW20" s="290">
        <v>136</v>
      </c>
      <c r="NX20" s="290"/>
      <c r="NY20" s="290">
        <v>1</v>
      </c>
      <c r="NZ20" s="407">
        <f t="shared" si="85"/>
        <v>137</v>
      </c>
      <c r="OA20" s="282">
        <f t="shared" si="86"/>
        <v>4.25</v>
      </c>
      <c r="OB20" s="282"/>
      <c r="OC20" s="282">
        <f t="shared" si="86"/>
        <v>0.25</v>
      </c>
      <c r="OD20" s="283">
        <f t="shared" si="86"/>
        <v>3.8055555555555554</v>
      </c>
      <c r="OE20" s="391"/>
      <c r="OF20" s="411">
        <v>51</v>
      </c>
      <c r="OG20" s="289">
        <v>24</v>
      </c>
      <c r="OH20" s="290">
        <v>3</v>
      </c>
      <c r="OI20" s="407">
        <f t="shared" si="87"/>
        <v>27</v>
      </c>
      <c r="OJ20" s="290">
        <v>118</v>
      </c>
      <c r="OK20" s="290">
        <v>1</v>
      </c>
      <c r="OL20" s="407">
        <f t="shared" si="88"/>
        <v>119</v>
      </c>
      <c r="OM20" s="282">
        <f t="shared" si="252"/>
        <v>4.916666666666667</v>
      </c>
      <c r="ON20" s="282">
        <f t="shared" si="252"/>
        <v>0.33333333333333331</v>
      </c>
      <c r="OO20" s="283">
        <f t="shared" si="253"/>
        <v>4.4074074074074074</v>
      </c>
      <c r="OP20" s="391"/>
      <c r="OQ20" s="413">
        <v>54.67</v>
      </c>
      <c r="OR20" s="289">
        <v>19</v>
      </c>
      <c r="OS20" s="290"/>
      <c r="OT20" s="290">
        <v>2</v>
      </c>
      <c r="OU20" s="407">
        <f t="shared" si="125"/>
        <v>21</v>
      </c>
      <c r="OV20" s="290">
        <v>117</v>
      </c>
      <c r="OW20" s="290"/>
      <c r="OX20" s="290"/>
      <c r="OY20" s="407">
        <f t="shared" si="90"/>
        <v>117</v>
      </c>
      <c r="OZ20" s="282">
        <f t="shared" si="91"/>
        <v>6.1578947368421053</v>
      </c>
      <c r="PA20" s="282"/>
      <c r="PB20" s="282">
        <f t="shared" si="91"/>
        <v>0</v>
      </c>
      <c r="PC20" s="283">
        <f t="shared" si="91"/>
        <v>5.5714285714285712</v>
      </c>
      <c r="PD20" s="391"/>
      <c r="PE20" s="413">
        <v>49</v>
      </c>
      <c r="PF20" s="289">
        <v>12</v>
      </c>
      <c r="PG20" s="290">
        <v>2</v>
      </c>
      <c r="PH20" s="407">
        <f t="shared" si="92"/>
        <v>14</v>
      </c>
      <c r="PI20" s="290">
        <v>43</v>
      </c>
      <c r="PJ20" s="290">
        <v>1</v>
      </c>
      <c r="PK20" s="407">
        <f t="shared" si="93"/>
        <v>44</v>
      </c>
      <c r="PL20" s="282">
        <f t="shared" ref="PL20:PN23" si="273">PI20/PF20</f>
        <v>3.5833333333333335</v>
      </c>
      <c r="PM20" s="282">
        <f t="shared" si="273"/>
        <v>0.5</v>
      </c>
      <c r="PN20" s="283">
        <f t="shared" si="273"/>
        <v>3.1428571428571428</v>
      </c>
      <c r="PO20" s="391"/>
      <c r="PP20" s="413">
        <v>46</v>
      </c>
      <c r="PQ20" s="289">
        <v>31</v>
      </c>
      <c r="PR20" s="290"/>
      <c r="PS20" s="290">
        <v>4</v>
      </c>
      <c r="PT20" s="407">
        <f t="shared" si="95"/>
        <v>35</v>
      </c>
      <c r="PU20" s="290">
        <v>89</v>
      </c>
      <c r="PV20" s="290"/>
      <c r="PW20" s="290">
        <v>1</v>
      </c>
      <c r="PX20" s="407">
        <f>SUM(PU20:PW20)</f>
        <v>90</v>
      </c>
      <c r="PY20" s="282">
        <f t="shared" si="269"/>
        <v>2.870967741935484</v>
      </c>
      <c r="PZ20" s="282"/>
      <c r="QA20" s="282">
        <f>PW20/PS20</f>
        <v>0.25</v>
      </c>
      <c r="QB20" s="283">
        <f>PX20/PT20</f>
        <v>2.5714285714285716</v>
      </c>
      <c r="QC20" s="391"/>
      <c r="QD20" s="413">
        <v>59</v>
      </c>
      <c r="QE20" s="289">
        <v>13</v>
      </c>
      <c r="QF20" s="290">
        <v>1</v>
      </c>
      <c r="QG20" s="407">
        <f t="shared" si="224"/>
        <v>14</v>
      </c>
      <c r="QH20" s="290">
        <v>33</v>
      </c>
      <c r="QI20" s="290">
        <v>1</v>
      </c>
      <c r="QJ20" s="407">
        <f t="shared" si="98"/>
        <v>34</v>
      </c>
      <c r="QK20" s="282">
        <f t="shared" ref="QK20:QM23" si="274">QH20/QE20</f>
        <v>2.5384615384615383</v>
      </c>
      <c r="QL20" s="282">
        <f t="shared" si="274"/>
        <v>1</v>
      </c>
      <c r="QM20" s="283">
        <f t="shared" si="274"/>
        <v>2.4285714285714284</v>
      </c>
      <c r="QN20" s="391"/>
      <c r="QO20" s="413">
        <v>44.33</v>
      </c>
      <c r="QP20" s="289">
        <v>9</v>
      </c>
      <c r="QQ20" s="290"/>
      <c r="QR20" s="290">
        <v>1</v>
      </c>
      <c r="QS20" s="407">
        <f t="shared" si="226"/>
        <v>10</v>
      </c>
      <c r="QT20" s="290">
        <v>29</v>
      </c>
      <c r="QU20" s="290"/>
      <c r="QV20" s="290">
        <v>1</v>
      </c>
      <c r="QW20" s="407">
        <f t="shared" si="101"/>
        <v>30</v>
      </c>
      <c r="QX20" s="282">
        <f t="shared" si="102"/>
        <v>3.2222222222222223</v>
      </c>
      <c r="QY20" s="282"/>
      <c r="QZ20" s="282">
        <f t="shared" si="139"/>
        <v>1</v>
      </c>
      <c r="RA20" s="283">
        <f t="shared" si="102"/>
        <v>3</v>
      </c>
      <c r="RB20" s="391"/>
      <c r="RC20" s="413">
        <v>45.67</v>
      </c>
      <c r="RD20" s="289">
        <v>4</v>
      </c>
      <c r="RE20" s="290"/>
      <c r="RF20" s="407">
        <f t="shared" si="103"/>
        <v>4</v>
      </c>
      <c r="RG20" s="290">
        <v>41</v>
      </c>
      <c r="RH20" s="290"/>
      <c r="RI20" s="407">
        <f t="shared" si="104"/>
        <v>41</v>
      </c>
      <c r="RJ20" s="282">
        <f t="shared" si="105"/>
        <v>10.25</v>
      </c>
      <c r="RK20" s="282"/>
      <c r="RL20" s="283">
        <f t="shared" si="105"/>
        <v>10.25</v>
      </c>
      <c r="RM20" s="391"/>
      <c r="RN20" s="413">
        <v>63.67</v>
      </c>
      <c r="RO20" s="289"/>
      <c r="RP20" s="280"/>
      <c r="RQ20" s="407">
        <f t="shared" si="106"/>
        <v>0</v>
      </c>
      <c r="RR20" s="290"/>
      <c r="RS20" s="290"/>
      <c r="RT20" s="407">
        <f t="shared" si="107"/>
        <v>0</v>
      </c>
      <c r="RU20" s="282"/>
      <c r="RV20" s="282"/>
      <c r="RW20" s="283"/>
      <c r="RX20" s="420"/>
      <c r="RY20" s="289"/>
      <c r="RZ20" s="290"/>
      <c r="SA20" s="407">
        <f t="shared" si="108"/>
        <v>0</v>
      </c>
      <c r="SB20" s="290"/>
      <c r="SC20" s="290"/>
      <c r="SD20" s="407">
        <f t="shared" si="109"/>
        <v>0</v>
      </c>
      <c r="SE20" s="282"/>
      <c r="SF20" s="282"/>
      <c r="SG20" s="283"/>
      <c r="SH20" s="420"/>
      <c r="SI20" s="289"/>
      <c r="SJ20" s="288"/>
      <c r="SK20" s="407">
        <f t="shared" si="110"/>
        <v>0</v>
      </c>
      <c r="SL20" s="290"/>
      <c r="SM20" s="290"/>
      <c r="SN20" s="407">
        <f t="shared" si="111"/>
        <v>0</v>
      </c>
      <c r="SO20" s="282"/>
      <c r="SP20" s="282"/>
      <c r="SQ20" s="283"/>
      <c r="SR20" s="391"/>
      <c r="SS20" s="413"/>
      <c r="ST20" s="289"/>
      <c r="SU20" s="280"/>
      <c r="SV20" s="407">
        <f t="shared" si="112"/>
        <v>0</v>
      </c>
      <c r="SW20" s="290"/>
      <c r="SX20" s="290"/>
      <c r="SY20" s="407">
        <f t="shared" si="113"/>
        <v>0</v>
      </c>
      <c r="SZ20" s="282"/>
      <c r="TA20" s="282"/>
      <c r="TB20" s="283"/>
      <c r="TC20" s="391"/>
      <c r="TD20" s="413"/>
      <c r="TE20" s="289"/>
      <c r="TF20" s="280"/>
      <c r="TG20" s="407">
        <f t="shared" si="114"/>
        <v>0</v>
      </c>
      <c r="TH20" s="290"/>
      <c r="TI20" s="290"/>
      <c r="TJ20" s="407">
        <f t="shared" si="115"/>
        <v>0</v>
      </c>
      <c r="TK20" s="282"/>
      <c r="TL20" s="282"/>
      <c r="TM20" s="283"/>
      <c r="TN20" s="391"/>
      <c r="TO20" s="413"/>
      <c r="TP20" s="289"/>
      <c r="TQ20" s="288"/>
      <c r="TR20" s="407">
        <f t="shared" si="116"/>
        <v>0</v>
      </c>
      <c r="TS20" s="290"/>
      <c r="TT20" s="290"/>
      <c r="TU20" s="407">
        <f t="shared" si="117"/>
        <v>0</v>
      </c>
      <c r="TV20" s="282"/>
      <c r="TW20" s="282"/>
      <c r="TX20" s="283"/>
      <c r="TY20" s="391"/>
      <c r="TZ20" s="413"/>
      <c r="UA20" s="286"/>
      <c r="UB20" s="288"/>
      <c r="UC20" s="407">
        <f t="shared" si="118"/>
        <v>0</v>
      </c>
      <c r="UD20" s="290"/>
      <c r="UE20" s="290"/>
      <c r="UF20" s="407">
        <f t="shared" si="119"/>
        <v>0</v>
      </c>
      <c r="UG20" s="282"/>
      <c r="UH20" s="282"/>
      <c r="UI20" s="283"/>
      <c r="UJ20" s="391"/>
      <c r="UK20" s="285">
        <f>E20+S20+AG20+AU20+BI20+BW20+CK20+CY20+DM20+EA20+EO20+FC20+FQ20+GE20+GS20+HG20+HU20+IH20+IT20+JH20+JU20+KE20+KP20+LA20+LL20+LV20+MG20+MQ20+NA20+NK20+NV20+OI20+OU20+PH20+PT20+QG20+QS20+RF20+RQ20+SA20+SK20+SV20+TG20+TR20+UC20</f>
        <v>436</v>
      </c>
      <c r="UL20" s="281">
        <f>I20+W20+AK20+AY20+BM20+CA20+CO20+DC20+DQ20+EE20+ES20+FG20+FU20+GI20+GW20+HK20+HY20+IK20+IX20+JL20+JX20+KH20+KS20+LD20+LO20+LY20+MJ20+MT20+ND20+NN20+NZ20+OL20+OY20+PK20+PX20+QJ20+QW20+RI20+RT20+SD20+SN20+SY20+TJ20+TU20+UF20</f>
        <v>3228</v>
      </c>
      <c r="UM20" s="310">
        <f t="shared" si="120"/>
        <v>7.4036697247706424</v>
      </c>
    </row>
    <row r="21" spans="1:559" s="35" customFormat="1" ht="32.25" customHeight="1">
      <c r="A21" s="274" t="s">
        <v>44</v>
      </c>
      <c r="B21" s="286">
        <v>17</v>
      </c>
      <c r="C21" s="287"/>
      <c r="D21" s="288">
        <v>1</v>
      </c>
      <c r="E21" s="407">
        <f t="shared" si="127"/>
        <v>18</v>
      </c>
      <c r="F21" s="281">
        <v>432</v>
      </c>
      <c r="G21" s="281"/>
      <c r="H21" s="281">
        <v>3</v>
      </c>
      <c r="I21" s="407">
        <f t="shared" si="2"/>
        <v>435</v>
      </c>
      <c r="J21" s="282">
        <f t="shared" si="3"/>
        <v>25.411764705882351</v>
      </c>
      <c r="K21" s="282"/>
      <c r="L21" s="282">
        <f t="shared" si="128"/>
        <v>3</v>
      </c>
      <c r="M21" s="283">
        <f t="shared" si="3"/>
        <v>24.166666666666668</v>
      </c>
      <c r="N21" s="391"/>
      <c r="O21" s="403">
        <v>70.66</v>
      </c>
      <c r="P21" s="286">
        <v>9</v>
      </c>
      <c r="Q21" s="288"/>
      <c r="R21" s="288">
        <v>1</v>
      </c>
      <c r="S21" s="407">
        <f t="shared" si="4"/>
        <v>10</v>
      </c>
      <c r="T21" s="281">
        <v>53</v>
      </c>
      <c r="U21" s="281"/>
      <c r="V21" s="281">
        <v>1</v>
      </c>
      <c r="W21" s="407">
        <f t="shared" si="5"/>
        <v>54</v>
      </c>
      <c r="X21" s="282">
        <f t="shared" si="6"/>
        <v>5.8888888888888893</v>
      </c>
      <c r="Y21" s="282"/>
      <c r="Z21" s="282">
        <f t="shared" si="134"/>
        <v>1</v>
      </c>
      <c r="AA21" s="283">
        <f t="shared" si="6"/>
        <v>5.4</v>
      </c>
      <c r="AB21" s="391"/>
      <c r="AC21" s="403">
        <v>70.33</v>
      </c>
      <c r="AD21" s="286">
        <v>14</v>
      </c>
      <c r="AE21" s="288"/>
      <c r="AF21" s="288">
        <v>1</v>
      </c>
      <c r="AG21" s="407">
        <f t="shared" si="7"/>
        <v>15</v>
      </c>
      <c r="AH21" s="281">
        <v>203</v>
      </c>
      <c r="AI21" s="281"/>
      <c r="AJ21" s="281">
        <v>2</v>
      </c>
      <c r="AK21" s="407">
        <f t="shared" si="8"/>
        <v>205</v>
      </c>
      <c r="AL21" s="282">
        <f t="shared" si="9"/>
        <v>14.5</v>
      </c>
      <c r="AM21" s="282"/>
      <c r="AN21" s="282">
        <f t="shared" si="135"/>
        <v>2</v>
      </c>
      <c r="AO21" s="283">
        <f t="shared" si="9"/>
        <v>13.666666666666666</v>
      </c>
      <c r="AP21" s="391"/>
      <c r="AQ21" s="405">
        <v>62</v>
      </c>
      <c r="AR21" s="286">
        <v>17</v>
      </c>
      <c r="AS21" s="290"/>
      <c r="AT21" s="288">
        <v>1</v>
      </c>
      <c r="AU21" s="407">
        <f t="shared" si="10"/>
        <v>18</v>
      </c>
      <c r="AV21" s="281">
        <v>118</v>
      </c>
      <c r="AW21" s="281"/>
      <c r="AX21" s="281">
        <v>1</v>
      </c>
      <c r="AY21" s="407">
        <f t="shared" si="11"/>
        <v>119</v>
      </c>
      <c r="AZ21" s="282">
        <f t="shared" si="12"/>
        <v>6.9411764705882355</v>
      </c>
      <c r="BA21" s="282"/>
      <c r="BB21" s="282">
        <f t="shared" si="245"/>
        <v>1</v>
      </c>
      <c r="BC21" s="283">
        <f t="shared" si="12"/>
        <v>6.6111111111111107</v>
      </c>
      <c r="BD21" s="391"/>
      <c r="BE21" s="403">
        <v>73.67</v>
      </c>
      <c r="BF21" s="286">
        <v>9</v>
      </c>
      <c r="BG21" s="288"/>
      <c r="BH21" s="288">
        <v>1</v>
      </c>
      <c r="BI21" s="407">
        <f t="shared" si="13"/>
        <v>10</v>
      </c>
      <c r="BJ21" s="281">
        <v>60</v>
      </c>
      <c r="BK21" s="281"/>
      <c r="BL21" s="281"/>
      <c r="BM21" s="407">
        <f t="shared" si="14"/>
        <v>60</v>
      </c>
      <c r="BN21" s="282">
        <f t="shared" si="15"/>
        <v>6.666666666666667</v>
      </c>
      <c r="BO21" s="282"/>
      <c r="BP21" s="282"/>
      <c r="BQ21" s="283">
        <f t="shared" si="15"/>
        <v>6</v>
      </c>
      <c r="BR21" s="391"/>
      <c r="BS21" s="403">
        <v>81.34</v>
      </c>
      <c r="BT21" s="286">
        <v>22</v>
      </c>
      <c r="BU21" s="288"/>
      <c r="BV21" s="288">
        <v>2</v>
      </c>
      <c r="BW21" s="407">
        <f t="shared" si="16"/>
        <v>24</v>
      </c>
      <c r="BX21" s="281">
        <v>365</v>
      </c>
      <c r="BY21" s="281"/>
      <c r="BZ21" s="281"/>
      <c r="CA21" s="407">
        <f t="shared" si="17"/>
        <v>365</v>
      </c>
      <c r="CB21" s="282">
        <f t="shared" si="18"/>
        <v>16.59090909090909</v>
      </c>
      <c r="CC21" s="282"/>
      <c r="CD21" s="282"/>
      <c r="CE21" s="283">
        <f t="shared" si="18"/>
        <v>15.208333333333334</v>
      </c>
      <c r="CF21" s="391"/>
      <c r="CG21" s="415">
        <v>59.33</v>
      </c>
      <c r="CH21" s="286">
        <v>11</v>
      </c>
      <c r="CI21" s="288"/>
      <c r="CJ21" s="288">
        <v>1</v>
      </c>
      <c r="CK21" s="407">
        <f t="shared" si="19"/>
        <v>12</v>
      </c>
      <c r="CL21" s="281">
        <v>99</v>
      </c>
      <c r="CM21" s="281"/>
      <c r="CN21" s="281">
        <v>1</v>
      </c>
      <c r="CO21" s="407">
        <f t="shared" si="20"/>
        <v>100</v>
      </c>
      <c r="CP21" s="282">
        <f t="shared" si="21"/>
        <v>9</v>
      </c>
      <c r="CQ21" s="282"/>
      <c r="CR21" s="282">
        <f t="shared" ref="CR21" si="275">CN21/CJ21</f>
        <v>1</v>
      </c>
      <c r="CS21" s="283">
        <f t="shared" si="21"/>
        <v>8.3333333333333339</v>
      </c>
      <c r="CT21" s="391"/>
      <c r="CU21" s="413">
        <v>57.33</v>
      </c>
      <c r="CV21" s="286">
        <v>12</v>
      </c>
      <c r="CW21" s="288"/>
      <c r="CX21" s="288">
        <v>1</v>
      </c>
      <c r="CY21" s="407">
        <f t="shared" si="22"/>
        <v>13</v>
      </c>
      <c r="CZ21" s="281">
        <v>113</v>
      </c>
      <c r="DA21" s="281"/>
      <c r="DB21" s="281"/>
      <c r="DC21" s="407">
        <f t="shared" si="23"/>
        <v>113</v>
      </c>
      <c r="DD21" s="282">
        <f t="shared" si="130"/>
        <v>9.4166666666666661</v>
      </c>
      <c r="DE21" s="282"/>
      <c r="DF21" s="282"/>
      <c r="DG21" s="283">
        <f t="shared" si="24"/>
        <v>8.6923076923076916</v>
      </c>
      <c r="DH21" s="391"/>
      <c r="DI21" s="413">
        <v>56</v>
      </c>
      <c r="DJ21" s="286">
        <v>12</v>
      </c>
      <c r="DK21" s="288"/>
      <c r="DL21" s="288">
        <v>1</v>
      </c>
      <c r="DM21" s="407">
        <f t="shared" si="25"/>
        <v>13</v>
      </c>
      <c r="DN21" s="281">
        <v>160</v>
      </c>
      <c r="DO21" s="281"/>
      <c r="DP21" s="281"/>
      <c r="DQ21" s="407">
        <f t="shared" si="26"/>
        <v>160</v>
      </c>
      <c r="DR21" s="282">
        <f t="shared" si="27"/>
        <v>13.333333333333334</v>
      </c>
      <c r="DS21" s="282"/>
      <c r="DT21" s="282"/>
      <c r="DU21" s="283">
        <f t="shared" si="27"/>
        <v>12.307692307692308</v>
      </c>
      <c r="DV21" s="391"/>
      <c r="DW21" s="413">
        <v>77.67</v>
      </c>
      <c r="DX21" s="286">
        <v>8</v>
      </c>
      <c r="DY21" s="288"/>
      <c r="DZ21" s="288"/>
      <c r="EA21" s="407">
        <f t="shared" si="28"/>
        <v>8</v>
      </c>
      <c r="EB21" s="281">
        <v>46</v>
      </c>
      <c r="EC21" s="281"/>
      <c r="ED21" s="281"/>
      <c r="EE21" s="407">
        <f t="shared" si="29"/>
        <v>46</v>
      </c>
      <c r="EF21" s="282">
        <f t="shared" si="30"/>
        <v>5.75</v>
      </c>
      <c r="EG21" s="282"/>
      <c r="EH21" s="282"/>
      <c r="EI21" s="283">
        <f t="shared" si="30"/>
        <v>5.75</v>
      </c>
      <c r="EJ21" s="391"/>
      <c r="EK21" s="413">
        <v>56</v>
      </c>
      <c r="EL21" s="286">
        <v>21</v>
      </c>
      <c r="EM21" s="288"/>
      <c r="EN21" s="288">
        <v>2</v>
      </c>
      <c r="EO21" s="407">
        <f t="shared" si="31"/>
        <v>23</v>
      </c>
      <c r="EP21" s="281">
        <v>197</v>
      </c>
      <c r="EQ21" s="281"/>
      <c r="ER21" s="281">
        <v>6</v>
      </c>
      <c r="ES21" s="407">
        <f t="shared" si="32"/>
        <v>203</v>
      </c>
      <c r="ET21" s="282">
        <f t="shared" si="33"/>
        <v>9.3809523809523814</v>
      </c>
      <c r="EU21" s="282"/>
      <c r="EV21" s="282">
        <f t="shared" si="33"/>
        <v>3</v>
      </c>
      <c r="EW21" s="283">
        <f t="shared" si="33"/>
        <v>8.8260869565217384</v>
      </c>
      <c r="EX21" s="391"/>
      <c r="EY21" s="413">
        <v>71.67</v>
      </c>
      <c r="EZ21" s="286">
        <v>13</v>
      </c>
      <c r="FA21" s="288"/>
      <c r="FB21" s="288">
        <v>1</v>
      </c>
      <c r="FC21" s="407">
        <f t="shared" si="34"/>
        <v>14</v>
      </c>
      <c r="FD21" s="281">
        <v>164</v>
      </c>
      <c r="FE21" s="281"/>
      <c r="FF21" s="281">
        <v>2</v>
      </c>
      <c r="FG21" s="407">
        <f t="shared" si="35"/>
        <v>166</v>
      </c>
      <c r="FH21" s="282">
        <f t="shared" si="36"/>
        <v>12.615384615384615</v>
      </c>
      <c r="FI21" s="282"/>
      <c r="FJ21" s="282">
        <f t="shared" si="136"/>
        <v>2</v>
      </c>
      <c r="FK21" s="283">
        <f t="shared" si="36"/>
        <v>11.857142857142858</v>
      </c>
      <c r="FL21" s="391"/>
      <c r="FM21" s="413">
        <v>78.33</v>
      </c>
      <c r="FN21" s="286">
        <v>9</v>
      </c>
      <c r="FO21" s="288"/>
      <c r="FP21" s="288">
        <v>1</v>
      </c>
      <c r="FQ21" s="407">
        <f t="shared" si="37"/>
        <v>10</v>
      </c>
      <c r="FR21" s="281">
        <v>145</v>
      </c>
      <c r="FS21" s="281"/>
      <c r="FT21" s="281"/>
      <c r="FU21" s="407">
        <f t="shared" si="38"/>
        <v>145</v>
      </c>
      <c r="FV21" s="282">
        <f t="shared" si="39"/>
        <v>16.111111111111111</v>
      </c>
      <c r="FW21" s="282"/>
      <c r="FX21" s="282"/>
      <c r="FY21" s="283">
        <f t="shared" si="39"/>
        <v>14.5</v>
      </c>
      <c r="FZ21" s="391"/>
      <c r="GA21" s="413">
        <v>59</v>
      </c>
      <c r="GB21" s="286">
        <v>11</v>
      </c>
      <c r="GC21" s="290"/>
      <c r="GD21" s="288">
        <v>1</v>
      </c>
      <c r="GE21" s="407">
        <f t="shared" si="40"/>
        <v>12</v>
      </c>
      <c r="GF21" s="281">
        <v>250</v>
      </c>
      <c r="GG21" s="281"/>
      <c r="GH21" s="281">
        <v>3</v>
      </c>
      <c r="GI21" s="407">
        <f t="shared" si="41"/>
        <v>253</v>
      </c>
      <c r="GJ21" s="282">
        <f t="shared" si="42"/>
        <v>22.727272727272727</v>
      </c>
      <c r="GK21" s="282"/>
      <c r="GL21" s="282">
        <f t="shared" si="249"/>
        <v>3</v>
      </c>
      <c r="GM21" s="283">
        <f t="shared" si="42"/>
        <v>21.083333333333332</v>
      </c>
      <c r="GN21" s="391"/>
      <c r="GO21" s="413">
        <v>80.67</v>
      </c>
      <c r="GP21" s="286">
        <v>3</v>
      </c>
      <c r="GQ21" s="288"/>
      <c r="GR21" s="288"/>
      <c r="GS21" s="407">
        <f t="shared" si="43"/>
        <v>3</v>
      </c>
      <c r="GT21" s="281">
        <v>60</v>
      </c>
      <c r="GU21" s="281"/>
      <c r="GV21" s="281"/>
      <c r="GW21" s="407">
        <f t="shared" si="44"/>
        <v>60</v>
      </c>
      <c r="GX21" s="282">
        <f t="shared" si="140"/>
        <v>20</v>
      </c>
      <c r="GY21" s="282"/>
      <c r="GZ21" s="282"/>
      <c r="HA21" s="283">
        <f t="shared" si="141"/>
        <v>20</v>
      </c>
      <c r="HB21" s="391"/>
      <c r="HC21" s="413">
        <v>0</v>
      </c>
      <c r="HD21" s="286">
        <v>7</v>
      </c>
      <c r="HE21" s="288"/>
      <c r="HF21" s="288">
        <v>1</v>
      </c>
      <c r="HG21" s="407">
        <f t="shared" si="46"/>
        <v>8</v>
      </c>
      <c r="HH21" s="281">
        <v>86</v>
      </c>
      <c r="HI21" s="281"/>
      <c r="HJ21" s="281">
        <v>1</v>
      </c>
      <c r="HK21" s="407">
        <f t="shared" si="47"/>
        <v>87</v>
      </c>
      <c r="HL21" s="282">
        <f t="shared" si="48"/>
        <v>12.285714285714286</v>
      </c>
      <c r="HM21" s="282"/>
      <c r="HN21" s="282">
        <f t="shared" si="250"/>
        <v>1</v>
      </c>
      <c r="HO21" s="283">
        <f t="shared" si="48"/>
        <v>10.875</v>
      </c>
      <c r="HP21" s="391"/>
      <c r="HQ21" s="413">
        <v>59.33</v>
      </c>
      <c r="HR21" s="286">
        <v>6</v>
      </c>
      <c r="HS21" s="288"/>
      <c r="HT21" s="288"/>
      <c r="HU21" s="407">
        <f t="shared" si="49"/>
        <v>6</v>
      </c>
      <c r="HV21" s="281">
        <v>15</v>
      </c>
      <c r="HW21" s="281"/>
      <c r="HX21" s="281"/>
      <c r="HY21" s="407">
        <f t="shared" si="50"/>
        <v>15</v>
      </c>
      <c r="HZ21" s="282">
        <f t="shared" si="51"/>
        <v>2.5</v>
      </c>
      <c r="IA21" s="282"/>
      <c r="IB21" s="282"/>
      <c r="IC21" s="283">
        <f t="shared" si="51"/>
        <v>2.5</v>
      </c>
      <c r="ID21" s="391"/>
      <c r="IE21" s="413">
        <v>43.33</v>
      </c>
      <c r="IF21" s="286">
        <v>3</v>
      </c>
      <c r="IG21" s="288"/>
      <c r="IH21" s="407">
        <f t="shared" si="52"/>
        <v>3</v>
      </c>
      <c r="II21" s="281">
        <v>26</v>
      </c>
      <c r="IJ21" s="281"/>
      <c r="IK21" s="407">
        <f t="shared" si="53"/>
        <v>26</v>
      </c>
      <c r="IL21" s="282">
        <f t="shared" si="142"/>
        <v>8.6666666666666661</v>
      </c>
      <c r="IM21" s="282"/>
      <c r="IN21" s="283">
        <f t="shared" si="143"/>
        <v>8.6666666666666661</v>
      </c>
      <c r="IO21" s="391"/>
      <c r="IP21" s="413">
        <v>0</v>
      </c>
      <c r="IQ21" s="286">
        <v>4</v>
      </c>
      <c r="IR21" s="288"/>
      <c r="IS21" s="288"/>
      <c r="IT21" s="407">
        <f t="shared" si="121"/>
        <v>4</v>
      </c>
      <c r="IU21" s="281">
        <v>26</v>
      </c>
      <c r="IV21" s="281"/>
      <c r="IW21" s="281"/>
      <c r="IX21" s="407">
        <f t="shared" si="54"/>
        <v>26</v>
      </c>
      <c r="IY21" s="282">
        <f t="shared" si="190"/>
        <v>6.5</v>
      </c>
      <c r="IZ21" s="282"/>
      <c r="JA21" s="282"/>
      <c r="JB21" s="283">
        <f t="shared" si="191"/>
        <v>6.5</v>
      </c>
      <c r="JC21" s="391"/>
      <c r="JD21" s="413">
        <v>0</v>
      </c>
      <c r="JE21" s="286">
        <v>10</v>
      </c>
      <c r="JF21" s="288"/>
      <c r="JG21" s="288">
        <v>1</v>
      </c>
      <c r="JH21" s="407">
        <f t="shared" si="56"/>
        <v>11</v>
      </c>
      <c r="JI21" s="281">
        <v>49</v>
      </c>
      <c r="JJ21" s="281"/>
      <c r="JK21" s="281"/>
      <c r="JL21" s="407">
        <f t="shared" si="57"/>
        <v>49</v>
      </c>
      <c r="JM21" s="282">
        <f t="shared" si="137"/>
        <v>4.9000000000000004</v>
      </c>
      <c r="JN21" s="282"/>
      <c r="JO21" s="282"/>
      <c r="JP21" s="283">
        <f t="shared" si="58"/>
        <v>4.4545454545454541</v>
      </c>
      <c r="JQ21" s="391"/>
      <c r="JR21" s="413">
        <v>66.67</v>
      </c>
      <c r="JS21" s="286">
        <v>2</v>
      </c>
      <c r="JT21" s="288"/>
      <c r="JU21" s="407">
        <f t="shared" si="59"/>
        <v>2</v>
      </c>
      <c r="JV21" s="281">
        <v>25</v>
      </c>
      <c r="JW21" s="281"/>
      <c r="JX21" s="407">
        <f t="shared" si="60"/>
        <v>25</v>
      </c>
      <c r="JY21" s="282">
        <f t="shared" si="271"/>
        <v>12.5</v>
      </c>
      <c r="JZ21" s="282"/>
      <c r="KA21" s="283">
        <f t="shared" si="272"/>
        <v>12.5</v>
      </c>
      <c r="KB21" s="416"/>
      <c r="KC21" s="286"/>
      <c r="KD21" s="288"/>
      <c r="KE21" s="407">
        <f t="shared" si="61"/>
        <v>0</v>
      </c>
      <c r="KF21" s="281"/>
      <c r="KG21" s="281"/>
      <c r="KH21" s="407">
        <f t="shared" si="62"/>
        <v>0</v>
      </c>
      <c r="KI21" s="282"/>
      <c r="KJ21" s="282"/>
      <c r="KK21" s="283"/>
      <c r="KL21" s="391"/>
      <c r="KM21" s="413">
        <v>68.67</v>
      </c>
      <c r="KN21" s="286"/>
      <c r="KO21" s="288"/>
      <c r="KP21" s="407">
        <f t="shared" si="64"/>
        <v>0</v>
      </c>
      <c r="KQ21" s="281"/>
      <c r="KR21" s="281"/>
      <c r="KS21" s="407">
        <f t="shared" si="65"/>
        <v>0</v>
      </c>
      <c r="KT21" s="282"/>
      <c r="KU21" s="282"/>
      <c r="KV21" s="283"/>
      <c r="KW21" s="391"/>
      <c r="KX21" s="413">
        <v>68.67</v>
      </c>
      <c r="KY21" s="286"/>
      <c r="KZ21" s="288"/>
      <c r="LA21" s="407">
        <f t="shared" si="67"/>
        <v>0</v>
      </c>
      <c r="LB21" s="281"/>
      <c r="LC21" s="281"/>
      <c r="LD21" s="407">
        <f t="shared" si="68"/>
        <v>0</v>
      </c>
      <c r="LE21" s="282"/>
      <c r="LF21" s="282"/>
      <c r="LG21" s="283"/>
      <c r="LH21" s="391"/>
      <c r="LI21" s="413">
        <v>68.67</v>
      </c>
      <c r="LJ21" s="286">
        <v>3</v>
      </c>
      <c r="LK21" s="288"/>
      <c r="LL21" s="407">
        <f t="shared" si="69"/>
        <v>3</v>
      </c>
      <c r="LM21" s="281">
        <v>24</v>
      </c>
      <c r="LN21" s="281"/>
      <c r="LO21" s="407">
        <f t="shared" si="70"/>
        <v>24</v>
      </c>
      <c r="LP21" s="282">
        <f t="shared" si="146"/>
        <v>8</v>
      </c>
      <c r="LQ21" s="282"/>
      <c r="LR21" s="283">
        <f t="shared" si="147"/>
        <v>8</v>
      </c>
      <c r="LS21" s="416"/>
      <c r="LT21" s="286">
        <v>9</v>
      </c>
      <c r="LU21" s="288">
        <v>1</v>
      </c>
      <c r="LV21" s="407">
        <f t="shared" si="71"/>
        <v>10</v>
      </c>
      <c r="LW21" s="281">
        <v>44</v>
      </c>
      <c r="LX21" s="281"/>
      <c r="LY21" s="407">
        <f t="shared" si="72"/>
        <v>44</v>
      </c>
      <c r="LZ21" s="282">
        <f t="shared" si="148"/>
        <v>4.8888888888888893</v>
      </c>
      <c r="MA21" s="282"/>
      <c r="MB21" s="283">
        <f t="shared" si="149"/>
        <v>4.4000000000000004</v>
      </c>
      <c r="MC21" s="391"/>
      <c r="MD21" s="413">
        <v>64</v>
      </c>
      <c r="ME21" s="286">
        <v>3</v>
      </c>
      <c r="MF21" s="288"/>
      <c r="MG21" s="407">
        <f t="shared" si="74"/>
        <v>3</v>
      </c>
      <c r="MH21" s="281">
        <v>16</v>
      </c>
      <c r="MI21" s="281"/>
      <c r="MJ21" s="407">
        <f t="shared" si="75"/>
        <v>16</v>
      </c>
      <c r="MK21" s="400">
        <f t="shared" si="264"/>
        <v>5.333333333333333</v>
      </c>
      <c r="ML21" s="400"/>
      <c r="MM21" s="395">
        <f t="shared" si="262"/>
        <v>5.333333333333333</v>
      </c>
      <c r="MN21" s="420"/>
      <c r="MO21" s="286"/>
      <c r="MP21" s="288"/>
      <c r="MQ21" s="407">
        <f t="shared" si="77"/>
        <v>0</v>
      </c>
      <c r="MR21" s="281"/>
      <c r="MS21" s="281"/>
      <c r="MT21" s="407">
        <f t="shared" si="78"/>
        <v>0</v>
      </c>
      <c r="MU21" s="282"/>
      <c r="MV21" s="282"/>
      <c r="MW21" s="283"/>
      <c r="MX21" s="420"/>
      <c r="MY21" s="286"/>
      <c r="MZ21" s="288"/>
      <c r="NA21" s="407">
        <f t="shared" si="80"/>
        <v>0</v>
      </c>
      <c r="NB21" s="281"/>
      <c r="NC21" s="281"/>
      <c r="ND21" s="407">
        <f t="shared" si="81"/>
        <v>0</v>
      </c>
      <c r="NE21" s="282"/>
      <c r="NF21" s="282"/>
      <c r="NG21" s="283"/>
      <c r="NH21" s="420"/>
      <c r="NI21" s="286"/>
      <c r="NJ21" s="288"/>
      <c r="NK21" s="407">
        <f t="shared" si="82"/>
        <v>0</v>
      </c>
      <c r="NL21" s="281"/>
      <c r="NM21" s="281"/>
      <c r="NN21" s="407">
        <f t="shared" si="83"/>
        <v>0</v>
      </c>
      <c r="NO21" s="282"/>
      <c r="NP21" s="282"/>
      <c r="NQ21" s="283"/>
      <c r="NR21" s="420"/>
      <c r="NS21" s="286">
        <v>14</v>
      </c>
      <c r="NT21" s="287"/>
      <c r="NU21" s="288">
        <v>1</v>
      </c>
      <c r="NV21" s="407">
        <f t="shared" si="84"/>
        <v>15</v>
      </c>
      <c r="NW21" s="281">
        <v>93</v>
      </c>
      <c r="NX21" s="281"/>
      <c r="NY21" s="281"/>
      <c r="NZ21" s="407">
        <f t="shared" si="85"/>
        <v>93</v>
      </c>
      <c r="OA21" s="282">
        <f t="shared" si="86"/>
        <v>6.6428571428571432</v>
      </c>
      <c r="OB21" s="282"/>
      <c r="OC21" s="282">
        <f t="shared" si="86"/>
        <v>0</v>
      </c>
      <c r="OD21" s="283">
        <f t="shared" si="86"/>
        <v>6.2</v>
      </c>
      <c r="OE21" s="391"/>
      <c r="OF21" s="411">
        <v>49</v>
      </c>
      <c r="OG21" s="286"/>
      <c r="OH21" s="288"/>
      <c r="OI21" s="407">
        <f t="shared" si="87"/>
        <v>0</v>
      </c>
      <c r="OJ21" s="281"/>
      <c r="OK21" s="281"/>
      <c r="OL21" s="407">
        <f t="shared" si="88"/>
        <v>0</v>
      </c>
      <c r="OM21" s="282"/>
      <c r="ON21" s="282"/>
      <c r="OO21" s="283"/>
      <c r="OP21" s="391"/>
      <c r="OQ21" s="413">
        <v>0</v>
      </c>
      <c r="OR21" s="286">
        <v>43</v>
      </c>
      <c r="OS21" s="287"/>
      <c r="OT21" s="288">
        <v>4</v>
      </c>
      <c r="OU21" s="407">
        <f>SUM(OR21:OT21)</f>
        <v>47</v>
      </c>
      <c r="OV21" s="281">
        <v>278</v>
      </c>
      <c r="OW21" s="281"/>
      <c r="OX21" s="281">
        <v>3</v>
      </c>
      <c r="OY21" s="407">
        <f t="shared" si="90"/>
        <v>281</v>
      </c>
      <c r="OZ21" s="282">
        <f t="shared" si="91"/>
        <v>6.4651162790697674</v>
      </c>
      <c r="PA21" s="282"/>
      <c r="PB21" s="282">
        <f t="shared" si="91"/>
        <v>0.75</v>
      </c>
      <c r="PC21" s="283">
        <f t="shared" si="91"/>
        <v>5.9787234042553195</v>
      </c>
      <c r="PD21" s="391"/>
      <c r="PE21" s="413">
        <v>56.33</v>
      </c>
      <c r="PF21" s="286"/>
      <c r="PG21" s="288"/>
      <c r="PH21" s="407">
        <f t="shared" si="92"/>
        <v>0</v>
      </c>
      <c r="PI21" s="281"/>
      <c r="PJ21" s="281"/>
      <c r="PK21" s="407">
        <f t="shared" si="93"/>
        <v>0</v>
      </c>
      <c r="PL21" s="282"/>
      <c r="PM21" s="282"/>
      <c r="PN21" s="283"/>
      <c r="PO21" s="391"/>
      <c r="PP21" s="413">
        <v>0</v>
      </c>
      <c r="PQ21" s="286">
        <v>38</v>
      </c>
      <c r="PR21" s="287"/>
      <c r="PS21" s="288">
        <v>4</v>
      </c>
      <c r="PT21" s="407">
        <f t="shared" si="95"/>
        <v>42</v>
      </c>
      <c r="PU21" s="281">
        <v>162</v>
      </c>
      <c r="PV21" s="281"/>
      <c r="PW21" s="281">
        <v>1</v>
      </c>
      <c r="PX21" s="407">
        <f t="shared" si="96"/>
        <v>163</v>
      </c>
      <c r="PY21" s="282">
        <f t="shared" si="269"/>
        <v>4.2631578947368425</v>
      </c>
      <c r="PZ21" s="282"/>
      <c r="QA21" s="282">
        <f t="shared" si="138"/>
        <v>0.25</v>
      </c>
      <c r="QB21" s="283">
        <f t="shared" si="133"/>
        <v>3.8809523809523809</v>
      </c>
      <c r="QC21" s="391"/>
      <c r="QD21" s="413">
        <v>59</v>
      </c>
      <c r="QE21" s="286"/>
      <c r="QF21" s="288"/>
      <c r="QG21" s="407">
        <f t="shared" si="224"/>
        <v>0</v>
      </c>
      <c r="QH21" s="281"/>
      <c r="QI21" s="281"/>
      <c r="QJ21" s="407">
        <f t="shared" si="98"/>
        <v>0</v>
      </c>
      <c r="QK21" s="282"/>
      <c r="QL21" s="282"/>
      <c r="QM21" s="283"/>
      <c r="QN21" s="391"/>
      <c r="QO21" s="413">
        <v>0</v>
      </c>
      <c r="QP21" s="286">
        <v>20</v>
      </c>
      <c r="QQ21" s="287"/>
      <c r="QR21" s="288">
        <v>1</v>
      </c>
      <c r="QS21" s="407">
        <f t="shared" si="226"/>
        <v>21</v>
      </c>
      <c r="QT21" s="281">
        <v>60</v>
      </c>
      <c r="QU21" s="281"/>
      <c r="QV21" s="281">
        <v>1</v>
      </c>
      <c r="QW21" s="407">
        <f t="shared" si="101"/>
        <v>61</v>
      </c>
      <c r="QX21" s="282">
        <f t="shared" si="102"/>
        <v>3</v>
      </c>
      <c r="QY21" s="282"/>
      <c r="QZ21" s="282">
        <f t="shared" si="139"/>
        <v>1</v>
      </c>
      <c r="RA21" s="283">
        <f t="shared" si="102"/>
        <v>2.9047619047619047</v>
      </c>
      <c r="RB21" s="391"/>
      <c r="RC21" s="413">
        <v>51</v>
      </c>
      <c r="RD21" s="286">
        <v>50</v>
      </c>
      <c r="RE21" s="288">
        <v>5</v>
      </c>
      <c r="RF21" s="407">
        <f t="shared" si="103"/>
        <v>55</v>
      </c>
      <c r="RG21" s="281">
        <v>292</v>
      </c>
      <c r="RH21" s="281">
        <v>10</v>
      </c>
      <c r="RI21" s="407">
        <f t="shared" si="104"/>
        <v>302</v>
      </c>
      <c r="RJ21" s="282">
        <f t="shared" si="105"/>
        <v>5.84</v>
      </c>
      <c r="RK21" s="282">
        <f t="shared" si="105"/>
        <v>2</v>
      </c>
      <c r="RL21" s="283">
        <f t="shared" si="105"/>
        <v>5.4909090909090912</v>
      </c>
      <c r="RM21" s="391"/>
      <c r="RN21" s="413">
        <v>61.33</v>
      </c>
      <c r="RO21" s="289"/>
      <c r="RP21" s="288"/>
      <c r="RQ21" s="407">
        <f t="shared" si="106"/>
        <v>0</v>
      </c>
      <c r="RR21" s="281"/>
      <c r="RS21" s="281"/>
      <c r="RT21" s="407">
        <f t="shared" si="107"/>
        <v>0</v>
      </c>
      <c r="RU21" s="282"/>
      <c r="RV21" s="282"/>
      <c r="RW21" s="283"/>
      <c r="RX21" s="420"/>
      <c r="RY21" s="289"/>
      <c r="RZ21" s="290"/>
      <c r="SA21" s="407">
        <f t="shared" si="108"/>
        <v>0</v>
      </c>
      <c r="SB21" s="281"/>
      <c r="SC21" s="281"/>
      <c r="SD21" s="407">
        <f t="shared" si="109"/>
        <v>0</v>
      </c>
      <c r="SE21" s="282"/>
      <c r="SF21" s="282"/>
      <c r="SG21" s="283"/>
      <c r="SH21" s="420"/>
      <c r="SI21" s="289"/>
      <c r="SJ21" s="288"/>
      <c r="SK21" s="407">
        <f t="shared" si="110"/>
        <v>0</v>
      </c>
      <c r="SL21" s="281"/>
      <c r="SM21" s="281"/>
      <c r="SN21" s="407">
        <f t="shared" si="111"/>
        <v>0</v>
      </c>
      <c r="SO21" s="282"/>
      <c r="SP21" s="282"/>
      <c r="SQ21" s="283"/>
      <c r="SR21" s="391"/>
      <c r="SS21" s="413"/>
      <c r="ST21" s="289"/>
      <c r="SU21" s="288"/>
      <c r="SV21" s="407">
        <f t="shared" si="112"/>
        <v>0</v>
      </c>
      <c r="SW21" s="281"/>
      <c r="SX21" s="281"/>
      <c r="SY21" s="407">
        <f t="shared" si="113"/>
        <v>0</v>
      </c>
      <c r="SZ21" s="282"/>
      <c r="TA21" s="282"/>
      <c r="TB21" s="283"/>
      <c r="TC21" s="391"/>
      <c r="TD21" s="413"/>
      <c r="TE21" s="289"/>
      <c r="TF21" s="288"/>
      <c r="TG21" s="407">
        <f t="shared" si="114"/>
        <v>0</v>
      </c>
      <c r="TH21" s="281"/>
      <c r="TI21" s="281"/>
      <c r="TJ21" s="407">
        <f t="shared" si="115"/>
        <v>0</v>
      </c>
      <c r="TK21" s="282"/>
      <c r="TL21" s="282"/>
      <c r="TM21" s="283"/>
      <c r="TN21" s="391"/>
      <c r="TO21" s="413"/>
      <c r="TP21" s="289"/>
      <c r="TQ21" s="288"/>
      <c r="TR21" s="407">
        <f t="shared" si="116"/>
        <v>0</v>
      </c>
      <c r="TS21" s="281"/>
      <c r="TT21" s="281"/>
      <c r="TU21" s="407">
        <f t="shared" si="117"/>
        <v>0</v>
      </c>
      <c r="TV21" s="282"/>
      <c r="TW21" s="282"/>
      <c r="TX21" s="283"/>
      <c r="TY21" s="391"/>
      <c r="TZ21" s="413"/>
      <c r="UA21" s="286"/>
      <c r="UB21" s="288"/>
      <c r="UC21" s="407">
        <f t="shared" si="118"/>
        <v>0</v>
      </c>
      <c r="UD21" s="281"/>
      <c r="UE21" s="281"/>
      <c r="UF21" s="407">
        <f t="shared" si="119"/>
        <v>0</v>
      </c>
      <c r="UG21" s="282"/>
      <c r="UH21" s="282"/>
      <c r="UI21" s="283"/>
      <c r="UJ21" s="391"/>
      <c r="UK21" s="285">
        <f>E21+S21+AG21+AU21+BI21+BW21+CK21+CY21+DM21+EA21+EO21+FC21+FQ21+GE21+GS21+HG21+HU21+IH21+IT21+JH21+JU21+KE21+KP21+LA21+LL21+LV21+MG21+MQ21+NA21+NK21+NV21+OI21+OU21+PH21+PT21+QG21+QS21+RF21+RQ21+SA21+SK21+SV21+TG21+TR21+UC21</f>
        <v>433</v>
      </c>
      <c r="UL21" s="281">
        <f>I21+W21+AK21+AY21+BM21+CA21+CO21+DC21+DQ21+EE21+ES21+FG21+FU21+GI21+GW21+HK21+HY21+IK21+IX21+JL21+JX21+KH21+KS21+LD21+LO21+LY21+MJ21+MT21+ND21+NN21+NZ21+OL21+OY21+PK21+PX21+QJ21+QW21+RI21+RT21+SD21+SN21+SY21+TJ21+TU21+UF21</f>
        <v>3696</v>
      </c>
      <c r="UM21" s="310">
        <f t="shared" si="120"/>
        <v>8.5357967667436494</v>
      </c>
    </row>
    <row r="22" spans="1:559" s="194" customFormat="1" ht="32.25" customHeight="1" thickBot="1">
      <c r="A22" s="275" t="s">
        <v>45</v>
      </c>
      <c r="B22" s="286">
        <v>10</v>
      </c>
      <c r="C22" s="287"/>
      <c r="D22" s="288">
        <v>2</v>
      </c>
      <c r="E22" s="409">
        <f t="shared" si="127"/>
        <v>12</v>
      </c>
      <c r="F22" s="290">
        <v>148</v>
      </c>
      <c r="G22" s="290"/>
      <c r="H22" s="290">
        <v>2</v>
      </c>
      <c r="I22" s="409">
        <f t="shared" si="2"/>
        <v>150</v>
      </c>
      <c r="J22" s="400">
        <f t="shared" si="3"/>
        <v>14.8</v>
      </c>
      <c r="K22" s="400"/>
      <c r="L22" s="400">
        <f t="shared" si="128"/>
        <v>1</v>
      </c>
      <c r="M22" s="395">
        <f t="shared" si="3"/>
        <v>12.5</v>
      </c>
      <c r="N22" s="395"/>
      <c r="O22" s="404">
        <v>71.67</v>
      </c>
      <c r="P22" s="286">
        <v>8</v>
      </c>
      <c r="Q22" s="288"/>
      <c r="R22" s="288">
        <v>2</v>
      </c>
      <c r="S22" s="409">
        <f t="shared" si="4"/>
        <v>10</v>
      </c>
      <c r="T22" s="290">
        <v>47</v>
      </c>
      <c r="U22" s="290"/>
      <c r="V22" s="290"/>
      <c r="W22" s="409">
        <f t="shared" si="5"/>
        <v>47</v>
      </c>
      <c r="X22" s="400">
        <f t="shared" si="6"/>
        <v>5.875</v>
      </c>
      <c r="Y22" s="400"/>
      <c r="Z22" s="400"/>
      <c r="AA22" s="395">
        <f t="shared" si="6"/>
        <v>4.7</v>
      </c>
      <c r="AB22" s="395"/>
      <c r="AC22" s="404">
        <v>0</v>
      </c>
      <c r="AD22" s="286">
        <v>3</v>
      </c>
      <c r="AE22" s="288"/>
      <c r="AF22" s="288"/>
      <c r="AG22" s="409">
        <f t="shared" si="7"/>
        <v>3</v>
      </c>
      <c r="AH22" s="290">
        <v>29</v>
      </c>
      <c r="AI22" s="290"/>
      <c r="AJ22" s="290"/>
      <c r="AK22" s="409">
        <f t="shared" si="8"/>
        <v>29</v>
      </c>
      <c r="AL22" s="400">
        <f t="shared" si="9"/>
        <v>9.6666666666666661</v>
      </c>
      <c r="AM22" s="400"/>
      <c r="AN22" s="400"/>
      <c r="AO22" s="395">
        <f t="shared" si="9"/>
        <v>9.6666666666666661</v>
      </c>
      <c r="AP22" s="401"/>
      <c r="AQ22" s="406">
        <v>64</v>
      </c>
      <c r="AR22" s="286">
        <v>4</v>
      </c>
      <c r="AS22" s="290"/>
      <c r="AT22" s="288">
        <v>1</v>
      </c>
      <c r="AU22" s="409">
        <f t="shared" si="10"/>
        <v>5</v>
      </c>
      <c r="AV22" s="290">
        <v>35</v>
      </c>
      <c r="AW22" s="290"/>
      <c r="AX22" s="290"/>
      <c r="AY22" s="409">
        <f t="shared" si="11"/>
        <v>35</v>
      </c>
      <c r="AZ22" s="400">
        <f t="shared" si="12"/>
        <v>8.75</v>
      </c>
      <c r="BA22" s="400"/>
      <c r="BB22" s="400"/>
      <c r="BC22" s="395">
        <f>AY22/AU22</f>
        <v>7</v>
      </c>
      <c r="BD22" s="401"/>
      <c r="BE22" s="404">
        <v>69</v>
      </c>
      <c r="BF22" s="286">
        <v>5</v>
      </c>
      <c r="BG22" s="288"/>
      <c r="BH22" s="288"/>
      <c r="BI22" s="409">
        <f t="shared" si="13"/>
        <v>5</v>
      </c>
      <c r="BJ22" s="290">
        <v>31</v>
      </c>
      <c r="BK22" s="290"/>
      <c r="BL22" s="290"/>
      <c r="BM22" s="409">
        <f t="shared" si="14"/>
        <v>31</v>
      </c>
      <c r="BN22" s="400">
        <f t="shared" si="15"/>
        <v>6.2</v>
      </c>
      <c r="BO22" s="400"/>
      <c r="BP22" s="400"/>
      <c r="BQ22" s="395">
        <f t="shared" si="15"/>
        <v>6.2</v>
      </c>
      <c r="BR22" s="401"/>
      <c r="BS22" s="404">
        <v>78.67</v>
      </c>
      <c r="BT22" s="286">
        <v>16</v>
      </c>
      <c r="BU22" s="288"/>
      <c r="BV22" s="288">
        <v>2</v>
      </c>
      <c r="BW22" s="409">
        <f t="shared" si="16"/>
        <v>18</v>
      </c>
      <c r="BX22" s="290">
        <v>148</v>
      </c>
      <c r="BY22" s="290"/>
      <c r="BZ22" s="290">
        <v>2</v>
      </c>
      <c r="CA22" s="409">
        <f t="shared" si="17"/>
        <v>150</v>
      </c>
      <c r="CB22" s="400">
        <f t="shared" si="18"/>
        <v>9.25</v>
      </c>
      <c r="CC22" s="400"/>
      <c r="CD22" s="400">
        <f t="shared" si="129"/>
        <v>1</v>
      </c>
      <c r="CE22" s="395">
        <f t="shared" si="18"/>
        <v>8.3333333333333339</v>
      </c>
      <c r="CF22" s="401"/>
      <c r="CG22" s="404">
        <v>61.33</v>
      </c>
      <c r="CH22" s="286">
        <v>4</v>
      </c>
      <c r="CI22" s="288"/>
      <c r="CJ22" s="288"/>
      <c r="CK22" s="409">
        <f t="shared" si="19"/>
        <v>4</v>
      </c>
      <c r="CL22" s="290">
        <v>34</v>
      </c>
      <c r="CM22" s="290"/>
      <c r="CN22" s="290"/>
      <c r="CO22" s="409">
        <f t="shared" si="20"/>
        <v>34</v>
      </c>
      <c r="CP22" s="400">
        <f t="shared" si="21"/>
        <v>8.5</v>
      </c>
      <c r="CQ22" s="400"/>
      <c r="CR22" s="400"/>
      <c r="CS22" s="395">
        <f t="shared" si="21"/>
        <v>8.5</v>
      </c>
      <c r="CT22" s="401"/>
      <c r="CU22" s="406">
        <v>62</v>
      </c>
      <c r="CV22" s="286">
        <v>4</v>
      </c>
      <c r="CW22" s="288"/>
      <c r="CX22" s="288"/>
      <c r="CY22" s="409">
        <f t="shared" si="22"/>
        <v>4</v>
      </c>
      <c r="CZ22" s="290">
        <v>17</v>
      </c>
      <c r="DA22" s="290"/>
      <c r="DB22" s="290"/>
      <c r="DC22" s="409">
        <f t="shared" si="23"/>
        <v>17</v>
      </c>
      <c r="DD22" s="400">
        <f t="shared" si="130"/>
        <v>4.25</v>
      </c>
      <c r="DE22" s="400"/>
      <c r="DF22" s="400"/>
      <c r="DG22" s="395">
        <f t="shared" si="24"/>
        <v>4.25</v>
      </c>
      <c r="DH22" s="401"/>
      <c r="DI22" s="406">
        <v>48.33</v>
      </c>
      <c r="DJ22" s="286">
        <v>4</v>
      </c>
      <c r="DK22" s="288"/>
      <c r="DL22" s="288"/>
      <c r="DM22" s="409">
        <f t="shared" si="25"/>
        <v>4</v>
      </c>
      <c r="DN22" s="290">
        <v>52</v>
      </c>
      <c r="DO22" s="290"/>
      <c r="DP22" s="290"/>
      <c r="DQ22" s="409">
        <f t="shared" si="26"/>
        <v>52</v>
      </c>
      <c r="DR22" s="400">
        <f t="shared" si="27"/>
        <v>13</v>
      </c>
      <c r="DS22" s="400"/>
      <c r="DT22" s="400"/>
      <c r="DU22" s="395">
        <f t="shared" si="27"/>
        <v>13</v>
      </c>
      <c r="DV22" s="401"/>
      <c r="DW22" s="406">
        <v>76</v>
      </c>
      <c r="DX22" s="286">
        <v>4</v>
      </c>
      <c r="DY22" s="288"/>
      <c r="DZ22" s="288"/>
      <c r="EA22" s="409">
        <f t="shared" si="28"/>
        <v>4</v>
      </c>
      <c r="EB22" s="290">
        <v>19</v>
      </c>
      <c r="EC22" s="290"/>
      <c r="ED22" s="290"/>
      <c r="EE22" s="409">
        <f t="shared" si="29"/>
        <v>19</v>
      </c>
      <c r="EF22" s="400">
        <f t="shared" si="30"/>
        <v>4.75</v>
      </c>
      <c r="EG22" s="400"/>
      <c r="EH22" s="400"/>
      <c r="EI22" s="395">
        <f t="shared" si="30"/>
        <v>4.75</v>
      </c>
      <c r="EJ22" s="401"/>
      <c r="EK22" s="406">
        <v>58.34</v>
      </c>
      <c r="EL22" s="286">
        <v>8</v>
      </c>
      <c r="EM22" s="288"/>
      <c r="EN22" s="288"/>
      <c r="EO22" s="409">
        <f t="shared" si="31"/>
        <v>8</v>
      </c>
      <c r="EP22" s="290">
        <v>67</v>
      </c>
      <c r="EQ22" s="290"/>
      <c r="ER22" s="290"/>
      <c r="ES22" s="409">
        <f t="shared" si="32"/>
        <v>67</v>
      </c>
      <c r="ET22" s="400">
        <f t="shared" si="33"/>
        <v>8.375</v>
      </c>
      <c r="EU22" s="400"/>
      <c r="EV22" s="400"/>
      <c r="EW22" s="395">
        <f t="shared" si="33"/>
        <v>8.375</v>
      </c>
      <c r="EX22" s="401"/>
      <c r="EY22" s="406">
        <v>0</v>
      </c>
      <c r="EZ22" s="286">
        <v>6</v>
      </c>
      <c r="FA22" s="288"/>
      <c r="FB22" s="288">
        <v>1</v>
      </c>
      <c r="FC22" s="409">
        <f t="shared" si="34"/>
        <v>7</v>
      </c>
      <c r="FD22" s="290">
        <v>41</v>
      </c>
      <c r="FE22" s="290"/>
      <c r="FF22" s="290">
        <v>1</v>
      </c>
      <c r="FG22" s="409">
        <f t="shared" si="35"/>
        <v>42</v>
      </c>
      <c r="FH22" s="400">
        <f t="shared" si="36"/>
        <v>6.833333333333333</v>
      </c>
      <c r="FI22" s="400"/>
      <c r="FJ22" s="400">
        <f t="shared" si="136"/>
        <v>1</v>
      </c>
      <c r="FK22" s="395">
        <f t="shared" si="36"/>
        <v>6</v>
      </c>
      <c r="FL22" s="401"/>
      <c r="FM22" s="406">
        <v>78.34</v>
      </c>
      <c r="FN22" s="286">
        <v>4</v>
      </c>
      <c r="FO22" s="288"/>
      <c r="FP22" s="288"/>
      <c r="FQ22" s="409">
        <f t="shared" si="37"/>
        <v>4</v>
      </c>
      <c r="FR22" s="290">
        <v>44</v>
      </c>
      <c r="FS22" s="290"/>
      <c r="FT22" s="290"/>
      <c r="FU22" s="409">
        <f t="shared" si="38"/>
        <v>44</v>
      </c>
      <c r="FV22" s="400">
        <f t="shared" si="39"/>
        <v>11</v>
      </c>
      <c r="FW22" s="400"/>
      <c r="FX22" s="400"/>
      <c r="FY22" s="395">
        <f t="shared" si="39"/>
        <v>11</v>
      </c>
      <c r="FZ22" s="401"/>
      <c r="GA22" s="406">
        <v>55</v>
      </c>
      <c r="GB22" s="286">
        <v>4</v>
      </c>
      <c r="GC22" s="290"/>
      <c r="GD22" s="288">
        <v>1</v>
      </c>
      <c r="GE22" s="409">
        <f t="shared" si="40"/>
        <v>5</v>
      </c>
      <c r="GF22" s="290">
        <v>86</v>
      </c>
      <c r="GG22" s="290"/>
      <c r="GH22" s="290">
        <v>1</v>
      </c>
      <c r="GI22" s="409">
        <f t="shared" si="41"/>
        <v>87</v>
      </c>
      <c r="GJ22" s="400">
        <f t="shared" si="42"/>
        <v>21.5</v>
      </c>
      <c r="GK22" s="400"/>
      <c r="GL22" s="400">
        <f t="shared" si="249"/>
        <v>1</v>
      </c>
      <c r="GM22" s="395">
        <f t="shared" si="42"/>
        <v>17.399999999999999</v>
      </c>
      <c r="GN22" s="401"/>
      <c r="GO22" s="406">
        <v>76.66</v>
      </c>
      <c r="GP22" s="286"/>
      <c r="GQ22" s="288"/>
      <c r="GR22" s="288"/>
      <c r="GS22" s="409">
        <f t="shared" si="43"/>
        <v>0</v>
      </c>
      <c r="GT22" s="290"/>
      <c r="GU22" s="290"/>
      <c r="GV22" s="290"/>
      <c r="GW22" s="409">
        <f t="shared" si="44"/>
        <v>0</v>
      </c>
      <c r="GX22" s="400"/>
      <c r="GY22" s="400"/>
      <c r="GZ22" s="400"/>
      <c r="HA22" s="395"/>
      <c r="HB22" s="401"/>
      <c r="HC22" s="406">
        <v>0</v>
      </c>
      <c r="HD22" s="286"/>
      <c r="HE22" s="288"/>
      <c r="HF22" s="288"/>
      <c r="HG22" s="409">
        <f t="shared" si="46"/>
        <v>0</v>
      </c>
      <c r="HH22" s="290"/>
      <c r="HI22" s="290"/>
      <c r="HJ22" s="290"/>
      <c r="HK22" s="409">
        <f t="shared" si="47"/>
        <v>0</v>
      </c>
      <c r="HL22" s="400"/>
      <c r="HM22" s="400"/>
      <c r="HN22" s="400"/>
      <c r="HO22" s="395">
        <v>0</v>
      </c>
      <c r="HP22" s="401"/>
      <c r="HQ22" s="406">
        <v>0</v>
      </c>
      <c r="HR22" s="286">
        <v>7</v>
      </c>
      <c r="HS22" s="288"/>
      <c r="HT22" s="288"/>
      <c r="HU22" s="409">
        <f t="shared" si="49"/>
        <v>7</v>
      </c>
      <c r="HV22" s="290">
        <v>13</v>
      </c>
      <c r="HW22" s="290"/>
      <c r="HX22" s="290"/>
      <c r="HY22" s="409">
        <f t="shared" si="50"/>
        <v>13</v>
      </c>
      <c r="HZ22" s="400">
        <f t="shared" si="51"/>
        <v>1.8571428571428572</v>
      </c>
      <c r="IA22" s="400"/>
      <c r="IB22" s="400"/>
      <c r="IC22" s="395">
        <f t="shared" si="51"/>
        <v>1.8571428571428572</v>
      </c>
      <c r="ID22" s="401"/>
      <c r="IE22" s="406">
        <v>0</v>
      </c>
      <c r="IF22" s="286"/>
      <c r="IG22" s="288"/>
      <c r="IH22" s="409">
        <f t="shared" si="52"/>
        <v>0</v>
      </c>
      <c r="II22" s="290"/>
      <c r="IJ22" s="290"/>
      <c r="IK22" s="409">
        <f t="shared" si="53"/>
        <v>0</v>
      </c>
      <c r="IL22" s="400"/>
      <c r="IM22" s="400"/>
      <c r="IN22" s="395">
        <v>0</v>
      </c>
      <c r="IO22" s="401"/>
      <c r="IP22" s="406">
        <v>0</v>
      </c>
      <c r="IQ22" s="286">
        <v>2</v>
      </c>
      <c r="IR22" s="288"/>
      <c r="IS22" s="288"/>
      <c r="IT22" s="409">
        <f t="shared" si="121"/>
        <v>2</v>
      </c>
      <c r="IU22" s="290">
        <v>12</v>
      </c>
      <c r="IV22" s="290"/>
      <c r="IW22" s="290"/>
      <c r="IX22" s="409">
        <f t="shared" si="54"/>
        <v>12</v>
      </c>
      <c r="IY22" s="400">
        <f t="shared" si="190"/>
        <v>6</v>
      </c>
      <c r="IZ22" s="400"/>
      <c r="JA22" s="400"/>
      <c r="JB22" s="395">
        <f t="shared" si="191"/>
        <v>6</v>
      </c>
      <c r="JC22" s="401"/>
      <c r="JD22" s="406">
        <v>0</v>
      </c>
      <c r="JE22" s="286">
        <v>5</v>
      </c>
      <c r="JF22" s="288"/>
      <c r="JG22" s="288"/>
      <c r="JH22" s="409">
        <f t="shared" si="56"/>
        <v>5</v>
      </c>
      <c r="JI22" s="290">
        <v>28</v>
      </c>
      <c r="JJ22" s="290"/>
      <c r="JK22" s="290"/>
      <c r="JL22" s="409">
        <f t="shared" si="57"/>
        <v>28</v>
      </c>
      <c r="JM22" s="400">
        <f t="shared" si="137"/>
        <v>5.6</v>
      </c>
      <c r="JN22" s="400"/>
      <c r="JO22" s="400"/>
      <c r="JP22" s="395">
        <f t="shared" si="58"/>
        <v>5.6</v>
      </c>
      <c r="JQ22" s="401"/>
      <c r="JR22" s="406">
        <v>57.33</v>
      </c>
      <c r="JS22" s="286"/>
      <c r="JT22" s="288"/>
      <c r="JU22" s="409">
        <f t="shared" si="59"/>
        <v>0</v>
      </c>
      <c r="JV22" s="290"/>
      <c r="JW22" s="290"/>
      <c r="JX22" s="409">
        <f t="shared" si="60"/>
        <v>0</v>
      </c>
      <c r="JY22" s="400"/>
      <c r="JZ22" s="400"/>
      <c r="KA22" s="395">
        <v>0</v>
      </c>
      <c r="KB22" s="417"/>
      <c r="KC22" s="286"/>
      <c r="KD22" s="288"/>
      <c r="KE22" s="409">
        <f t="shared" si="61"/>
        <v>0</v>
      </c>
      <c r="KF22" s="290"/>
      <c r="KG22" s="290"/>
      <c r="KH22" s="409">
        <f t="shared" si="62"/>
        <v>0</v>
      </c>
      <c r="KI22" s="400"/>
      <c r="KJ22" s="400"/>
      <c r="KK22" s="395">
        <v>0</v>
      </c>
      <c r="KL22" s="401"/>
      <c r="KM22" s="406">
        <v>55.67</v>
      </c>
      <c r="KN22" s="286"/>
      <c r="KO22" s="288"/>
      <c r="KP22" s="409">
        <f t="shared" si="64"/>
        <v>0</v>
      </c>
      <c r="KQ22" s="290"/>
      <c r="KR22" s="290"/>
      <c r="KS22" s="409">
        <f t="shared" si="65"/>
        <v>0</v>
      </c>
      <c r="KT22" s="400"/>
      <c r="KU22" s="400"/>
      <c r="KV22" s="395"/>
      <c r="KW22" s="401"/>
      <c r="KX22" s="406">
        <v>55.67</v>
      </c>
      <c r="KY22" s="286"/>
      <c r="KZ22" s="288"/>
      <c r="LA22" s="409">
        <f t="shared" si="67"/>
        <v>0</v>
      </c>
      <c r="LB22" s="290">
        <v>0</v>
      </c>
      <c r="LC22" s="290">
        <v>0</v>
      </c>
      <c r="LD22" s="409">
        <f t="shared" si="68"/>
        <v>0</v>
      </c>
      <c r="LE22" s="400"/>
      <c r="LF22" s="400"/>
      <c r="LG22" s="395"/>
      <c r="LH22" s="401"/>
      <c r="LI22" s="406">
        <v>55.67</v>
      </c>
      <c r="LJ22" s="286"/>
      <c r="LK22" s="288"/>
      <c r="LL22" s="303">
        <f t="shared" si="69"/>
        <v>0</v>
      </c>
      <c r="LM22" s="290"/>
      <c r="LN22" s="290"/>
      <c r="LO22" s="409">
        <f t="shared" si="70"/>
        <v>0</v>
      </c>
      <c r="LP22" s="400"/>
      <c r="LQ22" s="400"/>
      <c r="LR22" s="395">
        <v>0</v>
      </c>
      <c r="LS22" s="417"/>
      <c r="LT22" s="286"/>
      <c r="LU22" s="288"/>
      <c r="LV22" s="409">
        <f t="shared" si="71"/>
        <v>0</v>
      </c>
      <c r="LW22" s="290"/>
      <c r="LX22" s="290"/>
      <c r="LY22" s="409">
        <f t="shared" si="72"/>
        <v>0</v>
      </c>
      <c r="LZ22" s="400"/>
      <c r="MA22" s="400"/>
      <c r="MB22" s="395">
        <v>0</v>
      </c>
      <c r="MC22" s="401"/>
      <c r="MD22" s="406">
        <v>56.33</v>
      </c>
      <c r="ME22" s="286"/>
      <c r="MF22" s="288"/>
      <c r="MG22" s="409">
        <f t="shared" si="74"/>
        <v>0</v>
      </c>
      <c r="MH22" s="290"/>
      <c r="MI22" s="290"/>
      <c r="MJ22" s="409">
        <f t="shared" si="75"/>
        <v>0</v>
      </c>
      <c r="MK22" s="400"/>
      <c r="ML22" s="400"/>
      <c r="MM22" s="395">
        <v>0</v>
      </c>
      <c r="MN22" s="421"/>
      <c r="MO22" s="286">
        <v>7</v>
      </c>
      <c r="MP22" s="288"/>
      <c r="MQ22" s="409">
        <f t="shared" si="77"/>
        <v>7</v>
      </c>
      <c r="MR22" s="290">
        <v>40</v>
      </c>
      <c r="MS22" s="290"/>
      <c r="MT22" s="409">
        <f t="shared" si="78"/>
        <v>40</v>
      </c>
      <c r="MU22" s="400">
        <f t="shared" si="266"/>
        <v>5.7142857142857144</v>
      </c>
      <c r="MV22" s="400"/>
      <c r="MW22" s="395">
        <f t="shared" si="263"/>
        <v>5.7142857142857144</v>
      </c>
      <c r="MX22" s="421"/>
      <c r="MY22" s="286"/>
      <c r="MZ22" s="288"/>
      <c r="NA22" s="409">
        <f t="shared" si="80"/>
        <v>0</v>
      </c>
      <c r="NB22" s="290"/>
      <c r="NC22" s="290"/>
      <c r="ND22" s="409">
        <f t="shared" si="81"/>
        <v>0</v>
      </c>
      <c r="NE22" s="400"/>
      <c r="NF22" s="400"/>
      <c r="NG22" s="395">
        <v>0</v>
      </c>
      <c r="NH22" s="421"/>
      <c r="NI22" s="286"/>
      <c r="NJ22" s="288"/>
      <c r="NK22" s="409">
        <f t="shared" si="82"/>
        <v>0</v>
      </c>
      <c r="NL22" s="290"/>
      <c r="NM22" s="290"/>
      <c r="NN22" s="409">
        <f t="shared" si="83"/>
        <v>0</v>
      </c>
      <c r="NO22" s="400"/>
      <c r="NP22" s="400"/>
      <c r="NQ22" s="395">
        <v>0</v>
      </c>
      <c r="NR22" s="421"/>
      <c r="NS22" s="286">
        <v>6</v>
      </c>
      <c r="NT22" s="287"/>
      <c r="NU22" s="288"/>
      <c r="NV22" s="409">
        <f t="shared" si="84"/>
        <v>6</v>
      </c>
      <c r="NW22" s="290">
        <v>47</v>
      </c>
      <c r="NX22" s="290"/>
      <c r="NY22" s="290"/>
      <c r="NZ22" s="409">
        <f t="shared" si="85"/>
        <v>47</v>
      </c>
      <c r="OA22" s="400">
        <f t="shared" si="86"/>
        <v>7.833333333333333</v>
      </c>
      <c r="OB22" s="400">
        <v>0</v>
      </c>
      <c r="OC22" s="400">
        <v>0</v>
      </c>
      <c r="OD22" s="395">
        <f t="shared" si="86"/>
        <v>7.833333333333333</v>
      </c>
      <c r="OE22" s="401"/>
      <c r="OF22" s="398">
        <v>57</v>
      </c>
      <c r="OG22" s="286"/>
      <c r="OH22" s="288"/>
      <c r="OI22" s="409">
        <f t="shared" si="87"/>
        <v>0</v>
      </c>
      <c r="OJ22" s="290"/>
      <c r="OK22" s="290"/>
      <c r="OL22" s="409">
        <f t="shared" si="88"/>
        <v>0</v>
      </c>
      <c r="OM22" s="400"/>
      <c r="ON22" s="400"/>
      <c r="OO22" s="395"/>
      <c r="OP22" s="401"/>
      <c r="OQ22" s="406">
        <v>0</v>
      </c>
      <c r="OR22" s="286">
        <v>11</v>
      </c>
      <c r="OS22" s="287"/>
      <c r="OT22" s="288">
        <v>1</v>
      </c>
      <c r="OU22" s="409">
        <f>SUM(OR22:OT22)</f>
        <v>12</v>
      </c>
      <c r="OV22" s="290">
        <v>62</v>
      </c>
      <c r="OW22" s="290"/>
      <c r="OX22" s="290">
        <v>1</v>
      </c>
      <c r="OY22" s="409">
        <f t="shared" si="90"/>
        <v>63</v>
      </c>
      <c r="OZ22" s="400">
        <f t="shared" si="91"/>
        <v>5.6363636363636367</v>
      </c>
      <c r="PA22" s="400"/>
      <c r="PB22" s="400">
        <f t="shared" si="91"/>
        <v>1</v>
      </c>
      <c r="PC22" s="395">
        <f t="shared" si="91"/>
        <v>5.25</v>
      </c>
      <c r="PD22" s="401"/>
      <c r="PE22" s="406">
        <v>61.33</v>
      </c>
      <c r="PF22" s="286"/>
      <c r="PG22" s="288"/>
      <c r="PH22" s="409">
        <f t="shared" si="92"/>
        <v>0</v>
      </c>
      <c r="PI22" s="290"/>
      <c r="PJ22" s="290"/>
      <c r="PK22" s="409">
        <f t="shared" si="93"/>
        <v>0</v>
      </c>
      <c r="PL22" s="400"/>
      <c r="PM22" s="400"/>
      <c r="PN22" s="395"/>
      <c r="PO22" s="401"/>
      <c r="PP22" s="406">
        <v>0</v>
      </c>
      <c r="PQ22" s="286">
        <v>9</v>
      </c>
      <c r="PR22" s="287"/>
      <c r="PS22" s="288">
        <v>2</v>
      </c>
      <c r="PT22" s="409">
        <f t="shared" si="95"/>
        <v>11</v>
      </c>
      <c r="PU22" s="290">
        <v>35</v>
      </c>
      <c r="PV22" s="290"/>
      <c r="PW22" s="290">
        <v>2</v>
      </c>
      <c r="PX22" s="409">
        <f t="shared" si="96"/>
        <v>37</v>
      </c>
      <c r="PY22" s="400">
        <f t="shared" si="269"/>
        <v>3.8888888888888888</v>
      </c>
      <c r="PZ22" s="400"/>
      <c r="QA22" s="400">
        <f t="shared" si="138"/>
        <v>1</v>
      </c>
      <c r="QB22" s="395">
        <f t="shared" si="133"/>
        <v>3.3636363636363638</v>
      </c>
      <c r="QC22" s="401"/>
      <c r="QD22" s="406">
        <v>54.33</v>
      </c>
      <c r="QE22" s="286"/>
      <c r="QF22" s="288"/>
      <c r="QG22" s="409">
        <f t="shared" si="224"/>
        <v>0</v>
      </c>
      <c r="QH22" s="290"/>
      <c r="QI22" s="290"/>
      <c r="QJ22" s="409">
        <f t="shared" si="98"/>
        <v>0</v>
      </c>
      <c r="QK22" s="400"/>
      <c r="QL22" s="400">
        <v>0</v>
      </c>
      <c r="QM22" s="395">
        <v>0</v>
      </c>
      <c r="QN22" s="401"/>
      <c r="QO22" s="406">
        <v>0</v>
      </c>
      <c r="QP22" s="286">
        <v>5</v>
      </c>
      <c r="QQ22" s="287"/>
      <c r="QR22" s="288"/>
      <c r="QS22" s="409">
        <f t="shared" si="226"/>
        <v>5</v>
      </c>
      <c r="QT22" s="290">
        <v>14</v>
      </c>
      <c r="QU22" s="290"/>
      <c r="QV22" s="290"/>
      <c r="QW22" s="409">
        <f t="shared" si="101"/>
        <v>14</v>
      </c>
      <c r="QX22" s="400">
        <f t="shared" si="102"/>
        <v>2.8</v>
      </c>
      <c r="QY22" s="400"/>
      <c r="QZ22" s="400">
        <v>0</v>
      </c>
      <c r="RA22" s="395">
        <f t="shared" si="102"/>
        <v>2.8</v>
      </c>
      <c r="RB22" s="401"/>
      <c r="RC22" s="406">
        <v>51</v>
      </c>
      <c r="RD22" s="286">
        <v>11</v>
      </c>
      <c r="RE22" s="288">
        <v>1</v>
      </c>
      <c r="RF22" s="409">
        <f t="shared" si="103"/>
        <v>12</v>
      </c>
      <c r="RG22" s="290">
        <v>67</v>
      </c>
      <c r="RH22" s="290">
        <v>1</v>
      </c>
      <c r="RI22" s="409">
        <f t="shared" si="104"/>
        <v>68</v>
      </c>
      <c r="RJ22" s="400">
        <f t="shared" si="105"/>
        <v>6.0909090909090908</v>
      </c>
      <c r="RK22" s="400">
        <f t="shared" si="105"/>
        <v>1</v>
      </c>
      <c r="RL22" s="395">
        <f t="shared" si="105"/>
        <v>5.666666666666667</v>
      </c>
      <c r="RM22" s="401"/>
      <c r="RN22" s="406">
        <v>0</v>
      </c>
      <c r="RO22" s="289"/>
      <c r="RP22" s="288"/>
      <c r="RQ22" s="409">
        <f t="shared" si="106"/>
        <v>0</v>
      </c>
      <c r="RR22" s="290"/>
      <c r="RS22" s="290"/>
      <c r="RT22" s="409">
        <f t="shared" si="107"/>
        <v>0</v>
      </c>
      <c r="RU22" s="400"/>
      <c r="RV22" s="400">
        <v>0</v>
      </c>
      <c r="RW22" s="395">
        <v>0</v>
      </c>
      <c r="RX22" s="421"/>
      <c r="RY22" s="289"/>
      <c r="RZ22" s="290"/>
      <c r="SA22" s="409">
        <f t="shared" si="108"/>
        <v>0</v>
      </c>
      <c r="SB22" s="290"/>
      <c r="SC22" s="290"/>
      <c r="SD22" s="409">
        <f t="shared" si="109"/>
        <v>0</v>
      </c>
      <c r="SE22" s="400"/>
      <c r="SF22" s="400"/>
      <c r="SG22" s="395"/>
      <c r="SH22" s="421"/>
      <c r="SI22" s="289"/>
      <c r="SJ22" s="288"/>
      <c r="SK22" s="409">
        <f t="shared" si="110"/>
        <v>0</v>
      </c>
      <c r="SL22" s="290"/>
      <c r="SM22" s="290"/>
      <c r="SN22" s="409">
        <f t="shared" si="111"/>
        <v>0</v>
      </c>
      <c r="SO22" s="400"/>
      <c r="SP22" s="400"/>
      <c r="SQ22" s="395">
        <v>0</v>
      </c>
      <c r="SR22" s="401"/>
      <c r="SS22" s="406"/>
      <c r="ST22" s="289"/>
      <c r="SU22" s="288"/>
      <c r="SV22" s="409">
        <f t="shared" si="112"/>
        <v>0</v>
      </c>
      <c r="SW22" s="290"/>
      <c r="SX22" s="290"/>
      <c r="SY22" s="409">
        <f t="shared" si="113"/>
        <v>0</v>
      </c>
      <c r="SZ22" s="400"/>
      <c r="TA22" s="400"/>
      <c r="TB22" s="395">
        <v>0</v>
      </c>
      <c r="TC22" s="401"/>
      <c r="TD22" s="406"/>
      <c r="TE22" s="289"/>
      <c r="TF22" s="288"/>
      <c r="TG22" s="409">
        <f t="shared" si="114"/>
        <v>0</v>
      </c>
      <c r="TH22" s="290"/>
      <c r="TI22" s="290"/>
      <c r="TJ22" s="409">
        <f t="shared" si="115"/>
        <v>0</v>
      </c>
      <c r="TK22" s="400">
        <v>0</v>
      </c>
      <c r="TL22" s="400">
        <v>0</v>
      </c>
      <c r="TM22" s="395">
        <v>0</v>
      </c>
      <c r="TN22" s="401"/>
      <c r="TO22" s="406"/>
      <c r="TP22" s="289"/>
      <c r="TQ22" s="288"/>
      <c r="TR22" s="409">
        <f t="shared" si="116"/>
        <v>0</v>
      </c>
      <c r="TS22" s="290"/>
      <c r="TT22" s="290"/>
      <c r="TU22" s="409">
        <f t="shared" si="117"/>
        <v>0</v>
      </c>
      <c r="TV22" s="400"/>
      <c r="TW22" s="400"/>
      <c r="TX22" s="395">
        <v>0</v>
      </c>
      <c r="TY22" s="401"/>
      <c r="TZ22" s="406"/>
      <c r="UA22" s="286"/>
      <c r="UB22" s="288"/>
      <c r="UC22" s="409">
        <f t="shared" si="118"/>
        <v>0</v>
      </c>
      <c r="UD22" s="290"/>
      <c r="UE22" s="290"/>
      <c r="UF22" s="409">
        <f t="shared" si="119"/>
        <v>0</v>
      </c>
      <c r="UG22" s="400">
        <v>0</v>
      </c>
      <c r="UH22" s="400">
        <v>0</v>
      </c>
      <c r="UI22" s="395">
        <v>0</v>
      </c>
      <c r="UJ22" s="401"/>
      <c r="UK22" s="289">
        <f>E22+S22+AG22+AU22+BI22+BW22+CK22+CY22+DM22+EA22+EO22+FC22+FQ22+GE22+GS22+HG22+HU22+IH22+IT22+JH22+JU22+KE22+KP22+LA22+LL22+LV22+MG22+MQ22+NA22+NK22+NV22+OI22+OU22+PH22+PT22+QG22+QS22+RF22+RQ22+SA22+SK22+SV22+TG22+TR22+UC22</f>
        <v>160</v>
      </c>
      <c r="UL22" s="290">
        <f>I22+W22+AK22+AY22+BM22+CA22+CO22+DC22+DQ22+EE22+ES22+FG22+FU22+GI22+GW22+HK22+HY22+IK22+IX22+JL22+JX22+KH22+KS22+LD22+LO22+LY22+MJ22+MT22+ND22+NN22+NZ22+OL22+OY22+PK22+PX22+QJ22+QW22+RI22+RT22+SD22+SN22+SY22+TJ22+TU22+UF22</f>
        <v>1126</v>
      </c>
      <c r="UM22" s="310">
        <f t="shared" si="120"/>
        <v>7.0374999999999996</v>
      </c>
    </row>
    <row r="23" spans="1:559" ht="32.25" customHeight="1" thickTop="1" thickBot="1">
      <c r="A23" s="311" t="s">
        <v>46</v>
      </c>
      <c r="B23" s="312">
        <f t="shared" ref="B23:E23" si="276">SUM(B6:B22)</f>
        <v>361</v>
      </c>
      <c r="C23" s="313">
        <f t="shared" si="276"/>
        <v>8</v>
      </c>
      <c r="D23" s="313">
        <f t="shared" si="276"/>
        <v>31</v>
      </c>
      <c r="E23" s="313">
        <f t="shared" si="276"/>
        <v>400</v>
      </c>
      <c r="F23" s="313">
        <f>SUM(F6:F22)</f>
        <v>7097</v>
      </c>
      <c r="G23" s="313">
        <f t="shared" ref="G23:H23" si="277">SUM(G6:G22)</f>
        <v>117</v>
      </c>
      <c r="H23" s="313">
        <f t="shared" si="277"/>
        <v>38</v>
      </c>
      <c r="I23" s="313">
        <f>SUM(I6:I22)</f>
        <v>7252</v>
      </c>
      <c r="J23" s="314">
        <f>F23/B23</f>
        <v>19.659279778393351</v>
      </c>
      <c r="K23" s="314">
        <f>G23/C23</f>
        <v>14.625</v>
      </c>
      <c r="L23" s="315">
        <f>H23/D23</f>
        <v>1.2258064516129032</v>
      </c>
      <c r="M23" s="315">
        <f t="shared" ref="M23:M37" si="278">I23/E23</f>
        <v>18.13</v>
      </c>
      <c r="N23" s="396">
        <f t="array" ref="N23">MIN(IF(N6:N22&lt;&gt;0,N6:N22))</f>
        <v>0</v>
      </c>
      <c r="O23" s="396">
        <f t="array" ref="O23">MIN(IF(O6:O22&lt;&gt;0,O6:O22))</f>
        <v>67.67</v>
      </c>
      <c r="P23" s="312">
        <f t="shared" ref="P23:S23" si="279">SUM(P6:P22)</f>
        <v>274</v>
      </c>
      <c r="Q23" s="313">
        <f t="shared" si="279"/>
        <v>3</v>
      </c>
      <c r="R23" s="313">
        <f t="shared" si="279"/>
        <v>23</v>
      </c>
      <c r="S23" s="313">
        <f t="shared" si="279"/>
        <v>300</v>
      </c>
      <c r="T23" s="313">
        <f>SUM(T6:T22)</f>
        <v>1373</v>
      </c>
      <c r="U23" s="313">
        <f t="shared" ref="U23:V23" si="280">SUM(U6:U22)</f>
        <v>15</v>
      </c>
      <c r="V23" s="313">
        <f t="shared" si="280"/>
        <v>11</v>
      </c>
      <c r="W23" s="313">
        <f>SUM(W6:W22)</f>
        <v>1399</v>
      </c>
      <c r="X23" s="314">
        <f>T23/P23</f>
        <v>5.0109489051094886</v>
      </c>
      <c r="Y23" s="314">
        <f>U23/Q23</f>
        <v>5</v>
      </c>
      <c r="Z23" s="315">
        <f>V23/R23</f>
        <v>0.47826086956521741</v>
      </c>
      <c r="AA23" s="315">
        <f t="shared" ref="AA23:AA37" si="281">W23/S23</f>
        <v>4.6633333333333331</v>
      </c>
      <c r="AB23" s="396">
        <f t="array" ref="AB23">MIN(IF(AB6:AB22&lt;&gt;0,AB6:AB22))</f>
        <v>0</v>
      </c>
      <c r="AC23" s="396">
        <f t="array" ref="AC23">MIN(IF(AC6:AC22&lt;&gt;0,AC6:AC22))</f>
        <v>60.33</v>
      </c>
      <c r="AD23" s="312">
        <f t="shared" ref="AD23:AG23" si="282">SUM(AD6:AD22)</f>
        <v>220</v>
      </c>
      <c r="AE23" s="313">
        <f t="shared" si="282"/>
        <v>2</v>
      </c>
      <c r="AF23" s="313">
        <f t="shared" si="282"/>
        <v>19</v>
      </c>
      <c r="AG23" s="313">
        <f t="shared" si="282"/>
        <v>241</v>
      </c>
      <c r="AH23" s="313">
        <f>SUM(AH6:AH22)</f>
        <v>3339</v>
      </c>
      <c r="AI23" s="313">
        <f t="shared" ref="AI23:AJ23" si="283">SUM(AI6:AI22)</f>
        <v>40</v>
      </c>
      <c r="AJ23" s="313">
        <f t="shared" si="283"/>
        <v>38</v>
      </c>
      <c r="AK23" s="313">
        <f>SUM(AK6:AK22)</f>
        <v>3417</v>
      </c>
      <c r="AL23" s="314">
        <f>AH23/AD23</f>
        <v>15.177272727272728</v>
      </c>
      <c r="AM23" s="314">
        <f>AI23/AE23</f>
        <v>20</v>
      </c>
      <c r="AN23" s="315">
        <f>AJ23/AF23</f>
        <v>2</v>
      </c>
      <c r="AO23" s="315">
        <f t="shared" ref="AO23:AO37" si="284">AK23/AG23</f>
        <v>14.178423236514522</v>
      </c>
      <c r="AP23" s="396">
        <f t="array" ref="AP23">MIN(IF(AP6:AP22&lt;&gt;0,AP6:AP22))</f>
        <v>0</v>
      </c>
      <c r="AQ23" s="396">
        <f t="array" ref="AQ23">MIN(IF(AQ6:AQ22&lt;&gt;0,AQ6:AQ22))</f>
        <v>59</v>
      </c>
      <c r="AR23" s="312">
        <f t="shared" ref="AR23:AU23" si="285">SUM(AR6:AR22)</f>
        <v>237</v>
      </c>
      <c r="AS23" s="313">
        <f t="shared" si="285"/>
        <v>1</v>
      </c>
      <c r="AT23" s="313">
        <f t="shared" si="285"/>
        <v>19</v>
      </c>
      <c r="AU23" s="313">
        <f t="shared" si="285"/>
        <v>257</v>
      </c>
      <c r="AV23" s="313">
        <f>SUM(AV6:AV22)</f>
        <v>1674</v>
      </c>
      <c r="AW23" s="313">
        <f t="shared" ref="AW23:AX23" si="286">SUM(AW6:AW22)</f>
        <v>6</v>
      </c>
      <c r="AX23" s="313">
        <f t="shared" si="286"/>
        <v>9</v>
      </c>
      <c r="AY23" s="313">
        <f>SUM(AY6:AY22)</f>
        <v>1689</v>
      </c>
      <c r="AZ23" s="314">
        <f>AV23/AR23</f>
        <v>7.0632911392405067</v>
      </c>
      <c r="BA23" s="314">
        <f>AW23/AS23</f>
        <v>6</v>
      </c>
      <c r="BB23" s="315">
        <f>AX23/AT23</f>
        <v>0.47368421052631576</v>
      </c>
      <c r="BC23" s="315">
        <f t="shared" ref="BC23:BC37" si="287">AY23/AU23</f>
        <v>6.5719844357976651</v>
      </c>
      <c r="BD23" s="396">
        <f t="array" ref="BD23">MIN(IF(BD6:BD22&lt;&gt;0,BD6:BD22))</f>
        <v>0</v>
      </c>
      <c r="BE23" s="396">
        <f t="array" ref="BE23">MIN(IF(BE6:BE22&lt;&gt;0,BE6:BE22))</f>
        <v>69</v>
      </c>
      <c r="BF23" s="312">
        <f t="shared" ref="BF23:BI23" si="288">SUM(BF6:BF22)</f>
        <v>159</v>
      </c>
      <c r="BG23" s="313">
        <f t="shared" si="288"/>
        <v>2</v>
      </c>
      <c r="BH23" s="313">
        <f t="shared" si="288"/>
        <v>13</v>
      </c>
      <c r="BI23" s="313">
        <f t="shared" si="288"/>
        <v>174</v>
      </c>
      <c r="BJ23" s="313">
        <f>SUM(BJ6:BJ22)</f>
        <v>1076</v>
      </c>
      <c r="BK23" s="313">
        <f t="shared" ref="BK23:BL23" si="289">SUM(BK6:BK22)</f>
        <v>23</v>
      </c>
      <c r="BL23" s="313">
        <f t="shared" si="289"/>
        <v>8</v>
      </c>
      <c r="BM23" s="313">
        <f>SUM(BM6:BM22)</f>
        <v>1107</v>
      </c>
      <c r="BN23" s="314">
        <f>BJ23/BF23</f>
        <v>6.767295597484277</v>
      </c>
      <c r="BO23" s="314">
        <f>BK23/BG23</f>
        <v>11.5</v>
      </c>
      <c r="BP23" s="315">
        <f>BL23/BH23</f>
        <v>0.61538461538461542</v>
      </c>
      <c r="BQ23" s="315">
        <f t="shared" ref="BQ23:BQ37" si="290">BM23/BI23</f>
        <v>6.3620689655172411</v>
      </c>
      <c r="BR23" s="396">
        <f t="array" ref="BR23">MIN(IF(BR6:BR22&lt;&gt;0,BR6:BR22))</f>
        <v>0</v>
      </c>
      <c r="BS23" s="396">
        <f t="array" ref="BS23">MIN(IF(BS6:BS22&lt;&gt;0,BS6:BS22))</f>
        <v>72.67</v>
      </c>
      <c r="BT23" s="312">
        <f t="shared" ref="BT23:BW23" si="291">SUM(BT6:BT22)</f>
        <v>349</v>
      </c>
      <c r="BU23" s="313">
        <f t="shared" si="291"/>
        <v>3</v>
      </c>
      <c r="BV23" s="313">
        <f t="shared" si="291"/>
        <v>29</v>
      </c>
      <c r="BW23" s="313">
        <f t="shared" si="291"/>
        <v>381</v>
      </c>
      <c r="BX23" s="313">
        <f>SUM(BX6:BX22)</f>
        <v>4962</v>
      </c>
      <c r="BY23" s="313">
        <f t="shared" ref="BY23:BZ23" si="292">SUM(BY6:BY22)</f>
        <v>38</v>
      </c>
      <c r="BZ23" s="313">
        <f t="shared" si="292"/>
        <v>40</v>
      </c>
      <c r="CA23" s="313">
        <f>SUM(CA6:CA22)</f>
        <v>5040</v>
      </c>
      <c r="CB23" s="314">
        <f>BX23/BT23</f>
        <v>14.217765042979943</v>
      </c>
      <c r="CC23" s="314">
        <f>BY23/BU23</f>
        <v>12.666666666666666</v>
      </c>
      <c r="CD23" s="315">
        <f>BZ23/BV23</f>
        <v>1.3793103448275863</v>
      </c>
      <c r="CE23" s="315">
        <f t="shared" ref="CE23:CE37" si="293">CA23/BW23</f>
        <v>13.228346456692913</v>
      </c>
      <c r="CF23" s="396">
        <f t="array" ref="CF23">MIN(IF(CF6:CF22&lt;&gt;0,CF6:CF22))</f>
        <v>0</v>
      </c>
      <c r="CG23" s="396">
        <f t="array" ref="CG23">MIN(IF(CG6:CG22&lt;&gt;0,CG6:CG22))</f>
        <v>53.66</v>
      </c>
      <c r="CH23" s="312">
        <f t="shared" ref="CH23:CK23" si="294">SUM(CH6:CH22)</f>
        <v>138</v>
      </c>
      <c r="CI23" s="313">
        <f t="shared" si="294"/>
        <v>3</v>
      </c>
      <c r="CJ23" s="313">
        <f t="shared" si="294"/>
        <v>9</v>
      </c>
      <c r="CK23" s="313">
        <f t="shared" si="294"/>
        <v>150</v>
      </c>
      <c r="CL23" s="313">
        <f>SUM(CL6:CL22)</f>
        <v>984</v>
      </c>
      <c r="CM23" s="313">
        <f t="shared" ref="CM23:CN23" si="295">SUM(CM6:CM22)</f>
        <v>17</v>
      </c>
      <c r="CN23" s="313">
        <f t="shared" si="295"/>
        <v>7</v>
      </c>
      <c r="CO23" s="313">
        <f>SUM(CO6:CO22)</f>
        <v>1008</v>
      </c>
      <c r="CP23" s="314">
        <f>CL23/CH23</f>
        <v>7.1304347826086953</v>
      </c>
      <c r="CQ23" s="314">
        <f>CM23/CI23</f>
        <v>5.666666666666667</v>
      </c>
      <c r="CR23" s="315">
        <f>CN23/CJ23</f>
        <v>0.77777777777777779</v>
      </c>
      <c r="CS23" s="315">
        <f t="shared" ref="CS23:CS37" si="296">CO23/CK23</f>
        <v>6.72</v>
      </c>
      <c r="CT23" s="396">
        <f t="array" ref="CT23">MIN(IF(CT6:CT22&lt;&gt;0,CT6:CT22))</f>
        <v>0</v>
      </c>
      <c r="CU23" s="396">
        <f t="array" ref="CU23">MIN(IF(CU6:CU22&lt;&gt;0,CU6:CU22))</f>
        <v>54</v>
      </c>
      <c r="CV23" s="312">
        <f t="shared" ref="CV23:CY23" si="297">SUM(CV6:CV22)</f>
        <v>146</v>
      </c>
      <c r="CW23" s="313">
        <f t="shared" si="297"/>
        <v>1</v>
      </c>
      <c r="CX23" s="313">
        <f t="shared" si="297"/>
        <v>8</v>
      </c>
      <c r="CY23" s="313">
        <f t="shared" si="297"/>
        <v>155</v>
      </c>
      <c r="CZ23" s="313">
        <f>SUM(CZ6:CZ22)</f>
        <v>1168</v>
      </c>
      <c r="DA23" s="313">
        <f t="shared" ref="DA23:DB23" si="298">SUM(DA6:DA22)</f>
        <v>9</v>
      </c>
      <c r="DB23" s="313">
        <f t="shared" si="298"/>
        <v>8</v>
      </c>
      <c r="DC23" s="313">
        <f>SUM(DC6:DC22)</f>
        <v>1185</v>
      </c>
      <c r="DD23" s="314">
        <f>CZ23/CV23</f>
        <v>8</v>
      </c>
      <c r="DE23" s="314">
        <f>DA23/CW23</f>
        <v>9</v>
      </c>
      <c r="DF23" s="315">
        <f>DB23/CX23</f>
        <v>1</v>
      </c>
      <c r="DG23" s="315">
        <f t="shared" ref="DG23:DG37" si="299">DC23/CY23</f>
        <v>7.645161290322581</v>
      </c>
      <c r="DH23" s="396">
        <f t="array" ref="DH23">MIN(IF(DH6:DH22&lt;&gt;0,DH6:DH22))</f>
        <v>0</v>
      </c>
      <c r="DI23" s="396">
        <f t="array" ref="DI23">MIN(IF(DI6:DI22&lt;&gt;0,DI6:DI22))</f>
        <v>44.33</v>
      </c>
      <c r="DJ23" s="312">
        <f t="shared" ref="DJ23:DM23" si="300">SUM(DJ6:DJ22)</f>
        <v>143</v>
      </c>
      <c r="DK23" s="313">
        <f t="shared" si="300"/>
        <v>3</v>
      </c>
      <c r="DL23" s="313">
        <f t="shared" si="300"/>
        <v>10</v>
      </c>
      <c r="DM23" s="313">
        <f t="shared" si="300"/>
        <v>156</v>
      </c>
      <c r="DN23" s="313">
        <f>SUM(DN6:DN22)</f>
        <v>1601</v>
      </c>
      <c r="DO23" s="313">
        <f t="shared" ref="DO23:DP23" si="301">SUM(DO6:DO22)</f>
        <v>26</v>
      </c>
      <c r="DP23" s="313">
        <f t="shared" si="301"/>
        <v>3</v>
      </c>
      <c r="DQ23" s="313">
        <f>SUM(DQ6:DQ22)</f>
        <v>1630</v>
      </c>
      <c r="DR23" s="314">
        <f>DN23/DJ23</f>
        <v>11.195804195804195</v>
      </c>
      <c r="DS23" s="314">
        <f>DO23/DK23</f>
        <v>8.6666666666666661</v>
      </c>
      <c r="DT23" s="315">
        <f>DP23/DL23</f>
        <v>0.3</v>
      </c>
      <c r="DU23" s="315">
        <f t="shared" ref="DU23:DU37" si="302">DQ23/DM23</f>
        <v>10.448717948717949</v>
      </c>
      <c r="DV23" s="396" t="e">
        <f>MIN(IF(DV6:DV22&lt;&gt;0,DV6:DV22))</f>
        <v>#VALUE!</v>
      </c>
      <c r="DW23" s="396" t="e">
        <f>MIN(IF(DW6:DW22&lt;&gt;0,DW6:DW22))</f>
        <v>#VALUE!</v>
      </c>
      <c r="DX23" s="312">
        <f t="shared" ref="DX23:EA23" si="303">SUM(DX6:DX22)</f>
        <v>102</v>
      </c>
      <c r="DY23" s="313">
        <f t="shared" si="303"/>
        <v>0</v>
      </c>
      <c r="DZ23" s="313">
        <f t="shared" si="303"/>
        <v>6</v>
      </c>
      <c r="EA23" s="313">
        <f t="shared" si="303"/>
        <v>108</v>
      </c>
      <c r="EB23" s="313">
        <f>SUM(EB6:EB22)</f>
        <v>739</v>
      </c>
      <c r="EC23" s="313">
        <f t="shared" ref="EC23:ED23" si="304">SUM(EC6:EC22)</f>
        <v>0</v>
      </c>
      <c r="ED23" s="313">
        <f t="shared" si="304"/>
        <v>2</v>
      </c>
      <c r="EE23" s="313">
        <f>SUM(EE6:EE22)</f>
        <v>741</v>
      </c>
      <c r="EF23" s="314">
        <f>EB23/DX23</f>
        <v>7.2450980392156863</v>
      </c>
      <c r="EG23" s="314"/>
      <c r="EH23" s="315">
        <f>ED23/DZ23</f>
        <v>0.33333333333333331</v>
      </c>
      <c r="EI23" s="315">
        <f t="shared" ref="EI23:EI37" si="305">EE23/EA23</f>
        <v>6.8611111111111107</v>
      </c>
      <c r="EJ23" s="396">
        <f t="array" ref="EJ23">MIN(IF(EJ6:EJ22&lt;&gt;0,EJ6:EJ22))</f>
        <v>0</v>
      </c>
      <c r="EK23" s="396">
        <f t="array" ref="EK23">MIN(IF(EK6:EK22&lt;&gt;0,EK6:EK22))</f>
        <v>44</v>
      </c>
      <c r="EL23" s="312">
        <f t="shared" ref="EL23:EO23" si="306">SUM(EL6:EL22)</f>
        <v>441</v>
      </c>
      <c r="EM23" s="313">
        <f t="shared" si="306"/>
        <v>5</v>
      </c>
      <c r="EN23" s="313">
        <f t="shared" si="306"/>
        <v>34</v>
      </c>
      <c r="EO23" s="313">
        <f t="shared" si="306"/>
        <v>480</v>
      </c>
      <c r="EP23" s="313">
        <f>SUM(EP6:EP22)</f>
        <v>4160</v>
      </c>
      <c r="EQ23" s="313">
        <f t="shared" ref="EQ23:ER23" si="307">SUM(EQ6:EQ22)</f>
        <v>60</v>
      </c>
      <c r="ER23" s="313">
        <f t="shared" si="307"/>
        <v>90</v>
      </c>
      <c r="ES23" s="313">
        <f>SUM(ES6:ES22)</f>
        <v>4310</v>
      </c>
      <c r="ET23" s="314">
        <f>EP23/EL23</f>
        <v>9.433106575963718</v>
      </c>
      <c r="EU23" s="314">
        <f>EQ23/EM23</f>
        <v>12</v>
      </c>
      <c r="EV23" s="315">
        <f>ER23/EN23</f>
        <v>2.6470588235294117</v>
      </c>
      <c r="EW23" s="315">
        <f t="shared" ref="EW23:EW37" si="308">ES23/EO23</f>
        <v>8.9791666666666661</v>
      </c>
      <c r="EX23" s="396">
        <f t="array" ref="EX23">MIN(IF(EX6:EX22&lt;&gt;0,EX6:EX22))</f>
        <v>0</v>
      </c>
      <c r="EY23" s="396">
        <f t="array" ref="EY23">MIN(IF(EY6:EY22&lt;&gt;0,EY6:EY22))</f>
        <v>64.67</v>
      </c>
      <c r="EZ23" s="312">
        <f t="shared" ref="EZ23:FC23" si="309">SUM(EZ6:EZ22)</f>
        <v>222</v>
      </c>
      <c r="FA23" s="313">
        <f t="shared" si="309"/>
        <v>1</v>
      </c>
      <c r="FB23" s="313">
        <f t="shared" si="309"/>
        <v>18</v>
      </c>
      <c r="FC23" s="313">
        <f t="shared" si="309"/>
        <v>241</v>
      </c>
      <c r="FD23" s="313">
        <f>SUM(FD6:FD22)</f>
        <v>2514</v>
      </c>
      <c r="FE23" s="313">
        <f t="shared" ref="FE23:FF23" si="310">SUM(FE6:FE22)</f>
        <v>12</v>
      </c>
      <c r="FF23" s="313">
        <f t="shared" si="310"/>
        <v>22</v>
      </c>
      <c r="FG23" s="313">
        <f>SUM(FG6:FG22)</f>
        <v>2548</v>
      </c>
      <c r="FH23" s="314">
        <f>FD23/EZ23</f>
        <v>11.324324324324325</v>
      </c>
      <c r="FI23" s="314">
        <f>FE23/FA23</f>
        <v>12</v>
      </c>
      <c r="FJ23" s="315">
        <f>FF23/FB23</f>
        <v>1.2222222222222223</v>
      </c>
      <c r="FK23" s="315">
        <f t="shared" ref="FK23:FK37" si="311">FG23/FC23</f>
        <v>10.572614107883817</v>
      </c>
      <c r="FL23" s="396">
        <f t="array" ref="FL23">MIN(IF(FL6:FL22&lt;&gt;0,FL6:FL22))</f>
        <v>0</v>
      </c>
      <c r="FM23" s="396">
        <f t="array" ref="FM23">MIN(IF(FM6:FM22&lt;&gt;0,FM6:FM22))</f>
        <v>69.67</v>
      </c>
      <c r="FN23" s="312">
        <f t="shared" ref="FN23:FQ23" si="312">SUM(FN6:FN22)</f>
        <v>195</v>
      </c>
      <c r="FO23" s="313">
        <f t="shared" si="312"/>
        <v>3</v>
      </c>
      <c r="FP23" s="313">
        <f t="shared" si="312"/>
        <v>16</v>
      </c>
      <c r="FQ23" s="313">
        <f t="shared" si="312"/>
        <v>214</v>
      </c>
      <c r="FR23" s="313">
        <f>SUM(FR6:FR22)</f>
        <v>2077</v>
      </c>
      <c r="FS23" s="313">
        <f t="shared" ref="FS23:FT23" si="313">SUM(FS6:FS22)</f>
        <v>25</v>
      </c>
      <c r="FT23" s="313">
        <f t="shared" si="313"/>
        <v>15</v>
      </c>
      <c r="FU23" s="313">
        <f>SUM(FU6:FU22)</f>
        <v>2117</v>
      </c>
      <c r="FV23" s="314">
        <f>FR23/FN23</f>
        <v>10.651282051282051</v>
      </c>
      <c r="FW23" s="314">
        <f>FS23/FO23</f>
        <v>8.3333333333333339</v>
      </c>
      <c r="FX23" s="315">
        <f>FT23/FP23</f>
        <v>0.9375</v>
      </c>
      <c r="FY23" s="315">
        <f t="shared" ref="FY23:FY37" si="314">FU23/FQ23</f>
        <v>9.8925233644859816</v>
      </c>
      <c r="FZ23" s="396">
        <f t="array" ref="FZ23">MIN(IF(FZ6:FZ22&lt;&gt;0,FZ6:FZ22))</f>
        <v>0</v>
      </c>
      <c r="GA23" s="396">
        <f t="array" ref="GA23">MIN(IF(GA6:GA22&lt;&gt;0,GA6:GA22))</f>
        <v>55</v>
      </c>
      <c r="GB23" s="312">
        <f t="shared" ref="GB23:GE23" si="315">SUM(GB6:GB22)</f>
        <v>251</v>
      </c>
      <c r="GC23" s="313">
        <f t="shared" si="315"/>
        <v>5</v>
      </c>
      <c r="GD23" s="313">
        <f t="shared" si="315"/>
        <v>19</v>
      </c>
      <c r="GE23" s="313">
        <f t="shared" si="315"/>
        <v>275</v>
      </c>
      <c r="GF23" s="313">
        <f>SUM(GF6:GF22)</f>
        <v>4794</v>
      </c>
      <c r="GG23" s="313">
        <f t="shared" ref="GG23:GH23" si="316">SUM(GG6:GG22)</f>
        <v>96</v>
      </c>
      <c r="GH23" s="313">
        <f t="shared" si="316"/>
        <v>28</v>
      </c>
      <c r="GI23" s="313">
        <f>SUM(GI6:GI22)</f>
        <v>4918</v>
      </c>
      <c r="GJ23" s="314">
        <f>GF23/GB23</f>
        <v>19.099601593625497</v>
      </c>
      <c r="GK23" s="314">
        <f>GG23/GC23</f>
        <v>19.2</v>
      </c>
      <c r="GL23" s="315">
        <f>GH23/GD23</f>
        <v>1.4736842105263157</v>
      </c>
      <c r="GM23" s="315">
        <f t="shared" ref="GM23:GM37" si="317">GI23/GE23</f>
        <v>17.883636363636363</v>
      </c>
      <c r="GN23" s="392"/>
      <c r="GO23" s="396">
        <f t="array" ref="GO23">MIN(IF(GO6:GO22&lt;&gt;0,GO6:GO22))</f>
        <v>76.66</v>
      </c>
      <c r="GP23" s="312">
        <f t="shared" ref="GP23:GS23" si="318">SUM(GP6:GP22)</f>
        <v>41</v>
      </c>
      <c r="GQ23" s="313">
        <f t="shared" si="318"/>
        <v>0</v>
      </c>
      <c r="GR23" s="313">
        <f t="shared" si="318"/>
        <v>2</v>
      </c>
      <c r="GS23" s="313">
        <f t="shared" si="318"/>
        <v>43</v>
      </c>
      <c r="GT23" s="313">
        <f>SUM(GT6:GT22)</f>
        <v>983</v>
      </c>
      <c r="GU23" s="313">
        <f t="shared" ref="GU23:GV23" si="319">SUM(GU6:GU22)</f>
        <v>0</v>
      </c>
      <c r="GV23" s="313">
        <f t="shared" si="319"/>
        <v>8</v>
      </c>
      <c r="GW23" s="313">
        <f>SUM(GW6:GW22)</f>
        <v>991</v>
      </c>
      <c r="GX23" s="314">
        <f>GT23/GP23</f>
        <v>23.975609756097562</v>
      </c>
      <c r="GY23" s="314"/>
      <c r="GZ23" s="315">
        <f>GV23/GR23</f>
        <v>4</v>
      </c>
      <c r="HA23" s="315">
        <f t="shared" si="141"/>
        <v>23.046511627906977</v>
      </c>
      <c r="HB23" s="396">
        <f t="array" ref="HB23">MIN(IF(HB6:HB22&lt;&gt;0,HB6:HB22))</f>
        <v>0</v>
      </c>
      <c r="HC23" s="396">
        <f t="array" ref="HC23">MIN(IF(HC6:HC22&lt;&gt;0,HC6:HC22))</f>
        <v>67</v>
      </c>
      <c r="HD23" s="312">
        <f t="shared" ref="HD23:HG23" si="320">SUM(HD6:HD22)</f>
        <v>138</v>
      </c>
      <c r="HE23" s="313">
        <f t="shared" si="320"/>
        <v>0</v>
      </c>
      <c r="HF23" s="313">
        <f t="shared" si="320"/>
        <v>8</v>
      </c>
      <c r="HG23" s="313">
        <f t="shared" si="320"/>
        <v>146</v>
      </c>
      <c r="HH23" s="313">
        <f>SUM(HH6:HH22)</f>
        <v>1108</v>
      </c>
      <c r="HI23" s="313">
        <f t="shared" ref="HI23:HJ23" si="321">SUM(HI6:HI22)</f>
        <v>0</v>
      </c>
      <c r="HJ23" s="313">
        <f t="shared" si="321"/>
        <v>11</v>
      </c>
      <c r="HK23" s="313">
        <f>SUM(HK6:HK22)</f>
        <v>1119</v>
      </c>
      <c r="HL23" s="314">
        <f>HH23/HD23</f>
        <v>8.0289855072463769</v>
      </c>
      <c r="HM23" s="314"/>
      <c r="HN23" s="315">
        <f>HJ23/HF23</f>
        <v>1.375</v>
      </c>
      <c r="HO23" s="315">
        <f t="shared" ref="HO23:HO37" si="322">HK23/HG23</f>
        <v>7.6643835616438354</v>
      </c>
      <c r="HP23" s="396">
        <f t="array" ref="HP23">MIN(IF(HP6:HP22&lt;&gt;0,HP6:HP22))</f>
        <v>0</v>
      </c>
      <c r="HQ23" s="396">
        <f t="array" ref="HQ23">MIN(IF(HQ6:HQ22&lt;&gt;0,HQ6:HQ22))</f>
        <v>54.33</v>
      </c>
      <c r="HR23" s="312">
        <f t="shared" ref="HR23:HU23" si="323">SUM(HR6:HR22)</f>
        <v>145</v>
      </c>
      <c r="HS23" s="313">
        <f t="shared" si="323"/>
        <v>2</v>
      </c>
      <c r="HT23" s="313">
        <f t="shared" si="323"/>
        <v>10</v>
      </c>
      <c r="HU23" s="313">
        <f t="shared" si="323"/>
        <v>157</v>
      </c>
      <c r="HV23" s="313">
        <f>SUM(HV6:HV22)</f>
        <v>384</v>
      </c>
      <c r="HW23" s="313">
        <f t="shared" ref="HW23:HX23" si="324">SUM(HW6:HW22)</f>
        <v>6</v>
      </c>
      <c r="HX23" s="313">
        <f t="shared" si="324"/>
        <v>1</v>
      </c>
      <c r="HY23" s="313">
        <f>SUM(HY6:HY22)</f>
        <v>391</v>
      </c>
      <c r="HZ23" s="314">
        <f>HV23/HR23</f>
        <v>2.6482758620689655</v>
      </c>
      <c r="IA23" s="314">
        <f>HW23/HS23</f>
        <v>3</v>
      </c>
      <c r="IB23" s="315">
        <f>HX23/HT23</f>
        <v>0.1</v>
      </c>
      <c r="IC23" s="315">
        <f t="shared" ref="IC23:IC37" si="325">HY23/HU23</f>
        <v>2.4904458598726116</v>
      </c>
      <c r="ID23" s="396">
        <f t="array" ref="ID23">MIN(IF(ID6:ID22&lt;&gt;0,ID6:ID22))</f>
        <v>0</v>
      </c>
      <c r="IE23" s="396">
        <f t="array" ref="IE23">MIN(IF(IE6:IE22&lt;&gt;0,IE6:IE22))</f>
        <v>40</v>
      </c>
      <c r="IF23" s="312">
        <f>SUM(IF6:IF22)</f>
        <v>18</v>
      </c>
      <c r="IG23" s="313">
        <f>SUM(IG6:IG22)</f>
        <v>0</v>
      </c>
      <c r="IH23" s="313">
        <f>SUM(IH6:IH22)</f>
        <v>18</v>
      </c>
      <c r="II23" s="313">
        <f>SUM(II6:II22)</f>
        <v>180</v>
      </c>
      <c r="IJ23" s="313">
        <f>SUM(IJ6:IJ22)</f>
        <v>0</v>
      </c>
      <c r="IK23" s="317">
        <f t="shared" si="53"/>
        <v>180</v>
      </c>
      <c r="IL23" s="315">
        <f>II23/IF23</f>
        <v>10</v>
      </c>
      <c r="IM23" s="314"/>
      <c r="IN23" s="315">
        <f t="shared" si="143"/>
        <v>10</v>
      </c>
      <c r="IO23" s="396">
        <f t="array" ref="IO23">MIN(IF(IO6:IO22&lt;&gt;0,IO6:IO22))</f>
        <v>0</v>
      </c>
      <c r="IP23" s="396">
        <f t="array" ref="IP23">MIN(IF(IP6:IP22&lt;&gt;0,IP6:IP22))</f>
        <v>67.67</v>
      </c>
      <c r="IQ23" s="312">
        <f t="shared" ref="IQ23:IT23" si="326">SUM(IQ6:IQ22)</f>
        <v>65</v>
      </c>
      <c r="IR23" s="313">
        <f t="shared" si="326"/>
        <v>1</v>
      </c>
      <c r="IS23" s="313">
        <f t="shared" si="326"/>
        <v>2</v>
      </c>
      <c r="IT23" s="313">
        <f t="shared" si="326"/>
        <v>68</v>
      </c>
      <c r="IU23" s="313">
        <f>SUM(IU6:IU22)</f>
        <v>498</v>
      </c>
      <c r="IV23" s="313">
        <f t="shared" ref="IV23:IW23" si="327">SUM(IV6:IV22)</f>
        <v>7</v>
      </c>
      <c r="IW23" s="313">
        <f t="shared" si="327"/>
        <v>6</v>
      </c>
      <c r="IX23" s="313">
        <f>SUM(IX6:IX22)</f>
        <v>511</v>
      </c>
      <c r="IY23" s="314">
        <f>IU23/IQ23</f>
        <v>7.6615384615384619</v>
      </c>
      <c r="IZ23" s="314">
        <f>IV23/IR23</f>
        <v>7</v>
      </c>
      <c r="JA23" s="315">
        <f>IW23/IS23</f>
        <v>3</v>
      </c>
      <c r="JB23" s="315">
        <f t="shared" si="191"/>
        <v>7.5147058823529411</v>
      </c>
      <c r="JC23" s="392"/>
      <c r="JD23" s="396">
        <f t="array" ref="JD23">MIN(IF(JD6:JD22&lt;&gt;0,JD6:JD22))</f>
        <v>66</v>
      </c>
      <c r="JE23" s="312">
        <f>SUM(JE6:JE22)</f>
        <v>174</v>
      </c>
      <c r="JF23" s="313">
        <f t="shared" ref="JF23:JG23" si="328">SUM(JF6:JF22)</f>
        <v>6</v>
      </c>
      <c r="JG23" s="313">
        <f t="shared" si="328"/>
        <v>17</v>
      </c>
      <c r="JH23" s="313">
        <f>SUM(JH6:JH22)</f>
        <v>197</v>
      </c>
      <c r="JI23" s="313">
        <f>SUM(JI6:JI22)</f>
        <v>1019</v>
      </c>
      <c r="JJ23" s="313">
        <f t="shared" ref="JJ23:JK23" si="329">SUM(JJ6:JJ22)</f>
        <v>40</v>
      </c>
      <c r="JK23" s="313">
        <f t="shared" si="329"/>
        <v>6</v>
      </c>
      <c r="JL23" s="313">
        <f>SUM(JL6:JL22)</f>
        <v>1065</v>
      </c>
      <c r="JM23" s="314">
        <f>JI23/JE23</f>
        <v>5.8563218390804597</v>
      </c>
      <c r="JN23" s="314">
        <f>JJ23/JF23</f>
        <v>6.666666666666667</v>
      </c>
      <c r="JO23" s="315">
        <f>JK23/JG23</f>
        <v>0.35294117647058826</v>
      </c>
      <c r="JP23" s="315">
        <f t="shared" ref="JP23:JP37" si="330">JL23/JH23</f>
        <v>5.406091370558376</v>
      </c>
      <c r="JQ23" s="392"/>
      <c r="JR23" s="396">
        <f t="array" ref="JR23">MIN(IF(JR6:JR22&lt;&gt;0,JR6:JR22))</f>
        <v>57.33</v>
      </c>
      <c r="JS23" s="312">
        <f>SUM(JS6:JS22)</f>
        <v>4</v>
      </c>
      <c r="JT23" s="313">
        <f t="shared" ref="JT23:JU23" si="331">SUM(JT6:JT22)</f>
        <v>0</v>
      </c>
      <c r="JU23" s="313">
        <f t="shared" si="331"/>
        <v>4</v>
      </c>
      <c r="JV23" s="313">
        <f>SUM(JV6:JV22)</f>
        <v>48</v>
      </c>
      <c r="JW23" s="313">
        <f>SUM(JW6:JW22)</f>
        <v>0</v>
      </c>
      <c r="JX23" s="317">
        <f t="shared" si="60"/>
        <v>48</v>
      </c>
      <c r="JY23" s="315">
        <f>JV23/JS23</f>
        <v>12</v>
      </c>
      <c r="JZ23" s="314"/>
      <c r="KA23" s="315">
        <f t="shared" si="272"/>
        <v>12</v>
      </c>
      <c r="KB23" s="418"/>
      <c r="KC23" s="312">
        <f>SUM(KC6:KC22)</f>
        <v>32</v>
      </c>
      <c r="KD23" s="313">
        <f>SUM(KD6:KD22)</f>
        <v>0</v>
      </c>
      <c r="KE23" s="313">
        <f>SUM(KC23:KD23)</f>
        <v>32</v>
      </c>
      <c r="KF23" s="313">
        <f>SUM(KF6:KF22)</f>
        <v>261</v>
      </c>
      <c r="KG23" s="313">
        <f>SUM(KG6:KG22)</f>
        <v>0</v>
      </c>
      <c r="KH23" s="317">
        <f t="shared" si="62"/>
        <v>261</v>
      </c>
      <c r="KI23" s="315">
        <f>KF23/KC23</f>
        <v>8.15625</v>
      </c>
      <c r="KJ23" s="314"/>
      <c r="KK23" s="315">
        <f t="shared" si="145"/>
        <v>8.15625</v>
      </c>
      <c r="KL23" s="396">
        <f t="array" ref="KL23">MIN(IF(KL6:KL22&lt;&gt;0,KL6:KL22))</f>
        <v>0</v>
      </c>
      <c r="KM23" s="396">
        <f t="array" ref="KM23">MIN(IF(KM6:KM22&lt;&gt;0,KM6:KM22))</f>
        <v>55.67</v>
      </c>
      <c r="KN23" s="312">
        <f>SUM(KN6:KN22)</f>
        <v>25</v>
      </c>
      <c r="KO23" s="313">
        <f>SUM(KO6:KO22)</f>
        <v>2</v>
      </c>
      <c r="KP23" s="313">
        <f>SUM(KN23:KO23)</f>
        <v>27</v>
      </c>
      <c r="KQ23" s="313">
        <f>SUM(KQ6:KQ22)</f>
        <v>191</v>
      </c>
      <c r="KR23" s="313">
        <f>SUM(KR6:KR22)</f>
        <v>0</v>
      </c>
      <c r="KS23" s="317">
        <f t="shared" si="65"/>
        <v>191</v>
      </c>
      <c r="KT23" s="315">
        <f>KQ23/KN23</f>
        <v>7.64</v>
      </c>
      <c r="KU23" s="314"/>
      <c r="KV23" s="315">
        <f t="shared" ref="KV23:KV37" si="332">KS23/KP23</f>
        <v>7.0740740740740744</v>
      </c>
      <c r="KW23" s="392"/>
      <c r="KX23" s="396">
        <f t="array" ref="KX23">MIN(IF(KX6:KX22&lt;&gt;0,KX6:KX22))</f>
        <v>55.67</v>
      </c>
      <c r="KY23" s="312">
        <f>SUM(KY6:KY22)</f>
        <v>0</v>
      </c>
      <c r="KZ23" s="313">
        <f>SUM(KZ6:KZ22)</f>
        <v>0</v>
      </c>
      <c r="LA23" s="313">
        <f>SUM(KY23:KZ23)</f>
        <v>0</v>
      </c>
      <c r="LB23" s="313">
        <f>SUM(LB6:LB22)</f>
        <v>0</v>
      </c>
      <c r="LC23" s="313">
        <f>SUM(LC6:LC22)</f>
        <v>0</v>
      </c>
      <c r="LD23" s="317">
        <f t="shared" si="68"/>
        <v>0</v>
      </c>
      <c r="LE23" s="315"/>
      <c r="LF23" s="314"/>
      <c r="LG23" s="315"/>
      <c r="LH23" s="392"/>
      <c r="LI23" s="396">
        <f t="array" ref="LI23">MIN(IF(LI6:LI22&lt;&gt;0,LI6:LI22))</f>
        <v>55.67</v>
      </c>
      <c r="LJ23" s="312">
        <f>SUM(LJ6:LJ22)</f>
        <v>57</v>
      </c>
      <c r="LK23" s="313">
        <f>SUM(LK6:LK22)</f>
        <v>2</v>
      </c>
      <c r="LL23" s="313">
        <f>SUM(LJ23:LK23)</f>
        <v>59</v>
      </c>
      <c r="LM23" s="313">
        <f>SUM(LM6:LM22)</f>
        <v>521</v>
      </c>
      <c r="LN23" s="313">
        <f>SUM(LN6:LN22)</f>
        <v>2</v>
      </c>
      <c r="LO23" s="317">
        <f t="shared" si="70"/>
        <v>523</v>
      </c>
      <c r="LP23" s="315">
        <f>LM23/LJ23</f>
        <v>9.1403508771929829</v>
      </c>
      <c r="LQ23" s="314">
        <f>LN23/LK23</f>
        <v>1</v>
      </c>
      <c r="LR23" s="315">
        <f t="shared" si="147"/>
        <v>8.8644067796610173</v>
      </c>
      <c r="LS23" s="418"/>
      <c r="LT23" s="312">
        <f>SUM(LT6:LT22)</f>
        <v>77</v>
      </c>
      <c r="LU23" s="313">
        <f>SUM(LU6:LU22)</f>
        <v>5</v>
      </c>
      <c r="LV23" s="313">
        <f>SUM(LT23:LU23)</f>
        <v>82</v>
      </c>
      <c r="LW23" s="313">
        <f>SUM(LW6:LW22)</f>
        <v>461</v>
      </c>
      <c r="LX23" s="313">
        <f>SUM(LX6:LX22)</f>
        <v>0</v>
      </c>
      <c r="LY23" s="317">
        <f t="shared" si="72"/>
        <v>461</v>
      </c>
      <c r="LZ23" s="315">
        <f>LW23/LT23</f>
        <v>5.9870129870129869</v>
      </c>
      <c r="MA23" s="314">
        <f>LX23/LU23</f>
        <v>0</v>
      </c>
      <c r="MB23" s="315">
        <f t="shared" si="149"/>
        <v>5.6219512195121952</v>
      </c>
      <c r="MC23" s="396">
        <f t="array" ref="MC23">MIN(IF(MC6:MC22&lt;&gt;0,MC6:MC22))</f>
        <v>0</v>
      </c>
      <c r="MD23" s="396">
        <f t="array" ref="MD23">MIN(IF(MD6:MD22&lt;&gt;0,MD6:MD22))</f>
        <v>52.67</v>
      </c>
      <c r="ME23" s="312">
        <f>SUM(ME6:ME22)</f>
        <v>14</v>
      </c>
      <c r="MF23" s="313">
        <f>SUM(MF6:MF22)</f>
        <v>0</v>
      </c>
      <c r="MG23" s="313">
        <f>SUM(ME23:MF23)</f>
        <v>14</v>
      </c>
      <c r="MH23" s="313">
        <f>SUM(MH6:MH22)</f>
        <v>88</v>
      </c>
      <c r="MI23" s="313">
        <f>SUM(MI6:MI22)</f>
        <v>0</v>
      </c>
      <c r="MJ23" s="317">
        <f t="shared" si="75"/>
        <v>88</v>
      </c>
      <c r="MK23" s="315">
        <f>MH23/ME23</f>
        <v>6.2857142857142856</v>
      </c>
      <c r="ML23" s="314"/>
      <c r="MM23" s="314">
        <f t="shared" si="262"/>
        <v>6.2857142857142856</v>
      </c>
      <c r="MN23" s="422"/>
      <c r="MO23" s="312">
        <f>SUM(MO6:MO22)</f>
        <v>25</v>
      </c>
      <c r="MP23" s="313">
        <f>SUM(MP6:MP22)</f>
        <v>1</v>
      </c>
      <c r="MQ23" s="313">
        <f>SUM(MO23:MP23)</f>
        <v>26</v>
      </c>
      <c r="MR23" s="313">
        <f>SUM(MR6:MR22)</f>
        <v>164</v>
      </c>
      <c r="MS23" s="313">
        <f>SUM(MS6:MS22)</f>
        <v>0</v>
      </c>
      <c r="MT23" s="317">
        <f t="shared" si="78"/>
        <v>164</v>
      </c>
      <c r="MU23" s="315">
        <f>MR23/MO23</f>
        <v>6.56</v>
      </c>
      <c r="MV23" s="314"/>
      <c r="MW23" s="314">
        <f t="shared" si="263"/>
        <v>6.3076923076923075</v>
      </c>
      <c r="MX23" s="422"/>
      <c r="MY23" s="312">
        <f>SUM(MY6:MY22)</f>
        <v>27</v>
      </c>
      <c r="MZ23" s="313">
        <f>SUM(MZ6:MZ22)</f>
        <v>0</v>
      </c>
      <c r="NA23" s="313">
        <f>SUM(MY23:MZ23)</f>
        <v>27</v>
      </c>
      <c r="NB23" s="313">
        <f>SUM(NB6:NB22)</f>
        <v>178</v>
      </c>
      <c r="NC23" s="313">
        <f>SUM(NC6:NC22)</f>
        <v>0</v>
      </c>
      <c r="ND23" s="317">
        <f t="shared" si="81"/>
        <v>178</v>
      </c>
      <c r="NE23" s="315">
        <f>NB23/MY23</f>
        <v>6.5925925925925926</v>
      </c>
      <c r="NF23" s="314"/>
      <c r="NG23" s="315">
        <f t="shared" si="123"/>
        <v>6.5925925925925926</v>
      </c>
      <c r="NH23" s="422"/>
      <c r="NI23" s="312">
        <f>SUM(NI6:NI22)</f>
        <v>16</v>
      </c>
      <c r="NJ23" s="313">
        <f>SUM(NJ6:NJ22)</f>
        <v>0</v>
      </c>
      <c r="NK23" s="313">
        <f>SUM(NI23:NJ23)</f>
        <v>16</v>
      </c>
      <c r="NL23" s="313">
        <f>SUM(NL6:NL22)</f>
        <v>206</v>
      </c>
      <c r="NM23" s="313">
        <f>SUM(NM6:NM22)</f>
        <v>0</v>
      </c>
      <c r="NN23" s="317">
        <f t="shared" si="83"/>
        <v>206</v>
      </c>
      <c r="NO23" s="315">
        <f>NL23/NI23</f>
        <v>12.875</v>
      </c>
      <c r="NP23" s="314"/>
      <c r="NQ23" s="315">
        <f t="shared" si="124"/>
        <v>12.875</v>
      </c>
      <c r="NR23" s="422"/>
      <c r="NS23" s="312">
        <f>SUM(NS6:NS22)</f>
        <v>287</v>
      </c>
      <c r="NT23" s="313">
        <f>SUM(NT6:NT22)</f>
        <v>2</v>
      </c>
      <c r="NU23" s="313">
        <f>SUM(NU6:NU22)</f>
        <v>24</v>
      </c>
      <c r="NV23" s="313">
        <f>SUM(NS23:NU23)</f>
        <v>313</v>
      </c>
      <c r="NW23" s="313">
        <f>SUM(NW6:NW22)</f>
        <v>1879</v>
      </c>
      <c r="NX23" s="313">
        <f t="shared" ref="NX23:NY23" si="333">SUM(NX6:NX22)</f>
        <v>10</v>
      </c>
      <c r="NY23" s="313">
        <f t="shared" si="333"/>
        <v>6</v>
      </c>
      <c r="NZ23" s="313">
        <f>SUM(NZ6:NZ22)</f>
        <v>1895</v>
      </c>
      <c r="OA23" s="314">
        <f>NW23/NS23</f>
        <v>6.5470383275261321</v>
      </c>
      <c r="OB23" s="314">
        <f>NX23/NT23</f>
        <v>5</v>
      </c>
      <c r="OC23" s="315">
        <f>NY23/NU23</f>
        <v>0.25</v>
      </c>
      <c r="OD23" s="315">
        <f t="shared" ref="OD23:OD37" si="334">NZ23/NV23</f>
        <v>6.0543130990415337</v>
      </c>
      <c r="OE23" s="396">
        <f t="array" ref="OE23">MIN(IF(OE6:OE22&lt;&gt;0,OE6:OE22))</f>
        <v>0</v>
      </c>
      <c r="OF23" s="396">
        <f t="array" ref="OF23">MIN(IF(OF6:OF22&lt;&gt;0,OF6:OF22))</f>
        <v>43.67</v>
      </c>
      <c r="OG23" s="312">
        <f>SUM(OG6:OG22)</f>
        <v>77</v>
      </c>
      <c r="OH23" s="313">
        <f>SUM(OH6:OH22)</f>
        <v>6</v>
      </c>
      <c r="OI23" s="313">
        <f>SUM(OG23:OH23)</f>
        <v>83</v>
      </c>
      <c r="OJ23" s="313">
        <f>SUM(OJ6:OJ22)</f>
        <v>493</v>
      </c>
      <c r="OK23" s="313">
        <f>SUM(OK6:OK22)</f>
        <v>2</v>
      </c>
      <c r="OL23" s="317">
        <f t="shared" si="88"/>
        <v>495</v>
      </c>
      <c r="OM23" s="315">
        <f>OJ23/OG23</f>
        <v>6.4025974025974026</v>
      </c>
      <c r="ON23" s="314">
        <f>OK23/OH23</f>
        <v>0.33333333333333331</v>
      </c>
      <c r="OO23" s="315">
        <f t="shared" si="253"/>
        <v>5.9638554216867474</v>
      </c>
      <c r="OP23" s="396">
        <f t="array" ref="OP23">MIN(IF(OP6:OP22&lt;&gt;0,OP6:OP22))</f>
        <v>0</v>
      </c>
      <c r="OQ23" s="396">
        <f t="array" ref="OQ23">MIN(IF(OQ6:OQ22&lt;&gt;0,OQ6:OQ22))</f>
        <v>54.67</v>
      </c>
      <c r="OR23" s="312">
        <f>SUM(OR6:OR22)</f>
        <v>391</v>
      </c>
      <c r="OS23" s="313">
        <f>SUM(OS6:OS22)</f>
        <v>2</v>
      </c>
      <c r="OT23" s="313">
        <f>SUM(OT6:OT22)</f>
        <v>32</v>
      </c>
      <c r="OU23" s="313">
        <f>SUM(OR23:OT23)</f>
        <v>425</v>
      </c>
      <c r="OV23" s="313">
        <f>SUM(OV6:OV22)</f>
        <v>2899</v>
      </c>
      <c r="OW23" s="313">
        <f t="shared" ref="OW23:OX23" si="335">SUM(OW6:OW22)</f>
        <v>12</v>
      </c>
      <c r="OX23" s="313">
        <f t="shared" si="335"/>
        <v>17</v>
      </c>
      <c r="OY23" s="313">
        <f>SUM(OY6:OY22)</f>
        <v>2928</v>
      </c>
      <c r="OZ23" s="314">
        <f>OV23/OR23</f>
        <v>7.414322250639386</v>
      </c>
      <c r="PA23" s="314">
        <f>OW23/OS23</f>
        <v>6</v>
      </c>
      <c r="PB23" s="315">
        <f>OX23/OT23</f>
        <v>0.53125</v>
      </c>
      <c r="PC23" s="315">
        <f t="shared" ref="PC23:PC37" si="336">OY23/OU23</f>
        <v>6.8894117647058826</v>
      </c>
      <c r="PD23" s="396">
        <f t="array" ref="PD23">MIN(IF(PD6:PD22&lt;&gt;0,PD6:PD22))</f>
        <v>0</v>
      </c>
      <c r="PE23" s="396">
        <f t="array" ref="PE23">MIN(IF(PE6:PE22&lt;&gt;0,PE6:PE22))</f>
        <v>49</v>
      </c>
      <c r="PF23" s="312">
        <f>SUM(PF6:PF22)</f>
        <v>86</v>
      </c>
      <c r="PG23" s="313">
        <f>SUM(PG6:PG22)</f>
        <v>8</v>
      </c>
      <c r="PH23" s="313">
        <f t="shared" si="92"/>
        <v>94</v>
      </c>
      <c r="PI23" s="313">
        <f>SUM(PI6:PI22)</f>
        <v>334</v>
      </c>
      <c r="PJ23" s="313">
        <f>SUM(PJ6:PJ22)</f>
        <v>3</v>
      </c>
      <c r="PK23" s="317">
        <f t="shared" si="93"/>
        <v>337</v>
      </c>
      <c r="PL23" s="315">
        <f>PI23/PF23</f>
        <v>3.8837209302325579</v>
      </c>
      <c r="PM23" s="314">
        <f>PJ23/PG23</f>
        <v>0.375</v>
      </c>
      <c r="PN23" s="315">
        <f t="shared" si="273"/>
        <v>3.5851063829787235</v>
      </c>
      <c r="PO23" s="396">
        <f t="array" ref="PO23">MIN(IF(PO6:PO22&lt;&gt;0,PO6:PO22))</f>
        <v>0</v>
      </c>
      <c r="PP23" s="396">
        <f t="array" ref="PP23">MIN(IF(PP6:PP22&lt;&gt;0,PP6:PP22))</f>
        <v>46</v>
      </c>
      <c r="PQ23" s="312">
        <f>SUM(PQ6:PQ22)</f>
        <v>538</v>
      </c>
      <c r="PR23" s="313">
        <f>SUM(PR6:PR22)</f>
        <v>2</v>
      </c>
      <c r="PS23" s="313">
        <f>SUM(PS6:PS22)</f>
        <v>45</v>
      </c>
      <c r="PT23" s="313">
        <f>SUM(PQ23:PS23)</f>
        <v>585</v>
      </c>
      <c r="PU23" s="313">
        <f>SUM(PU6:PU22)</f>
        <v>1821</v>
      </c>
      <c r="PV23" s="313">
        <f>SUM(PV6:PV22)</f>
        <v>7</v>
      </c>
      <c r="PW23" s="313">
        <f>SUM(PW6:PW22)</f>
        <v>19</v>
      </c>
      <c r="PX23" s="317">
        <f t="shared" si="96"/>
        <v>1847</v>
      </c>
      <c r="PY23" s="315">
        <f>PU23/PQ23</f>
        <v>3.3847583643122676</v>
      </c>
      <c r="PZ23" s="315">
        <f t="shared" ref="PZ23" si="337">PV23/PR23</f>
        <v>3.5</v>
      </c>
      <c r="QA23" s="315">
        <f t="shared" si="138"/>
        <v>0.42222222222222222</v>
      </c>
      <c r="QB23" s="315">
        <f t="shared" si="133"/>
        <v>3.1572649572649572</v>
      </c>
      <c r="QC23" s="396">
        <f t="array" ref="QC23">MIN(IF(QC6:QC22&lt;&gt;0,QC6:QC22))</f>
        <v>0</v>
      </c>
      <c r="QD23" s="396">
        <f t="array" ref="QD23">MIN(IF(QD6:QD22&lt;&gt;0,QD6:QD22))</f>
        <v>41.33</v>
      </c>
      <c r="QE23" s="312">
        <f>SUM(QE6:QE22)</f>
        <v>30</v>
      </c>
      <c r="QF23" s="313">
        <f>SUM(QF6:QF22)</f>
        <v>2</v>
      </c>
      <c r="QG23" s="313">
        <f>SUM(QE23:QF23)</f>
        <v>32</v>
      </c>
      <c r="QH23" s="313">
        <f>SUM(QH6:QH22)</f>
        <v>119</v>
      </c>
      <c r="QI23" s="313">
        <f>SUM(QI6:QI22)</f>
        <v>3</v>
      </c>
      <c r="QJ23" s="317">
        <f t="shared" si="98"/>
        <v>122</v>
      </c>
      <c r="QK23" s="315">
        <f>QH23/QE23</f>
        <v>3.9666666666666668</v>
      </c>
      <c r="QL23" s="315">
        <f>QI23/QF23</f>
        <v>1.5</v>
      </c>
      <c r="QM23" s="315">
        <f t="shared" si="274"/>
        <v>3.8125</v>
      </c>
      <c r="QN23" s="396">
        <f t="array" ref="QN23">MIN(IF(QN6:QN22&lt;&gt;0,QN6:QN22))</f>
        <v>0</v>
      </c>
      <c r="QO23" s="396">
        <f t="array" ref="QO23">MIN(IF(QO6:QO22&lt;&gt;0,QO6:QO22))</f>
        <v>44.33</v>
      </c>
      <c r="QP23" s="312">
        <f>SUM(QP6:QP22)</f>
        <v>164</v>
      </c>
      <c r="QQ23" s="313">
        <f>SUM(QQ6:QQ22)</f>
        <v>2</v>
      </c>
      <c r="QR23" s="313">
        <f>SUM(QR6:QR22)</f>
        <v>15</v>
      </c>
      <c r="QS23" s="313">
        <f>SUM(QP23:QR23)</f>
        <v>181</v>
      </c>
      <c r="QT23" s="313">
        <f>SUM(QT6:QT22)</f>
        <v>704</v>
      </c>
      <c r="QU23" s="313">
        <f t="shared" ref="QU23:QV23" si="338">SUM(QU6:QU22)</f>
        <v>4</v>
      </c>
      <c r="QV23" s="313">
        <f t="shared" si="338"/>
        <v>7</v>
      </c>
      <c r="QW23" s="313">
        <f>SUM(QW6:QW22)</f>
        <v>715</v>
      </c>
      <c r="QX23" s="314">
        <f>QT23/QP23</f>
        <v>4.2926829268292686</v>
      </c>
      <c r="QY23" s="314">
        <f>QU23/QQ23</f>
        <v>2</v>
      </c>
      <c r="QZ23" s="315">
        <f>QV23/QR23</f>
        <v>0.46666666666666667</v>
      </c>
      <c r="RA23" s="315">
        <f t="shared" ref="RA23:RA37" si="339">QW23/QS23</f>
        <v>3.9502762430939224</v>
      </c>
      <c r="RB23" s="396">
        <f t="array" ref="RB23">MIN(IF(RB6:RB22&lt;&gt;0,RB6:RB22))</f>
        <v>0</v>
      </c>
      <c r="RC23" s="396">
        <f t="array" ref="RC23">MIN(IF(RC6:RC22&lt;&gt;0,RC6:RC22))</f>
        <v>45</v>
      </c>
      <c r="RD23" s="312">
        <f>SUM(RD6:RD22)</f>
        <v>562</v>
      </c>
      <c r="RE23" s="313">
        <f>SUM(RE6:RE22)</f>
        <v>59</v>
      </c>
      <c r="RF23" s="313">
        <f t="shared" si="103"/>
        <v>621</v>
      </c>
      <c r="RG23" s="313">
        <f>SUM(RG6:RG22)</f>
        <v>3685</v>
      </c>
      <c r="RH23" s="313">
        <f>SUM(RH6:RH22)</f>
        <v>134</v>
      </c>
      <c r="RI23" s="317">
        <f t="shared" si="104"/>
        <v>3819</v>
      </c>
      <c r="RJ23" s="315">
        <f>RG23/RD23</f>
        <v>6.5569395017793592</v>
      </c>
      <c r="RK23" s="314">
        <f>RH23/RE23</f>
        <v>2.2711864406779663</v>
      </c>
      <c r="RL23" s="315">
        <f t="shared" ref="RL23:RL37" si="340">RI23/RF23</f>
        <v>6.14975845410628</v>
      </c>
      <c r="RM23" s="396">
        <f t="array" ref="RM23">MIN(IF(RM6:RM22&lt;&gt;0,RM6:RM22))</f>
        <v>0</v>
      </c>
      <c r="RN23" s="396">
        <f t="array" ref="RN23">MIN(IF(RN6:RN22&lt;&gt;0,RN6:RN22))</f>
        <v>54.67</v>
      </c>
      <c r="RO23" s="312">
        <f>SUM(RO6:RO22)</f>
        <v>5</v>
      </c>
      <c r="RP23" s="313">
        <f>SUM(RP6:RP22)</f>
        <v>0</v>
      </c>
      <c r="RQ23" s="313">
        <f t="shared" si="106"/>
        <v>5</v>
      </c>
      <c r="RR23" s="313">
        <f>SUM(RR6:RR22)</f>
        <v>18</v>
      </c>
      <c r="RS23" s="313">
        <f>SUM(RS6:RS22)</f>
        <v>0</v>
      </c>
      <c r="RT23" s="317">
        <f t="shared" si="107"/>
        <v>18</v>
      </c>
      <c r="RU23" s="315">
        <f>RR23/RO23</f>
        <v>3.6</v>
      </c>
      <c r="RV23" s="314"/>
      <c r="RW23" s="315">
        <f t="shared" si="255"/>
        <v>3.6</v>
      </c>
      <c r="RX23" s="422"/>
      <c r="RY23" s="312">
        <f>SUM(RY6:RY22)</f>
        <v>5</v>
      </c>
      <c r="RZ23" s="313">
        <f>SUM(RZ6:RZ22)</f>
        <v>1</v>
      </c>
      <c r="SA23" s="313">
        <f t="shared" si="108"/>
        <v>6</v>
      </c>
      <c r="SB23" s="313">
        <f>SUM(SB6:SB22)</f>
        <v>20</v>
      </c>
      <c r="SC23" s="313">
        <f>SUM(SC6:SC22)</f>
        <v>2</v>
      </c>
      <c r="SD23" s="317">
        <f t="shared" si="109"/>
        <v>22</v>
      </c>
      <c r="SE23" s="315">
        <f>SB23/RY23</f>
        <v>4</v>
      </c>
      <c r="SF23" s="314">
        <f>SC23/RZ23</f>
        <v>2</v>
      </c>
      <c r="SG23" s="315">
        <f t="shared" si="256"/>
        <v>3.6666666666666665</v>
      </c>
      <c r="SH23" s="422"/>
      <c r="SI23" s="312">
        <f>SUM(SI6:SI22)</f>
        <v>8</v>
      </c>
      <c r="SJ23" s="313">
        <f>SUM(SJ6:SJ22)</f>
        <v>0</v>
      </c>
      <c r="SK23" s="313">
        <f t="shared" si="110"/>
        <v>8</v>
      </c>
      <c r="SL23" s="313">
        <f>SUM(SL6:SL22)</f>
        <v>37</v>
      </c>
      <c r="SM23" s="313">
        <f>SUM(SM6:SM22)</f>
        <v>0</v>
      </c>
      <c r="SN23" s="317">
        <f t="shared" si="111"/>
        <v>37</v>
      </c>
      <c r="SO23" s="315">
        <f>SL23/SI23</f>
        <v>4.625</v>
      </c>
      <c r="SP23" s="314"/>
      <c r="SQ23" s="315">
        <f t="shared" si="153"/>
        <v>4.625</v>
      </c>
      <c r="SR23" s="392"/>
      <c r="SS23" s="396">
        <f t="array" ref="SS23">MIN(IF(SS6:SS22&lt;&gt;0,SS6:SS22))</f>
        <v>49</v>
      </c>
      <c r="ST23" s="312">
        <f>SUM(ST6:ST22)</f>
        <v>5</v>
      </c>
      <c r="SU23" s="313">
        <f>SUM(SU6:SU22)</f>
        <v>0</v>
      </c>
      <c r="SV23" s="313">
        <f t="shared" si="112"/>
        <v>5</v>
      </c>
      <c r="SW23" s="313">
        <f>SUM(SW6:SW22)</f>
        <v>20</v>
      </c>
      <c r="SX23" s="313">
        <f>SUM(SX6:SX22)</f>
        <v>0</v>
      </c>
      <c r="SY23" s="317">
        <f t="shared" si="113"/>
        <v>20</v>
      </c>
      <c r="SZ23" s="315">
        <f>SW23/ST23</f>
        <v>4</v>
      </c>
      <c r="TA23" s="314"/>
      <c r="TB23" s="315">
        <f t="shared" si="258"/>
        <v>4</v>
      </c>
      <c r="TC23" s="392"/>
      <c r="TD23" s="396">
        <f t="array" ref="TD23">MIN(IF(TD6:TD22&lt;&gt;0,TD6:TD22))</f>
        <v>63.33</v>
      </c>
      <c r="TE23" s="312">
        <f>SUM(TE6:TE22)</f>
        <v>6</v>
      </c>
      <c r="TF23" s="313">
        <f>SUM(TF6:TF22)</f>
        <v>0</v>
      </c>
      <c r="TG23" s="313">
        <f t="shared" si="114"/>
        <v>6</v>
      </c>
      <c r="TH23" s="313">
        <f>SUM(TH6:TH22)</f>
        <v>51</v>
      </c>
      <c r="TI23" s="313">
        <f>SUM(TI6:TI22)</f>
        <v>0</v>
      </c>
      <c r="TJ23" s="317">
        <f t="shared" si="115"/>
        <v>51</v>
      </c>
      <c r="TK23" s="315">
        <f>TH23/TE23</f>
        <v>8.5</v>
      </c>
      <c r="TL23" s="314"/>
      <c r="TM23" s="315">
        <f t="shared" si="260"/>
        <v>8.5</v>
      </c>
      <c r="TN23" s="392"/>
      <c r="TO23" s="396">
        <f t="array" ref="TO23">MIN(IF(TO6:TO22&lt;&gt;0,TO6:TO22))</f>
        <v>58.67</v>
      </c>
      <c r="TP23" s="312">
        <f>SUM(TP6:TP22)</f>
        <v>9</v>
      </c>
      <c r="TQ23" s="313">
        <f>SUM(TQ6:TQ22)</f>
        <v>1</v>
      </c>
      <c r="TR23" s="313">
        <f t="shared" si="116"/>
        <v>10</v>
      </c>
      <c r="TS23" s="313">
        <f>SUM(TS6:TS22)</f>
        <v>55</v>
      </c>
      <c r="TT23" s="313">
        <f>SUM(TT6:TT22)</f>
        <v>2</v>
      </c>
      <c r="TU23" s="317">
        <f t="shared" si="117"/>
        <v>57</v>
      </c>
      <c r="TV23" s="315">
        <f>TS23/TP23</f>
        <v>6.1111111111111107</v>
      </c>
      <c r="TW23" s="314">
        <f>TT23/TQ23</f>
        <v>2</v>
      </c>
      <c r="TX23" s="315">
        <f t="shared" si="261"/>
        <v>5.7</v>
      </c>
      <c r="TY23" s="396">
        <f t="array" ref="TY23">MIN(IF(TY6:TY22&lt;&gt;0,TY6:TY22))</f>
        <v>0</v>
      </c>
      <c r="TZ23" s="396">
        <f t="array" ref="TZ23">MIN(IF(TZ6:TZ22&lt;&gt;0,TZ6:TZ22))</f>
        <v>58</v>
      </c>
      <c r="UA23" s="312">
        <f>SUM(UA6:UA22)</f>
        <v>2</v>
      </c>
      <c r="UB23" s="313">
        <f>SUM(UB6:UB22)</f>
        <v>0</v>
      </c>
      <c r="UC23" s="313">
        <f t="shared" si="118"/>
        <v>2</v>
      </c>
      <c r="UD23" s="313">
        <f>SUM(UD6:UD22)</f>
        <v>13</v>
      </c>
      <c r="UE23" s="313">
        <f>SUM(UE6:UE22)</f>
        <v>0</v>
      </c>
      <c r="UF23" s="317">
        <f t="shared" si="119"/>
        <v>13</v>
      </c>
      <c r="UG23" s="315">
        <f>UD23/UA23</f>
        <v>6.5</v>
      </c>
      <c r="UH23" s="315"/>
      <c r="UI23" s="315">
        <f t="shared" si="155"/>
        <v>6.5</v>
      </c>
      <c r="UJ23" s="392"/>
      <c r="UK23" s="312">
        <f>SUM(UK6:UK22)</f>
        <v>6824</v>
      </c>
      <c r="UL23" s="313">
        <f t="shared" ref="UL23" si="341">SUM(UL6:UL22)</f>
        <v>57114</v>
      </c>
      <c r="UM23" s="316">
        <f>UL23/UK23</f>
        <v>8.3695779601406795</v>
      </c>
    </row>
    <row r="24" spans="1:559" ht="18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7"/>
      <c r="Q24" s="37"/>
      <c r="R24" s="37"/>
      <c r="S24" s="37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7"/>
      <c r="AE24" s="37"/>
      <c r="AF24" s="37"/>
      <c r="AG24" s="37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7"/>
      <c r="AS24" s="37"/>
      <c r="AT24" s="37"/>
      <c r="AU24" s="37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7"/>
      <c r="JF24" s="37"/>
      <c r="JG24" s="37"/>
      <c r="JH24" s="37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</row>
    <row r="25" spans="1:559" ht="18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7"/>
      <c r="Q25" s="37"/>
      <c r="R25" s="37"/>
      <c r="S25" s="37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7"/>
      <c r="AE25" s="37"/>
      <c r="AF25" s="37"/>
      <c r="AG25" s="37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7"/>
      <c r="AS25" s="37"/>
      <c r="AT25" s="37"/>
      <c r="AU25" s="37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  <c r="SA25" s="35"/>
      <c r="SB25" s="35"/>
      <c r="SC25" s="35"/>
      <c r="SD25" s="35"/>
      <c r="SE25" s="35"/>
      <c r="SF25" s="35"/>
      <c r="SG25" s="35"/>
      <c r="SH25" s="35"/>
      <c r="SI25" s="35"/>
      <c r="SJ25" s="35"/>
      <c r="SK25" s="35"/>
      <c r="SL25" s="35"/>
      <c r="SM25" s="35"/>
      <c r="SN25" s="35"/>
      <c r="SO25" s="35"/>
      <c r="SP25" s="35"/>
      <c r="SQ25" s="35"/>
      <c r="SR25" s="35"/>
      <c r="SS25" s="35"/>
      <c r="ST25" s="35"/>
      <c r="SU25" s="35"/>
      <c r="SV25" s="35"/>
      <c r="SW25" s="35"/>
      <c r="SX25" s="35"/>
      <c r="SY25" s="35"/>
      <c r="SZ25" s="35"/>
      <c r="TA25" s="35"/>
      <c r="TB25" s="35"/>
      <c r="TC25" s="35"/>
      <c r="TD25" s="35"/>
      <c r="TE25" s="35"/>
      <c r="TF25" s="35"/>
      <c r="TG25" s="35"/>
      <c r="TH25" s="35"/>
      <c r="TI25" s="35"/>
      <c r="TJ25" s="35"/>
      <c r="TK25" s="35"/>
      <c r="TL25" s="35"/>
      <c r="TM25" s="35"/>
      <c r="TN25" s="35"/>
      <c r="TO25" s="35"/>
      <c r="TP25" s="35"/>
      <c r="TQ25" s="35"/>
      <c r="TR25" s="35"/>
      <c r="TS25" s="35"/>
      <c r="TT25" s="35"/>
      <c r="TU25" s="35"/>
      <c r="TV25" s="35"/>
      <c r="TW25" s="35"/>
      <c r="TX25" s="35"/>
      <c r="TY25" s="35"/>
      <c r="TZ25" s="35"/>
      <c r="UA25" s="35"/>
      <c r="UB25" s="35"/>
      <c r="UC25" s="35"/>
      <c r="UD25" s="35"/>
      <c r="UE25" s="35"/>
      <c r="UF25" s="35"/>
      <c r="UG25" s="35"/>
      <c r="UH25" s="35"/>
      <c r="UI25" s="35"/>
      <c r="UJ25" s="35"/>
      <c r="UK25" s="35"/>
      <c r="UL25" s="35"/>
      <c r="UM25" s="35"/>
    </row>
    <row r="26" spans="1:559" ht="18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7"/>
      <c r="Q26" s="37"/>
      <c r="R26" s="37"/>
      <c r="S26" s="3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7"/>
      <c r="AE26" s="37"/>
      <c r="AF26" s="37"/>
      <c r="AG26" s="37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7"/>
      <c r="AS26" s="37"/>
      <c r="AT26" s="37"/>
      <c r="AU26" s="37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</row>
  </sheetData>
  <mergeCells count="236">
    <mergeCell ref="QP1:RX1"/>
    <mergeCell ref="QK4:QM4"/>
    <mergeCell ref="QN4:QO4"/>
    <mergeCell ref="QX4:RA4"/>
    <mergeCell ref="RB4:RC4"/>
    <mergeCell ref="RJ4:RL4"/>
    <mergeCell ref="RM4:RN4"/>
    <mergeCell ref="KL4:KM4"/>
    <mergeCell ref="KT4:KV4"/>
    <mergeCell ref="KW4:KX4"/>
    <mergeCell ref="LE4:LG4"/>
    <mergeCell ref="LH4:LI4"/>
    <mergeCell ref="LJ3:LS3"/>
    <mergeCell ref="HL4:HO4"/>
    <mergeCell ref="HP4:HQ4"/>
    <mergeCell ref="HZ4:IC4"/>
    <mergeCell ref="ID4:IE4"/>
    <mergeCell ref="IL4:IN4"/>
    <mergeCell ref="IO4:IP4"/>
    <mergeCell ref="FH4:FK4"/>
    <mergeCell ref="FL4:FM4"/>
    <mergeCell ref="FV4:FY4"/>
    <mergeCell ref="FZ4:GA4"/>
    <mergeCell ref="GJ4:GM4"/>
    <mergeCell ref="GN4:GO4"/>
    <mergeCell ref="CF4:CG4"/>
    <mergeCell ref="CP4:CS4"/>
    <mergeCell ref="CT4:CU4"/>
    <mergeCell ref="DD4:DG4"/>
    <mergeCell ref="DH4:DI4"/>
    <mergeCell ref="DR4:DU4"/>
    <mergeCell ref="J4:M4"/>
    <mergeCell ref="N4:O4"/>
    <mergeCell ref="X4:AA4"/>
    <mergeCell ref="AB4:AC4"/>
    <mergeCell ref="AL4:AO4"/>
    <mergeCell ref="AP4:AQ4"/>
    <mergeCell ref="UA4:UC4"/>
    <mergeCell ref="UD4:UF4"/>
    <mergeCell ref="UK4:UK5"/>
    <mergeCell ref="UL4:UL5"/>
    <mergeCell ref="UM4:UM5"/>
    <mergeCell ref="UG4:UI4"/>
    <mergeCell ref="TE4:TG4"/>
    <mergeCell ref="TH4:TJ4"/>
    <mergeCell ref="TP4:TR4"/>
    <mergeCell ref="TS4:TU4"/>
    <mergeCell ref="TK4:TM4"/>
    <mergeCell ref="TN4:TO4"/>
    <mergeCell ref="TV4:TX4"/>
    <mergeCell ref="TY4:TZ4"/>
    <mergeCell ref="SI4:SK4"/>
    <mergeCell ref="SL4:SN4"/>
    <mergeCell ref="ST4:SV4"/>
    <mergeCell ref="SW4:SY4"/>
    <mergeCell ref="SO4:SQ4"/>
    <mergeCell ref="SR4:SS4"/>
    <mergeCell ref="SZ4:TB4"/>
    <mergeCell ref="TC4:TD4"/>
    <mergeCell ref="RO4:RQ4"/>
    <mergeCell ref="RR4:RT4"/>
    <mergeCell ref="RU4:RW4"/>
    <mergeCell ref="RY4:SA4"/>
    <mergeCell ref="SB4:SD4"/>
    <mergeCell ref="SE4:SG4"/>
    <mergeCell ref="QP4:QS4"/>
    <mergeCell ref="QT4:QW4"/>
    <mergeCell ref="RD4:RF4"/>
    <mergeCell ref="RG4:RI4"/>
    <mergeCell ref="PQ4:PT4"/>
    <mergeCell ref="PU4:PX4"/>
    <mergeCell ref="QE4:QG4"/>
    <mergeCell ref="QH4:QJ4"/>
    <mergeCell ref="PY4:QB4"/>
    <mergeCell ref="QC4:QD4"/>
    <mergeCell ref="OR4:OU4"/>
    <mergeCell ref="OV4:OY4"/>
    <mergeCell ref="PF4:PH4"/>
    <mergeCell ref="PI4:PK4"/>
    <mergeCell ref="OZ4:PC4"/>
    <mergeCell ref="PD4:PE4"/>
    <mergeCell ref="PL4:PN4"/>
    <mergeCell ref="PO4:PP4"/>
    <mergeCell ref="NS4:NV4"/>
    <mergeCell ref="NW4:NZ4"/>
    <mergeCell ref="OG4:OI4"/>
    <mergeCell ref="OJ4:OL4"/>
    <mergeCell ref="OA4:OD4"/>
    <mergeCell ref="OE4:OF4"/>
    <mergeCell ref="OM4:OO4"/>
    <mergeCell ref="OP4:OQ4"/>
    <mergeCell ref="MY4:NA4"/>
    <mergeCell ref="NB4:ND4"/>
    <mergeCell ref="NE4:NG4"/>
    <mergeCell ref="NI4:NK4"/>
    <mergeCell ref="NL4:NN4"/>
    <mergeCell ref="NO4:NQ4"/>
    <mergeCell ref="ME4:MG4"/>
    <mergeCell ref="MH4:MJ4"/>
    <mergeCell ref="MK4:MM4"/>
    <mergeCell ref="MO4:MQ4"/>
    <mergeCell ref="MR4:MT4"/>
    <mergeCell ref="MU4:MW4"/>
    <mergeCell ref="LJ4:LL4"/>
    <mergeCell ref="LM4:LO4"/>
    <mergeCell ref="LP4:LR4"/>
    <mergeCell ref="LT4:LV4"/>
    <mergeCell ref="LW4:LY4"/>
    <mergeCell ref="LZ4:MB4"/>
    <mergeCell ref="MC4:MD4"/>
    <mergeCell ref="KN4:KP4"/>
    <mergeCell ref="KQ4:KS4"/>
    <mergeCell ref="KY4:LA4"/>
    <mergeCell ref="LB4:LD4"/>
    <mergeCell ref="JS4:JU4"/>
    <mergeCell ref="JV4:JX4"/>
    <mergeCell ref="JY4:KA4"/>
    <mergeCell ref="KC4:KE4"/>
    <mergeCell ref="KF4:KH4"/>
    <mergeCell ref="KI4:KK4"/>
    <mergeCell ref="IQ4:IT4"/>
    <mergeCell ref="IU4:IX4"/>
    <mergeCell ref="JE4:JH4"/>
    <mergeCell ref="JI4:JL4"/>
    <mergeCell ref="IY4:JB4"/>
    <mergeCell ref="JC4:JD4"/>
    <mergeCell ref="JM4:JP4"/>
    <mergeCell ref="JQ4:JR4"/>
    <mergeCell ref="HR4:HU4"/>
    <mergeCell ref="HV4:HY4"/>
    <mergeCell ref="IF4:IH4"/>
    <mergeCell ref="II4:IK4"/>
    <mergeCell ref="GP4:GS4"/>
    <mergeCell ref="GT4:GW4"/>
    <mergeCell ref="HD4:HG4"/>
    <mergeCell ref="HH4:HK4"/>
    <mergeCell ref="GX4:HA4"/>
    <mergeCell ref="HB4:HC4"/>
    <mergeCell ref="FN4:FQ4"/>
    <mergeCell ref="FR4:FU4"/>
    <mergeCell ref="GB4:GE4"/>
    <mergeCell ref="GF4:GI4"/>
    <mergeCell ref="EL4:EO4"/>
    <mergeCell ref="EP4:ES4"/>
    <mergeCell ref="EZ4:FC4"/>
    <mergeCell ref="FD4:FG4"/>
    <mergeCell ref="ET4:EW4"/>
    <mergeCell ref="EX4:EY4"/>
    <mergeCell ref="DJ4:DM4"/>
    <mergeCell ref="DN4:DQ4"/>
    <mergeCell ref="DX4:EA4"/>
    <mergeCell ref="EB4:EE4"/>
    <mergeCell ref="DV4:DW4"/>
    <mergeCell ref="EF4:EI4"/>
    <mergeCell ref="EJ4:EK4"/>
    <mergeCell ref="CH4:CK4"/>
    <mergeCell ref="CL4:CO4"/>
    <mergeCell ref="CV4:CY4"/>
    <mergeCell ref="CZ4:DC4"/>
    <mergeCell ref="BF4:BI4"/>
    <mergeCell ref="BJ4:BM4"/>
    <mergeCell ref="BT4:BW4"/>
    <mergeCell ref="BX4:CA4"/>
    <mergeCell ref="BN4:BQ4"/>
    <mergeCell ref="BR4:BS4"/>
    <mergeCell ref="CB4:CE4"/>
    <mergeCell ref="AD4:AG4"/>
    <mergeCell ref="AH4:AK4"/>
    <mergeCell ref="AR4:AU4"/>
    <mergeCell ref="AV4:AY4"/>
    <mergeCell ref="AZ4:BC4"/>
    <mergeCell ref="BD4:BE4"/>
    <mergeCell ref="TE3:TO3"/>
    <mergeCell ref="TP3:TZ3"/>
    <mergeCell ref="UA3:UJ3"/>
    <mergeCell ref="UK3:UM3"/>
    <mergeCell ref="B4:E4"/>
    <mergeCell ref="F4:I4"/>
    <mergeCell ref="P4:S4"/>
    <mergeCell ref="T4:W4"/>
    <mergeCell ref="QP3:RC3"/>
    <mergeCell ref="RD3:RN3"/>
    <mergeCell ref="SI3:SS3"/>
    <mergeCell ref="ST3:TD3"/>
    <mergeCell ref="RO3:RX3"/>
    <mergeCell ref="RY3:SH3"/>
    <mergeCell ref="NS3:OF3"/>
    <mergeCell ref="OG3:OQ3"/>
    <mergeCell ref="OR3:PE3"/>
    <mergeCell ref="PF3:PP3"/>
    <mergeCell ref="PQ3:QD3"/>
    <mergeCell ref="QE3:QO3"/>
    <mergeCell ref="LT3:MD3"/>
    <mergeCell ref="ME3:MN3"/>
    <mergeCell ref="MO3:MX3"/>
    <mergeCell ref="MY3:NH3"/>
    <mergeCell ref="NI3:NR3"/>
    <mergeCell ref="IQ3:JD3"/>
    <mergeCell ref="JE3:JR3"/>
    <mergeCell ref="KC3:KM3"/>
    <mergeCell ref="KN3:KX3"/>
    <mergeCell ref="KY3:LI3"/>
    <mergeCell ref="JS3:KB3"/>
    <mergeCell ref="FN3:GA3"/>
    <mergeCell ref="GB3:GO3"/>
    <mergeCell ref="GP3:HC3"/>
    <mergeCell ref="HD3:HQ3"/>
    <mergeCell ref="HR3:IE3"/>
    <mergeCell ref="IF3:IP3"/>
    <mergeCell ref="CH3:CU3"/>
    <mergeCell ref="CV3:DI3"/>
    <mergeCell ref="DJ3:DW3"/>
    <mergeCell ref="DX3:EK3"/>
    <mergeCell ref="EL3:EY3"/>
    <mergeCell ref="EZ3:FM3"/>
    <mergeCell ref="RY1:TD1"/>
    <mergeCell ref="TE1:UJ1"/>
    <mergeCell ref="A3:A5"/>
    <mergeCell ref="B3:O3"/>
    <mergeCell ref="P3:AC3"/>
    <mergeCell ref="AD3:AQ3"/>
    <mergeCell ref="AR3:BE3"/>
    <mergeCell ref="BF3:BS3"/>
    <mergeCell ref="BT3:CG3"/>
    <mergeCell ref="KC1:LI1"/>
    <mergeCell ref="NS1:PE1"/>
    <mergeCell ref="PF1:QO1"/>
    <mergeCell ref="IQ1:KB1"/>
    <mergeCell ref="LJ1:MN1"/>
    <mergeCell ref="MO1:NR1"/>
    <mergeCell ref="A1:AQ1"/>
    <mergeCell ref="AR1:CG1"/>
    <mergeCell ref="CH1:DW1"/>
    <mergeCell ref="DX1:FM1"/>
    <mergeCell ref="FN1:HC1"/>
    <mergeCell ref="HD1:IP1"/>
  </mergeCells>
  <phoneticPr fontId="1" type="noConversion"/>
  <printOptions horizontalCentered="1"/>
  <pageMargins left="0.39370078740157483" right="0.39370078740157483" top="1.1811023622047245" bottom="0.94488188976377963" header="0" footer="0.39370078740157483"/>
  <pageSetup paperSize="9" scale="45" fitToWidth="2" orientation="landscape" r:id="rId1"/>
  <headerFooter>
    <oddFooter>&amp;C&amp;G</oddFooter>
  </headerFooter>
  <colBreaks count="15" manualBreakCount="15">
    <brk id="43" max="22" man="1"/>
    <brk id="85" max="22" man="1"/>
    <brk id="127" max="22" man="1"/>
    <brk id="169" max="22" man="1"/>
    <brk id="211" max="22" man="1"/>
    <brk id="250" max="22" man="1"/>
    <brk id="288" max="22" man="1"/>
    <brk id="321" max="22" man="1"/>
    <brk id="352" max="22" man="1"/>
    <brk id="382" max="22" man="1"/>
    <brk id="421" max="22" man="1"/>
    <brk id="457" max="22" man="1"/>
    <brk id="492" max="22" man="1"/>
    <brk id="524" max="22" man="1"/>
    <brk id="556" max="22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U26"/>
  <sheetViews>
    <sheetView zoomScale="70" zoomScaleNormal="70" zoomScaleSheetLayoutView="55" zoomScalePageLayoutView="4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M27" sqref="M27"/>
    </sheetView>
  </sheetViews>
  <sheetFormatPr defaultRowHeight="16.5"/>
  <cols>
    <col min="1" max="1" width="6.75" style="34" customWidth="1"/>
    <col min="2" max="14" width="6.25" style="34" customWidth="1"/>
    <col min="15" max="18" width="6.25" style="36" customWidth="1"/>
    <col min="19" max="27" width="6.25" style="34" customWidth="1"/>
    <col min="28" max="31" width="6.25" style="36" customWidth="1"/>
    <col min="32" max="40" width="6.25" style="34" customWidth="1"/>
    <col min="41" max="44" width="6.25" style="36" customWidth="1"/>
    <col min="45" max="512" width="6.25" style="34" customWidth="1"/>
    <col min="513" max="515" width="11.25" style="34" customWidth="1"/>
    <col min="516" max="16384" width="9" style="34"/>
  </cols>
  <sheetData>
    <row r="1" spans="1:515" ht="32.25" customHeight="1">
      <c r="A1" s="319" t="s">
        <v>207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 t="s">
        <v>207</v>
      </c>
      <c r="AP1" s="319"/>
      <c r="AQ1" s="319"/>
      <c r="AR1" s="319"/>
      <c r="AS1" s="319"/>
      <c r="AT1" s="319"/>
      <c r="AU1" s="319"/>
      <c r="AV1" s="319"/>
      <c r="AW1" s="319"/>
      <c r="AX1" s="319"/>
      <c r="AY1" s="319"/>
      <c r="AZ1" s="319"/>
      <c r="BA1" s="319"/>
      <c r="BB1" s="319"/>
      <c r="BC1" s="319"/>
      <c r="BD1" s="319"/>
      <c r="BE1" s="319"/>
      <c r="BF1" s="319"/>
      <c r="BG1" s="319"/>
      <c r="BH1" s="319"/>
      <c r="BI1" s="319"/>
      <c r="BJ1" s="319"/>
      <c r="BK1" s="319"/>
      <c r="BL1" s="319"/>
      <c r="BM1" s="319"/>
      <c r="BN1" s="319"/>
      <c r="BO1" s="319"/>
      <c r="BP1" s="319"/>
      <c r="BQ1" s="319"/>
      <c r="BR1" s="319"/>
      <c r="BS1" s="319"/>
      <c r="BT1" s="319"/>
      <c r="BU1" s="319"/>
      <c r="BV1" s="319"/>
      <c r="BW1" s="319"/>
      <c r="BX1" s="319"/>
      <c r="BY1" s="319"/>
      <c r="BZ1" s="319"/>
      <c r="CA1" s="319"/>
      <c r="CB1" s="319" t="s">
        <v>208</v>
      </c>
      <c r="CC1" s="319"/>
      <c r="CD1" s="319"/>
      <c r="CE1" s="319"/>
      <c r="CF1" s="319"/>
      <c r="CG1" s="319"/>
      <c r="CH1" s="319"/>
      <c r="CI1" s="319"/>
      <c r="CJ1" s="319"/>
      <c r="CK1" s="319"/>
      <c r="CL1" s="319"/>
      <c r="CM1" s="319"/>
      <c r="CN1" s="319"/>
      <c r="CO1" s="319"/>
      <c r="CP1" s="319"/>
      <c r="CQ1" s="319"/>
      <c r="CR1" s="319"/>
      <c r="CS1" s="319"/>
      <c r="CT1" s="319"/>
      <c r="CU1" s="319"/>
      <c r="CV1" s="319"/>
      <c r="CW1" s="319"/>
      <c r="CX1" s="319"/>
      <c r="CY1" s="319"/>
      <c r="CZ1" s="319"/>
      <c r="DA1" s="319"/>
      <c r="DB1" s="319"/>
      <c r="DC1" s="319"/>
      <c r="DD1" s="319"/>
      <c r="DE1" s="319"/>
      <c r="DF1" s="319"/>
      <c r="DG1" s="319"/>
      <c r="DH1" s="319"/>
      <c r="DI1" s="319"/>
      <c r="DJ1" s="319"/>
      <c r="DK1" s="319"/>
      <c r="DL1" s="319"/>
      <c r="DM1" s="319"/>
      <c r="DN1" s="319"/>
      <c r="DO1" s="319" t="s">
        <v>207</v>
      </c>
      <c r="DP1" s="319"/>
      <c r="DQ1" s="319"/>
      <c r="DR1" s="319"/>
      <c r="DS1" s="319"/>
      <c r="DT1" s="319"/>
      <c r="DU1" s="319"/>
      <c r="DV1" s="319"/>
      <c r="DW1" s="319"/>
      <c r="DX1" s="319"/>
      <c r="DY1" s="319"/>
      <c r="DZ1" s="319"/>
      <c r="EA1" s="319"/>
      <c r="EB1" s="319"/>
      <c r="EC1" s="319"/>
      <c r="ED1" s="319"/>
      <c r="EE1" s="319"/>
      <c r="EF1" s="319"/>
      <c r="EG1" s="319"/>
      <c r="EH1" s="319"/>
      <c r="EI1" s="319"/>
      <c r="EJ1" s="319"/>
      <c r="EK1" s="319"/>
      <c r="EL1" s="319"/>
      <c r="EM1" s="319"/>
      <c r="EN1" s="319"/>
      <c r="EO1" s="319"/>
      <c r="EP1" s="319"/>
      <c r="EQ1" s="319"/>
      <c r="ER1" s="319"/>
      <c r="ES1" s="319"/>
      <c r="ET1" s="319"/>
      <c r="EU1" s="319"/>
      <c r="EV1" s="319"/>
      <c r="EW1" s="319"/>
      <c r="EX1" s="319"/>
      <c r="EY1" s="319"/>
      <c r="EZ1" s="319"/>
      <c r="FA1" s="319"/>
      <c r="FB1" s="319" t="s">
        <v>207</v>
      </c>
      <c r="FC1" s="319"/>
      <c r="FD1" s="319"/>
      <c r="FE1" s="319"/>
      <c r="FF1" s="319"/>
      <c r="FG1" s="319"/>
      <c r="FH1" s="319"/>
      <c r="FI1" s="319"/>
      <c r="FJ1" s="319"/>
      <c r="FK1" s="319"/>
      <c r="FL1" s="319"/>
      <c r="FM1" s="319"/>
      <c r="FN1" s="319"/>
      <c r="FO1" s="319"/>
      <c r="FP1" s="319"/>
      <c r="FQ1" s="319"/>
      <c r="FR1" s="319"/>
      <c r="FS1" s="319"/>
      <c r="FT1" s="319"/>
      <c r="FU1" s="319"/>
      <c r="FV1" s="319"/>
      <c r="FW1" s="319"/>
      <c r="FX1" s="319"/>
      <c r="FY1" s="319"/>
      <c r="FZ1" s="319"/>
      <c r="GA1" s="319"/>
      <c r="GB1" s="319"/>
      <c r="GC1" s="319"/>
      <c r="GD1" s="319"/>
      <c r="GE1" s="319"/>
      <c r="GF1" s="319"/>
      <c r="GG1" s="319"/>
      <c r="GH1" s="319"/>
      <c r="GI1" s="319"/>
      <c r="GJ1" s="319"/>
      <c r="GK1" s="319"/>
      <c r="GL1" s="319"/>
      <c r="GM1" s="319"/>
      <c r="GN1" s="319"/>
      <c r="GO1" s="319" t="s">
        <v>207</v>
      </c>
      <c r="GP1" s="319"/>
      <c r="GQ1" s="319"/>
      <c r="GR1" s="319"/>
      <c r="GS1" s="319"/>
      <c r="GT1" s="319"/>
      <c r="GU1" s="319"/>
      <c r="GV1" s="319"/>
      <c r="GW1" s="319"/>
      <c r="GX1" s="319"/>
      <c r="GY1" s="319"/>
      <c r="GZ1" s="319"/>
      <c r="HA1" s="319"/>
      <c r="HB1" s="319"/>
      <c r="HC1" s="319"/>
      <c r="HD1" s="319"/>
      <c r="HE1" s="319"/>
      <c r="HF1" s="319"/>
      <c r="HG1" s="319"/>
      <c r="HH1" s="319"/>
      <c r="HI1" s="319"/>
      <c r="HJ1" s="319"/>
      <c r="HK1" s="319"/>
      <c r="HL1" s="319"/>
      <c r="HM1" s="319"/>
      <c r="HN1" s="319"/>
      <c r="HO1" s="319"/>
      <c r="HP1" s="319"/>
      <c r="HQ1" s="319"/>
      <c r="HR1" s="319"/>
      <c r="HS1" s="319"/>
      <c r="HT1" s="319"/>
      <c r="HU1" s="319"/>
      <c r="HV1" s="319"/>
      <c r="HW1" s="319"/>
      <c r="HX1" s="319"/>
      <c r="HY1" s="319" t="s">
        <v>207</v>
      </c>
      <c r="HZ1" s="319"/>
      <c r="IA1" s="319"/>
      <c r="IB1" s="319"/>
      <c r="IC1" s="319"/>
      <c r="ID1" s="319"/>
      <c r="IE1" s="319"/>
      <c r="IF1" s="319"/>
      <c r="IG1" s="319"/>
      <c r="IH1" s="319"/>
      <c r="II1" s="319"/>
      <c r="IJ1" s="319"/>
      <c r="IK1" s="319"/>
      <c r="IL1" s="319"/>
      <c r="IM1" s="319"/>
      <c r="IN1" s="319"/>
      <c r="IO1" s="319"/>
      <c r="IP1" s="319"/>
      <c r="IQ1" s="319"/>
      <c r="IR1" s="319"/>
      <c r="IS1" s="319"/>
      <c r="IT1" s="319"/>
      <c r="IU1" s="319"/>
      <c r="IV1" s="319"/>
      <c r="IW1" s="319"/>
      <c r="IX1" s="319"/>
      <c r="IY1" s="319"/>
      <c r="IZ1" s="319"/>
      <c r="JA1" s="319"/>
      <c r="JB1" s="319"/>
      <c r="JC1" s="319"/>
      <c r="JD1" s="319"/>
      <c r="JE1" s="319"/>
      <c r="JF1" s="319"/>
      <c r="JG1" s="319"/>
      <c r="JH1" s="319" t="s">
        <v>207</v>
      </c>
      <c r="JI1" s="319"/>
      <c r="JJ1" s="319"/>
      <c r="JK1" s="319"/>
      <c r="JL1" s="319"/>
      <c r="JM1" s="319"/>
      <c r="JN1" s="319"/>
      <c r="JO1" s="319"/>
      <c r="JP1" s="319"/>
      <c r="JQ1" s="319"/>
      <c r="JR1" s="319"/>
      <c r="JS1" s="319"/>
      <c r="JT1" s="319"/>
      <c r="JU1" s="319"/>
      <c r="JV1" s="319"/>
      <c r="JW1" s="319"/>
      <c r="JX1" s="319"/>
      <c r="JY1" s="319"/>
      <c r="JZ1" s="319"/>
      <c r="KA1" s="319"/>
      <c r="KB1" s="319"/>
      <c r="KC1" s="319"/>
      <c r="KD1" s="319"/>
      <c r="KE1" s="319"/>
      <c r="KF1" s="319"/>
      <c r="KG1" s="319"/>
      <c r="KH1" s="319"/>
      <c r="KI1" s="319"/>
      <c r="KJ1" s="319"/>
      <c r="KK1" s="319"/>
      <c r="KL1" s="319" t="s">
        <v>207</v>
      </c>
      <c r="KM1" s="319"/>
      <c r="KN1" s="319"/>
      <c r="KO1" s="319"/>
      <c r="KP1" s="319"/>
      <c r="KQ1" s="319"/>
      <c r="KR1" s="319"/>
      <c r="KS1" s="319"/>
      <c r="KT1" s="319"/>
      <c r="KU1" s="319"/>
      <c r="KV1" s="319"/>
      <c r="KW1" s="319"/>
      <c r="KX1" s="319"/>
      <c r="KY1" s="319"/>
      <c r="KZ1" s="319"/>
      <c r="LA1" s="319"/>
      <c r="LB1" s="319"/>
      <c r="LC1" s="319"/>
      <c r="LD1" s="319"/>
      <c r="LE1" s="319"/>
      <c r="LF1" s="319"/>
      <c r="LG1" s="319"/>
      <c r="LH1" s="319"/>
      <c r="LI1" s="319"/>
      <c r="LJ1" s="319"/>
      <c r="LK1" s="319"/>
      <c r="LL1" s="319"/>
      <c r="LM1" s="319"/>
      <c r="LN1" s="319" t="s">
        <v>207</v>
      </c>
      <c r="LO1" s="319"/>
      <c r="LP1" s="319"/>
      <c r="LQ1" s="319"/>
      <c r="LR1" s="319"/>
      <c r="LS1" s="319"/>
      <c r="LT1" s="319"/>
      <c r="LU1" s="319"/>
      <c r="LV1" s="319"/>
      <c r="LW1" s="319"/>
      <c r="LX1" s="319"/>
      <c r="LY1" s="319"/>
      <c r="LZ1" s="319"/>
      <c r="MA1" s="319"/>
      <c r="MB1" s="319"/>
      <c r="MC1" s="319"/>
      <c r="MD1" s="319"/>
      <c r="ME1" s="319"/>
      <c r="MF1" s="319"/>
      <c r="MG1" s="319"/>
      <c r="MH1" s="319"/>
      <c r="MI1" s="319"/>
      <c r="MJ1" s="319"/>
      <c r="MK1" s="319"/>
      <c r="ML1" s="319"/>
      <c r="MM1" s="319"/>
      <c r="MN1" s="319"/>
      <c r="MO1" s="319" t="s">
        <v>208</v>
      </c>
      <c r="MP1" s="319"/>
      <c r="MQ1" s="319"/>
      <c r="MR1" s="319"/>
      <c r="MS1" s="319"/>
      <c r="MT1" s="319"/>
      <c r="MU1" s="319"/>
      <c r="MV1" s="319"/>
      <c r="MW1" s="319"/>
      <c r="MX1" s="319"/>
      <c r="MY1" s="319"/>
      <c r="MZ1" s="319"/>
      <c r="NA1" s="319"/>
      <c r="NB1" s="319"/>
      <c r="NC1" s="319"/>
      <c r="ND1" s="319"/>
      <c r="NE1" s="319"/>
      <c r="NF1" s="319"/>
      <c r="NG1" s="319"/>
      <c r="NH1" s="319"/>
      <c r="NI1" s="319"/>
      <c r="NJ1" s="319"/>
      <c r="NK1" s="319"/>
      <c r="NL1" s="319"/>
      <c r="NM1" s="319"/>
      <c r="NN1" s="319"/>
      <c r="NO1" s="319"/>
      <c r="NP1" s="319"/>
      <c r="NQ1" s="319"/>
      <c r="NR1" s="319"/>
      <c r="NS1" s="319"/>
      <c r="NT1" s="319"/>
      <c r="NU1" s="319"/>
      <c r="NV1" s="319"/>
      <c r="NW1" s="319"/>
      <c r="NX1" s="319"/>
      <c r="NY1" s="319" t="s">
        <v>207</v>
      </c>
      <c r="NZ1" s="319"/>
      <c r="OA1" s="319"/>
      <c r="OB1" s="319"/>
      <c r="OC1" s="319"/>
      <c r="OD1" s="319"/>
      <c r="OE1" s="319"/>
      <c r="OF1" s="319"/>
      <c r="OG1" s="319"/>
      <c r="OH1" s="319"/>
      <c r="OI1" s="319"/>
      <c r="OJ1" s="319"/>
      <c r="OK1" s="319"/>
      <c r="OL1" s="319"/>
      <c r="OM1" s="319"/>
      <c r="ON1" s="319"/>
      <c r="OO1" s="319"/>
      <c r="OP1" s="319"/>
      <c r="OQ1" s="319"/>
      <c r="OR1" s="319"/>
      <c r="OS1" s="319"/>
      <c r="OT1" s="319"/>
      <c r="OU1" s="319"/>
      <c r="OV1" s="319"/>
      <c r="OW1" s="319"/>
      <c r="OX1" s="319"/>
      <c r="OY1" s="319"/>
      <c r="OZ1" s="319"/>
      <c r="PA1" s="319"/>
      <c r="PB1" s="319"/>
      <c r="PC1" s="319"/>
      <c r="PD1" s="319"/>
      <c r="PE1" s="319"/>
      <c r="PF1" s="319" t="s">
        <v>207</v>
      </c>
      <c r="PG1" s="319"/>
      <c r="PH1" s="319"/>
      <c r="PI1" s="319"/>
      <c r="PJ1" s="319"/>
      <c r="PK1" s="319"/>
      <c r="PL1" s="319"/>
      <c r="PM1" s="319"/>
      <c r="PN1" s="319"/>
      <c r="PO1" s="319"/>
      <c r="PP1" s="319"/>
      <c r="PQ1" s="319"/>
      <c r="PR1" s="319"/>
      <c r="PS1" s="319"/>
      <c r="PT1" s="319"/>
      <c r="PU1" s="319"/>
      <c r="PV1" s="319"/>
      <c r="PW1" s="319"/>
      <c r="PX1" s="319"/>
      <c r="PY1" s="319"/>
      <c r="PZ1" s="319"/>
      <c r="QA1" s="319"/>
      <c r="QB1" s="319"/>
      <c r="QC1" s="319"/>
      <c r="QD1" s="319"/>
      <c r="QE1" s="319"/>
      <c r="QF1" s="319"/>
      <c r="QG1" s="319"/>
      <c r="QH1" s="319"/>
      <c r="QI1" s="319"/>
      <c r="QJ1" s="319"/>
      <c r="QK1" s="319"/>
      <c r="QL1" s="319" t="s">
        <v>207</v>
      </c>
      <c r="QM1" s="319"/>
      <c r="QN1" s="319"/>
      <c r="QO1" s="319"/>
      <c r="QP1" s="319"/>
      <c r="QQ1" s="319"/>
      <c r="QR1" s="319"/>
      <c r="QS1" s="319"/>
      <c r="QT1" s="319"/>
      <c r="QU1" s="319"/>
      <c r="QV1" s="319"/>
      <c r="QW1" s="319"/>
      <c r="QX1" s="319"/>
      <c r="QY1" s="319"/>
      <c r="QZ1" s="319"/>
      <c r="RA1" s="319"/>
      <c r="RB1" s="319"/>
      <c r="RC1" s="319"/>
      <c r="RD1" s="319"/>
      <c r="RE1" s="319"/>
      <c r="RF1" s="319"/>
      <c r="RG1" s="319"/>
      <c r="RH1" s="319"/>
      <c r="RI1" s="319"/>
      <c r="RJ1" s="319"/>
      <c r="RK1" s="319"/>
      <c r="RL1" s="319"/>
      <c r="RM1" s="319"/>
      <c r="RN1" s="319"/>
      <c r="RO1" s="319" t="s">
        <v>207</v>
      </c>
      <c r="RP1" s="319"/>
      <c r="RQ1" s="319"/>
      <c r="RR1" s="319"/>
      <c r="RS1" s="319"/>
      <c r="RT1" s="319"/>
      <c r="RU1" s="319"/>
      <c r="RV1" s="319"/>
      <c r="RW1" s="319"/>
      <c r="RX1" s="319"/>
      <c r="RY1" s="319"/>
      <c r="RZ1" s="319"/>
      <c r="SA1" s="319"/>
      <c r="SB1" s="319"/>
      <c r="SC1" s="319"/>
      <c r="SD1" s="319"/>
      <c r="SE1" s="319"/>
      <c r="SF1" s="319"/>
      <c r="SG1" s="319"/>
      <c r="SH1" s="319"/>
      <c r="SI1" s="319"/>
      <c r="SJ1" s="319"/>
      <c r="SK1" s="319"/>
      <c r="SL1" s="319"/>
      <c r="SM1" s="319"/>
      <c r="SN1" s="319"/>
      <c r="SO1" s="319"/>
      <c r="SP1" s="319"/>
      <c r="SQ1" s="319"/>
      <c r="SR1" s="319"/>
      <c r="SS1" s="300"/>
      <c r="ST1" s="300"/>
      <c r="SU1" s="300"/>
    </row>
    <row r="2" spans="1:515" ht="32.25" customHeight="1" thickBo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79"/>
      <c r="ST2" s="79"/>
      <c r="SU2" s="79"/>
    </row>
    <row r="3" spans="1:515" ht="32.25" customHeight="1">
      <c r="A3" s="320" t="s">
        <v>0</v>
      </c>
      <c r="B3" s="325" t="s">
        <v>1</v>
      </c>
      <c r="C3" s="326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8"/>
      <c r="O3" s="320" t="s">
        <v>2</v>
      </c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2"/>
      <c r="AB3" s="320" t="s">
        <v>3</v>
      </c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322"/>
      <c r="AO3" s="320" t="s">
        <v>4</v>
      </c>
      <c r="AP3" s="321"/>
      <c r="AQ3" s="321"/>
      <c r="AR3" s="321"/>
      <c r="AS3" s="321"/>
      <c r="AT3" s="321"/>
      <c r="AU3" s="321"/>
      <c r="AV3" s="321"/>
      <c r="AW3" s="321"/>
      <c r="AX3" s="321"/>
      <c r="AY3" s="321"/>
      <c r="AZ3" s="321"/>
      <c r="BA3" s="322"/>
      <c r="BB3" s="320" t="s">
        <v>6</v>
      </c>
      <c r="BC3" s="321"/>
      <c r="BD3" s="321"/>
      <c r="BE3" s="321"/>
      <c r="BF3" s="321"/>
      <c r="BG3" s="321"/>
      <c r="BH3" s="321"/>
      <c r="BI3" s="321"/>
      <c r="BJ3" s="321"/>
      <c r="BK3" s="321"/>
      <c r="BL3" s="321"/>
      <c r="BM3" s="321"/>
      <c r="BN3" s="322"/>
      <c r="BO3" s="320" t="s">
        <v>5</v>
      </c>
      <c r="BP3" s="321"/>
      <c r="BQ3" s="321"/>
      <c r="BR3" s="321"/>
      <c r="BS3" s="321"/>
      <c r="BT3" s="321"/>
      <c r="BU3" s="321"/>
      <c r="BV3" s="321"/>
      <c r="BW3" s="321"/>
      <c r="BX3" s="321"/>
      <c r="BY3" s="321"/>
      <c r="BZ3" s="321"/>
      <c r="CA3" s="322"/>
      <c r="CB3" s="320" t="s">
        <v>7</v>
      </c>
      <c r="CC3" s="321"/>
      <c r="CD3" s="321"/>
      <c r="CE3" s="321"/>
      <c r="CF3" s="321"/>
      <c r="CG3" s="321"/>
      <c r="CH3" s="321"/>
      <c r="CI3" s="321"/>
      <c r="CJ3" s="321"/>
      <c r="CK3" s="321"/>
      <c r="CL3" s="321"/>
      <c r="CM3" s="321"/>
      <c r="CN3" s="322"/>
      <c r="CO3" s="320" t="s">
        <v>8</v>
      </c>
      <c r="CP3" s="321"/>
      <c r="CQ3" s="321"/>
      <c r="CR3" s="321"/>
      <c r="CS3" s="321"/>
      <c r="CT3" s="321"/>
      <c r="CU3" s="321"/>
      <c r="CV3" s="321"/>
      <c r="CW3" s="321"/>
      <c r="CX3" s="321"/>
      <c r="CY3" s="321"/>
      <c r="CZ3" s="321"/>
      <c r="DA3" s="322"/>
      <c r="DB3" s="320" t="s">
        <v>9</v>
      </c>
      <c r="DC3" s="321"/>
      <c r="DD3" s="321"/>
      <c r="DE3" s="321"/>
      <c r="DF3" s="321"/>
      <c r="DG3" s="321"/>
      <c r="DH3" s="321"/>
      <c r="DI3" s="321"/>
      <c r="DJ3" s="321"/>
      <c r="DK3" s="321"/>
      <c r="DL3" s="321"/>
      <c r="DM3" s="321"/>
      <c r="DN3" s="322"/>
      <c r="DO3" s="320" t="s">
        <v>10</v>
      </c>
      <c r="DP3" s="321"/>
      <c r="DQ3" s="321"/>
      <c r="DR3" s="321"/>
      <c r="DS3" s="321"/>
      <c r="DT3" s="321"/>
      <c r="DU3" s="321"/>
      <c r="DV3" s="321"/>
      <c r="DW3" s="321"/>
      <c r="DX3" s="321"/>
      <c r="DY3" s="321"/>
      <c r="DZ3" s="321"/>
      <c r="EA3" s="322"/>
      <c r="EB3" s="320" t="s">
        <v>11</v>
      </c>
      <c r="EC3" s="321"/>
      <c r="ED3" s="321"/>
      <c r="EE3" s="321"/>
      <c r="EF3" s="321"/>
      <c r="EG3" s="321"/>
      <c r="EH3" s="321"/>
      <c r="EI3" s="321"/>
      <c r="EJ3" s="321"/>
      <c r="EK3" s="321"/>
      <c r="EL3" s="321"/>
      <c r="EM3" s="321"/>
      <c r="EN3" s="322"/>
      <c r="EO3" s="320" t="s">
        <v>12</v>
      </c>
      <c r="EP3" s="321"/>
      <c r="EQ3" s="321"/>
      <c r="ER3" s="321"/>
      <c r="ES3" s="321"/>
      <c r="ET3" s="321"/>
      <c r="EU3" s="321"/>
      <c r="EV3" s="321"/>
      <c r="EW3" s="321"/>
      <c r="EX3" s="321"/>
      <c r="EY3" s="321"/>
      <c r="EZ3" s="321"/>
      <c r="FA3" s="322"/>
      <c r="FB3" s="320" t="s">
        <v>13</v>
      </c>
      <c r="FC3" s="321"/>
      <c r="FD3" s="321"/>
      <c r="FE3" s="321"/>
      <c r="FF3" s="321"/>
      <c r="FG3" s="321"/>
      <c r="FH3" s="321"/>
      <c r="FI3" s="321"/>
      <c r="FJ3" s="321"/>
      <c r="FK3" s="321"/>
      <c r="FL3" s="321"/>
      <c r="FM3" s="321"/>
      <c r="FN3" s="322"/>
      <c r="FO3" s="320" t="s">
        <v>14</v>
      </c>
      <c r="FP3" s="321"/>
      <c r="FQ3" s="321"/>
      <c r="FR3" s="321"/>
      <c r="FS3" s="321"/>
      <c r="FT3" s="321"/>
      <c r="FU3" s="321"/>
      <c r="FV3" s="321"/>
      <c r="FW3" s="321"/>
      <c r="FX3" s="321"/>
      <c r="FY3" s="321"/>
      <c r="FZ3" s="321"/>
      <c r="GA3" s="322"/>
      <c r="GB3" s="320" t="s">
        <v>16</v>
      </c>
      <c r="GC3" s="321"/>
      <c r="GD3" s="321"/>
      <c r="GE3" s="321"/>
      <c r="GF3" s="321"/>
      <c r="GG3" s="321"/>
      <c r="GH3" s="321"/>
      <c r="GI3" s="321"/>
      <c r="GJ3" s="321"/>
      <c r="GK3" s="321"/>
      <c r="GL3" s="321"/>
      <c r="GM3" s="321"/>
      <c r="GN3" s="322"/>
      <c r="GO3" s="320" t="s">
        <v>17</v>
      </c>
      <c r="GP3" s="321"/>
      <c r="GQ3" s="321"/>
      <c r="GR3" s="321"/>
      <c r="GS3" s="321"/>
      <c r="GT3" s="321"/>
      <c r="GU3" s="321"/>
      <c r="GV3" s="321"/>
      <c r="GW3" s="321"/>
      <c r="GX3" s="321"/>
      <c r="GY3" s="321"/>
      <c r="GZ3" s="321"/>
      <c r="HA3" s="322"/>
      <c r="HB3" s="320" t="s">
        <v>18</v>
      </c>
      <c r="HC3" s="321"/>
      <c r="HD3" s="321"/>
      <c r="HE3" s="321"/>
      <c r="HF3" s="321"/>
      <c r="HG3" s="321"/>
      <c r="HH3" s="321"/>
      <c r="HI3" s="321"/>
      <c r="HJ3" s="321"/>
      <c r="HK3" s="321"/>
      <c r="HL3" s="321"/>
      <c r="HM3" s="321"/>
      <c r="HN3" s="322"/>
      <c r="HO3" s="320" t="s">
        <v>55</v>
      </c>
      <c r="HP3" s="321"/>
      <c r="HQ3" s="321"/>
      <c r="HR3" s="321"/>
      <c r="HS3" s="321"/>
      <c r="HT3" s="321"/>
      <c r="HU3" s="321"/>
      <c r="HV3" s="321"/>
      <c r="HW3" s="321"/>
      <c r="HX3" s="322"/>
      <c r="HY3" s="320" t="s">
        <v>19</v>
      </c>
      <c r="HZ3" s="321"/>
      <c r="IA3" s="321"/>
      <c r="IB3" s="321"/>
      <c r="IC3" s="321"/>
      <c r="ID3" s="321"/>
      <c r="IE3" s="321"/>
      <c r="IF3" s="321"/>
      <c r="IG3" s="321"/>
      <c r="IH3" s="321"/>
      <c r="II3" s="321"/>
      <c r="IJ3" s="321"/>
      <c r="IK3" s="322"/>
      <c r="IL3" s="320" t="s">
        <v>20</v>
      </c>
      <c r="IM3" s="321"/>
      <c r="IN3" s="321"/>
      <c r="IO3" s="321"/>
      <c r="IP3" s="321"/>
      <c r="IQ3" s="321"/>
      <c r="IR3" s="321"/>
      <c r="IS3" s="321"/>
      <c r="IT3" s="321"/>
      <c r="IU3" s="321"/>
      <c r="IV3" s="321"/>
      <c r="IW3" s="321"/>
      <c r="IX3" s="322"/>
      <c r="IY3" s="320" t="s">
        <v>174</v>
      </c>
      <c r="IZ3" s="321"/>
      <c r="JA3" s="321"/>
      <c r="JB3" s="321"/>
      <c r="JC3" s="321"/>
      <c r="JD3" s="321"/>
      <c r="JE3" s="321"/>
      <c r="JF3" s="321"/>
      <c r="JG3" s="322"/>
      <c r="JH3" s="320" t="s">
        <v>164</v>
      </c>
      <c r="JI3" s="321"/>
      <c r="JJ3" s="321"/>
      <c r="JK3" s="321"/>
      <c r="JL3" s="321"/>
      <c r="JM3" s="321"/>
      <c r="JN3" s="321"/>
      <c r="JO3" s="321"/>
      <c r="JP3" s="321"/>
      <c r="JQ3" s="322"/>
      <c r="JR3" s="320" t="s">
        <v>165</v>
      </c>
      <c r="JS3" s="321"/>
      <c r="JT3" s="321"/>
      <c r="JU3" s="321"/>
      <c r="JV3" s="321"/>
      <c r="JW3" s="321"/>
      <c r="JX3" s="321"/>
      <c r="JY3" s="321"/>
      <c r="JZ3" s="321"/>
      <c r="KA3" s="322"/>
      <c r="KB3" s="320" t="s">
        <v>178</v>
      </c>
      <c r="KC3" s="321"/>
      <c r="KD3" s="321"/>
      <c r="KE3" s="321"/>
      <c r="KF3" s="321"/>
      <c r="KG3" s="321"/>
      <c r="KH3" s="321"/>
      <c r="KI3" s="321"/>
      <c r="KJ3" s="321"/>
      <c r="KK3" s="322"/>
      <c r="KL3" s="320" t="s">
        <v>175</v>
      </c>
      <c r="KM3" s="321"/>
      <c r="KN3" s="321"/>
      <c r="KO3" s="321"/>
      <c r="KP3" s="321"/>
      <c r="KQ3" s="321"/>
      <c r="KR3" s="321"/>
      <c r="KS3" s="321"/>
      <c r="KT3" s="322"/>
      <c r="KU3" s="320" t="s">
        <v>179</v>
      </c>
      <c r="KV3" s="321"/>
      <c r="KW3" s="321"/>
      <c r="KX3" s="321"/>
      <c r="KY3" s="321"/>
      <c r="KZ3" s="321"/>
      <c r="LA3" s="321"/>
      <c r="LB3" s="321"/>
      <c r="LC3" s="321"/>
      <c r="LD3" s="322"/>
      <c r="LE3" s="320" t="s">
        <v>161</v>
      </c>
      <c r="LF3" s="321"/>
      <c r="LG3" s="321"/>
      <c r="LH3" s="321"/>
      <c r="LI3" s="321"/>
      <c r="LJ3" s="321"/>
      <c r="LK3" s="321"/>
      <c r="LL3" s="321"/>
      <c r="LM3" s="322"/>
      <c r="LN3" s="320" t="s">
        <v>181</v>
      </c>
      <c r="LO3" s="321"/>
      <c r="LP3" s="321"/>
      <c r="LQ3" s="321"/>
      <c r="LR3" s="321"/>
      <c r="LS3" s="321"/>
      <c r="LT3" s="321"/>
      <c r="LU3" s="321"/>
      <c r="LV3" s="322"/>
      <c r="LW3" s="320" t="s">
        <v>53</v>
      </c>
      <c r="LX3" s="321"/>
      <c r="LY3" s="321"/>
      <c r="LZ3" s="321"/>
      <c r="MA3" s="321"/>
      <c r="MB3" s="321"/>
      <c r="MC3" s="321"/>
      <c r="MD3" s="321"/>
      <c r="ME3" s="322"/>
      <c r="MF3" s="320" t="s">
        <v>50</v>
      </c>
      <c r="MG3" s="321"/>
      <c r="MH3" s="321"/>
      <c r="MI3" s="321"/>
      <c r="MJ3" s="321"/>
      <c r="MK3" s="321"/>
      <c r="ML3" s="321"/>
      <c r="MM3" s="321"/>
      <c r="MN3" s="322"/>
      <c r="MO3" s="320" t="s">
        <v>27</v>
      </c>
      <c r="MP3" s="321"/>
      <c r="MQ3" s="321"/>
      <c r="MR3" s="321"/>
      <c r="MS3" s="321"/>
      <c r="MT3" s="321"/>
      <c r="MU3" s="321"/>
      <c r="MV3" s="321"/>
      <c r="MW3" s="321"/>
      <c r="MX3" s="321"/>
      <c r="MY3" s="321"/>
      <c r="MZ3" s="321"/>
      <c r="NA3" s="322"/>
      <c r="NB3" s="320" t="s">
        <v>58</v>
      </c>
      <c r="NC3" s="321"/>
      <c r="ND3" s="321"/>
      <c r="NE3" s="321"/>
      <c r="NF3" s="321"/>
      <c r="NG3" s="321"/>
      <c r="NH3" s="321"/>
      <c r="NI3" s="321"/>
      <c r="NJ3" s="321"/>
      <c r="NK3" s="322"/>
      <c r="NL3" s="320" t="s">
        <v>59</v>
      </c>
      <c r="NM3" s="321"/>
      <c r="NN3" s="321"/>
      <c r="NO3" s="321"/>
      <c r="NP3" s="321"/>
      <c r="NQ3" s="321"/>
      <c r="NR3" s="321"/>
      <c r="NS3" s="321"/>
      <c r="NT3" s="321"/>
      <c r="NU3" s="321"/>
      <c r="NV3" s="321"/>
      <c r="NW3" s="321"/>
      <c r="NX3" s="322"/>
      <c r="NY3" s="320" t="s">
        <v>61</v>
      </c>
      <c r="NZ3" s="321"/>
      <c r="OA3" s="321"/>
      <c r="OB3" s="321"/>
      <c r="OC3" s="321"/>
      <c r="OD3" s="321"/>
      <c r="OE3" s="321"/>
      <c r="OF3" s="321"/>
      <c r="OG3" s="321"/>
      <c r="OH3" s="322"/>
      <c r="OI3" s="320" t="s">
        <v>62</v>
      </c>
      <c r="OJ3" s="321"/>
      <c r="OK3" s="321"/>
      <c r="OL3" s="321"/>
      <c r="OM3" s="321"/>
      <c r="ON3" s="321"/>
      <c r="OO3" s="321"/>
      <c r="OP3" s="321"/>
      <c r="OQ3" s="321"/>
      <c r="OR3" s="321"/>
      <c r="OS3" s="321"/>
      <c r="OT3" s="321"/>
      <c r="OU3" s="322"/>
      <c r="OV3" s="320" t="s">
        <v>60</v>
      </c>
      <c r="OW3" s="321"/>
      <c r="OX3" s="321"/>
      <c r="OY3" s="321"/>
      <c r="OZ3" s="321"/>
      <c r="PA3" s="321"/>
      <c r="PB3" s="321"/>
      <c r="PC3" s="321"/>
      <c r="PD3" s="321"/>
      <c r="PE3" s="322"/>
      <c r="PF3" s="320" t="s">
        <v>64</v>
      </c>
      <c r="PG3" s="321"/>
      <c r="PH3" s="321"/>
      <c r="PI3" s="321"/>
      <c r="PJ3" s="321"/>
      <c r="PK3" s="321"/>
      <c r="PL3" s="321"/>
      <c r="PM3" s="321"/>
      <c r="PN3" s="321"/>
      <c r="PO3" s="321"/>
      <c r="PP3" s="321"/>
      <c r="PQ3" s="321"/>
      <c r="PR3" s="322"/>
      <c r="PS3" s="320" t="s">
        <v>24</v>
      </c>
      <c r="PT3" s="321"/>
      <c r="PU3" s="321"/>
      <c r="PV3" s="321"/>
      <c r="PW3" s="321"/>
      <c r="PX3" s="321"/>
      <c r="PY3" s="321"/>
      <c r="PZ3" s="321"/>
      <c r="QA3" s="321"/>
      <c r="QB3" s="322"/>
      <c r="QC3" s="320" t="s">
        <v>184</v>
      </c>
      <c r="QD3" s="321"/>
      <c r="QE3" s="321"/>
      <c r="QF3" s="321"/>
      <c r="QG3" s="321"/>
      <c r="QH3" s="321"/>
      <c r="QI3" s="321"/>
      <c r="QJ3" s="321"/>
      <c r="QK3" s="322"/>
      <c r="QL3" s="320" t="s">
        <v>185</v>
      </c>
      <c r="QM3" s="321"/>
      <c r="QN3" s="321"/>
      <c r="QO3" s="321"/>
      <c r="QP3" s="321"/>
      <c r="QQ3" s="321"/>
      <c r="QR3" s="321"/>
      <c r="QS3" s="321"/>
      <c r="QT3" s="322"/>
      <c r="QU3" s="320" t="s">
        <v>67</v>
      </c>
      <c r="QV3" s="321"/>
      <c r="QW3" s="321"/>
      <c r="QX3" s="321"/>
      <c r="QY3" s="321"/>
      <c r="QZ3" s="321"/>
      <c r="RA3" s="321"/>
      <c r="RB3" s="321"/>
      <c r="RC3" s="321"/>
      <c r="RD3" s="322"/>
      <c r="RE3" s="320" t="s">
        <v>71</v>
      </c>
      <c r="RF3" s="321"/>
      <c r="RG3" s="321"/>
      <c r="RH3" s="321"/>
      <c r="RI3" s="321"/>
      <c r="RJ3" s="321"/>
      <c r="RK3" s="321"/>
      <c r="RL3" s="321"/>
      <c r="RM3" s="321"/>
      <c r="RN3" s="322"/>
      <c r="RO3" s="320" t="s">
        <v>72</v>
      </c>
      <c r="RP3" s="321"/>
      <c r="RQ3" s="321"/>
      <c r="RR3" s="321"/>
      <c r="RS3" s="321"/>
      <c r="RT3" s="321"/>
      <c r="RU3" s="321"/>
      <c r="RV3" s="321"/>
      <c r="RW3" s="321"/>
      <c r="RX3" s="322"/>
      <c r="RY3" s="320" t="s">
        <v>73</v>
      </c>
      <c r="RZ3" s="321"/>
      <c r="SA3" s="321"/>
      <c r="SB3" s="321"/>
      <c r="SC3" s="321"/>
      <c r="SD3" s="321"/>
      <c r="SE3" s="321"/>
      <c r="SF3" s="321"/>
      <c r="SG3" s="321"/>
      <c r="SH3" s="322"/>
      <c r="SI3" s="320" t="s">
        <v>68</v>
      </c>
      <c r="SJ3" s="321"/>
      <c r="SK3" s="321"/>
      <c r="SL3" s="321"/>
      <c r="SM3" s="321"/>
      <c r="SN3" s="321"/>
      <c r="SO3" s="321"/>
      <c r="SP3" s="321"/>
      <c r="SQ3" s="321"/>
      <c r="SR3" s="322"/>
      <c r="SS3" s="320" t="s">
        <v>46</v>
      </c>
      <c r="ST3" s="321"/>
      <c r="SU3" s="322"/>
    </row>
    <row r="4" spans="1:515" ht="32.25" customHeight="1">
      <c r="A4" s="323"/>
      <c r="B4" s="332" t="s">
        <v>195</v>
      </c>
      <c r="C4" s="330"/>
      <c r="D4" s="330"/>
      <c r="E4" s="333"/>
      <c r="F4" s="329" t="s">
        <v>196</v>
      </c>
      <c r="G4" s="330"/>
      <c r="H4" s="330"/>
      <c r="I4" s="333"/>
      <c r="J4" s="329" t="s">
        <v>197</v>
      </c>
      <c r="K4" s="330"/>
      <c r="L4" s="330"/>
      <c r="M4" s="330"/>
      <c r="N4" s="331"/>
      <c r="O4" s="332" t="s">
        <v>195</v>
      </c>
      <c r="P4" s="330"/>
      <c r="Q4" s="330"/>
      <c r="R4" s="333"/>
      <c r="S4" s="329" t="s">
        <v>196</v>
      </c>
      <c r="T4" s="330"/>
      <c r="U4" s="330"/>
      <c r="V4" s="333"/>
      <c r="W4" s="329" t="s">
        <v>197</v>
      </c>
      <c r="X4" s="330"/>
      <c r="Y4" s="330"/>
      <c r="Z4" s="330"/>
      <c r="AA4" s="331"/>
      <c r="AB4" s="332" t="s">
        <v>195</v>
      </c>
      <c r="AC4" s="330"/>
      <c r="AD4" s="330"/>
      <c r="AE4" s="333"/>
      <c r="AF4" s="329" t="s">
        <v>196</v>
      </c>
      <c r="AG4" s="330"/>
      <c r="AH4" s="330"/>
      <c r="AI4" s="333"/>
      <c r="AJ4" s="329" t="s">
        <v>197</v>
      </c>
      <c r="AK4" s="330"/>
      <c r="AL4" s="330"/>
      <c r="AM4" s="330"/>
      <c r="AN4" s="331"/>
      <c r="AO4" s="332" t="s">
        <v>195</v>
      </c>
      <c r="AP4" s="330"/>
      <c r="AQ4" s="330"/>
      <c r="AR4" s="333"/>
      <c r="AS4" s="329" t="s">
        <v>196</v>
      </c>
      <c r="AT4" s="330"/>
      <c r="AU4" s="330"/>
      <c r="AV4" s="333"/>
      <c r="AW4" s="329" t="s">
        <v>197</v>
      </c>
      <c r="AX4" s="330"/>
      <c r="AY4" s="330"/>
      <c r="AZ4" s="330"/>
      <c r="BA4" s="331"/>
      <c r="BB4" s="332" t="s">
        <v>195</v>
      </c>
      <c r="BC4" s="330"/>
      <c r="BD4" s="330"/>
      <c r="BE4" s="333"/>
      <c r="BF4" s="329" t="s">
        <v>196</v>
      </c>
      <c r="BG4" s="330"/>
      <c r="BH4" s="330"/>
      <c r="BI4" s="333"/>
      <c r="BJ4" s="329" t="s">
        <v>197</v>
      </c>
      <c r="BK4" s="330"/>
      <c r="BL4" s="330"/>
      <c r="BM4" s="330"/>
      <c r="BN4" s="331"/>
      <c r="BO4" s="332" t="s">
        <v>195</v>
      </c>
      <c r="BP4" s="330"/>
      <c r="BQ4" s="330"/>
      <c r="BR4" s="333"/>
      <c r="BS4" s="329" t="s">
        <v>196</v>
      </c>
      <c r="BT4" s="330"/>
      <c r="BU4" s="330"/>
      <c r="BV4" s="333"/>
      <c r="BW4" s="329" t="s">
        <v>197</v>
      </c>
      <c r="BX4" s="330"/>
      <c r="BY4" s="330"/>
      <c r="BZ4" s="330"/>
      <c r="CA4" s="331"/>
      <c r="CB4" s="332" t="s">
        <v>195</v>
      </c>
      <c r="CC4" s="330"/>
      <c r="CD4" s="330"/>
      <c r="CE4" s="333"/>
      <c r="CF4" s="329" t="s">
        <v>196</v>
      </c>
      <c r="CG4" s="330"/>
      <c r="CH4" s="330"/>
      <c r="CI4" s="333"/>
      <c r="CJ4" s="329" t="s">
        <v>197</v>
      </c>
      <c r="CK4" s="330"/>
      <c r="CL4" s="330"/>
      <c r="CM4" s="330"/>
      <c r="CN4" s="331"/>
      <c r="CO4" s="332" t="s">
        <v>195</v>
      </c>
      <c r="CP4" s="330"/>
      <c r="CQ4" s="330"/>
      <c r="CR4" s="333"/>
      <c r="CS4" s="329" t="s">
        <v>196</v>
      </c>
      <c r="CT4" s="330"/>
      <c r="CU4" s="330"/>
      <c r="CV4" s="333"/>
      <c r="CW4" s="329" t="s">
        <v>197</v>
      </c>
      <c r="CX4" s="330"/>
      <c r="CY4" s="330"/>
      <c r="CZ4" s="330"/>
      <c r="DA4" s="331"/>
      <c r="DB4" s="332" t="s">
        <v>195</v>
      </c>
      <c r="DC4" s="330"/>
      <c r="DD4" s="330"/>
      <c r="DE4" s="333"/>
      <c r="DF4" s="329" t="s">
        <v>196</v>
      </c>
      <c r="DG4" s="330"/>
      <c r="DH4" s="330"/>
      <c r="DI4" s="333"/>
      <c r="DJ4" s="329" t="s">
        <v>197</v>
      </c>
      <c r="DK4" s="330"/>
      <c r="DL4" s="330"/>
      <c r="DM4" s="330"/>
      <c r="DN4" s="331"/>
      <c r="DO4" s="332" t="s">
        <v>195</v>
      </c>
      <c r="DP4" s="330"/>
      <c r="DQ4" s="330"/>
      <c r="DR4" s="333"/>
      <c r="DS4" s="329" t="s">
        <v>196</v>
      </c>
      <c r="DT4" s="330"/>
      <c r="DU4" s="330"/>
      <c r="DV4" s="333"/>
      <c r="DW4" s="329" t="s">
        <v>197</v>
      </c>
      <c r="DX4" s="330"/>
      <c r="DY4" s="330"/>
      <c r="DZ4" s="330"/>
      <c r="EA4" s="331"/>
      <c r="EB4" s="332" t="s">
        <v>195</v>
      </c>
      <c r="EC4" s="330"/>
      <c r="ED4" s="330"/>
      <c r="EE4" s="333"/>
      <c r="EF4" s="329" t="s">
        <v>196</v>
      </c>
      <c r="EG4" s="330"/>
      <c r="EH4" s="330"/>
      <c r="EI4" s="333"/>
      <c r="EJ4" s="329" t="s">
        <v>197</v>
      </c>
      <c r="EK4" s="330"/>
      <c r="EL4" s="330"/>
      <c r="EM4" s="330"/>
      <c r="EN4" s="331"/>
      <c r="EO4" s="332" t="s">
        <v>195</v>
      </c>
      <c r="EP4" s="330"/>
      <c r="EQ4" s="330"/>
      <c r="ER4" s="333"/>
      <c r="ES4" s="329" t="s">
        <v>196</v>
      </c>
      <c r="ET4" s="330"/>
      <c r="EU4" s="330"/>
      <c r="EV4" s="333"/>
      <c r="EW4" s="329" t="s">
        <v>197</v>
      </c>
      <c r="EX4" s="330"/>
      <c r="EY4" s="330"/>
      <c r="EZ4" s="330"/>
      <c r="FA4" s="331"/>
      <c r="FB4" s="332" t="s">
        <v>195</v>
      </c>
      <c r="FC4" s="330"/>
      <c r="FD4" s="330"/>
      <c r="FE4" s="333"/>
      <c r="FF4" s="329" t="s">
        <v>196</v>
      </c>
      <c r="FG4" s="330"/>
      <c r="FH4" s="330"/>
      <c r="FI4" s="333"/>
      <c r="FJ4" s="329" t="s">
        <v>197</v>
      </c>
      <c r="FK4" s="330"/>
      <c r="FL4" s="330"/>
      <c r="FM4" s="330"/>
      <c r="FN4" s="331"/>
      <c r="FO4" s="332" t="s">
        <v>195</v>
      </c>
      <c r="FP4" s="330"/>
      <c r="FQ4" s="330"/>
      <c r="FR4" s="333"/>
      <c r="FS4" s="329" t="s">
        <v>196</v>
      </c>
      <c r="FT4" s="330"/>
      <c r="FU4" s="330"/>
      <c r="FV4" s="333"/>
      <c r="FW4" s="329" t="s">
        <v>197</v>
      </c>
      <c r="FX4" s="330"/>
      <c r="FY4" s="330"/>
      <c r="FZ4" s="330"/>
      <c r="GA4" s="331"/>
      <c r="GB4" s="332" t="s">
        <v>195</v>
      </c>
      <c r="GC4" s="330"/>
      <c r="GD4" s="330"/>
      <c r="GE4" s="333"/>
      <c r="GF4" s="329" t="s">
        <v>196</v>
      </c>
      <c r="GG4" s="330"/>
      <c r="GH4" s="330"/>
      <c r="GI4" s="333"/>
      <c r="GJ4" s="329" t="s">
        <v>197</v>
      </c>
      <c r="GK4" s="330"/>
      <c r="GL4" s="330"/>
      <c r="GM4" s="330"/>
      <c r="GN4" s="331"/>
      <c r="GO4" s="332" t="s">
        <v>195</v>
      </c>
      <c r="GP4" s="330"/>
      <c r="GQ4" s="330"/>
      <c r="GR4" s="333"/>
      <c r="GS4" s="329" t="s">
        <v>196</v>
      </c>
      <c r="GT4" s="330"/>
      <c r="GU4" s="330"/>
      <c r="GV4" s="333"/>
      <c r="GW4" s="329" t="s">
        <v>197</v>
      </c>
      <c r="GX4" s="330"/>
      <c r="GY4" s="330"/>
      <c r="GZ4" s="330"/>
      <c r="HA4" s="331"/>
      <c r="HB4" s="332" t="s">
        <v>195</v>
      </c>
      <c r="HC4" s="330"/>
      <c r="HD4" s="330"/>
      <c r="HE4" s="333"/>
      <c r="HF4" s="329" t="s">
        <v>196</v>
      </c>
      <c r="HG4" s="330"/>
      <c r="HH4" s="330"/>
      <c r="HI4" s="333"/>
      <c r="HJ4" s="329" t="s">
        <v>197</v>
      </c>
      <c r="HK4" s="330"/>
      <c r="HL4" s="330"/>
      <c r="HM4" s="330"/>
      <c r="HN4" s="331"/>
      <c r="HO4" s="332" t="s">
        <v>195</v>
      </c>
      <c r="HP4" s="330"/>
      <c r="HQ4" s="333"/>
      <c r="HR4" s="329" t="s">
        <v>196</v>
      </c>
      <c r="HS4" s="330"/>
      <c r="HT4" s="333"/>
      <c r="HU4" s="329" t="s">
        <v>197</v>
      </c>
      <c r="HV4" s="330"/>
      <c r="HW4" s="330"/>
      <c r="HX4" s="331"/>
      <c r="HY4" s="332" t="s">
        <v>195</v>
      </c>
      <c r="HZ4" s="330"/>
      <c r="IA4" s="330"/>
      <c r="IB4" s="333"/>
      <c r="IC4" s="329" t="s">
        <v>196</v>
      </c>
      <c r="ID4" s="330"/>
      <c r="IE4" s="330"/>
      <c r="IF4" s="333"/>
      <c r="IG4" s="329" t="s">
        <v>197</v>
      </c>
      <c r="IH4" s="330"/>
      <c r="II4" s="330"/>
      <c r="IJ4" s="330"/>
      <c r="IK4" s="331"/>
      <c r="IL4" s="332" t="s">
        <v>195</v>
      </c>
      <c r="IM4" s="330"/>
      <c r="IN4" s="330"/>
      <c r="IO4" s="333"/>
      <c r="IP4" s="329" t="s">
        <v>196</v>
      </c>
      <c r="IQ4" s="330"/>
      <c r="IR4" s="330"/>
      <c r="IS4" s="333"/>
      <c r="IT4" s="329" t="s">
        <v>197</v>
      </c>
      <c r="IU4" s="330"/>
      <c r="IV4" s="330"/>
      <c r="IW4" s="330"/>
      <c r="IX4" s="331"/>
      <c r="IY4" s="332" t="s">
        <v>195</v>
      </c>
      <c r="IZ4" s="330"/>
      <c r="JA4" s="333"/>
      <c r="JB4" s="329" t="s">
        <v>196</v>
      </c>
      <c r="JC4" s="330"/>
      <c r="JD4" s="333"/>
      <c r="JE4" s="329" t="s">
        <v>197</v>
      </c>
      <c r="JF4" s="330"/>
      <c r="JG4" s="331"/>
      <c r="JH4" s="332" t="s">
        <v>195</v>
      </c>
      <c r="JI4" s="330"/>
      <c r="JJ4" s="333"/>
      <c r="JK4" s="329" t="s">
        <v>196</v>
      </c>
      <c r="JL4" s="330"/>
      <c r="JM4" s="333"/>
      <c r="JN4" s="329" t="s">
        <v>197</v>
      </c>
      <c r="JO4" s="330"/>
      <c r="JP4" s="330"/>
      <c r="JQ4" s="331"/>
      <c r="JR4" s="332" t="s">
        <v>195</v>
      </c>
      <c r="JS4" s="330"/>
      <c r="JT4" s="333"/>
      <c r="JU4" s="329" t="s">
        <v>196</v>
      </c>
      <c r="JV4" s="330"/>
      <c r="JW4" s="333"/>
      <c r="JX4" s="329" t="s">
        <v>197</v>
      </c>
      <c r="JY4" s="330"/>
      <c r="JZ4" s="330"/>
      <c r="KA4" s="331"/>
      <c r="KB4" s="332" t="s">
        <v>195</v>
      </c>
      <c r="KC4" s="330"/>
      <c r="KD4" s="333"/>
      <c r="KE4" s="329" t="s">
        <v>196</v>
      </c>
      <c r="KF4" s="330"/>
      <c r="KG4" s="333"/>
      <c r="KH4" s="329" t="s">
        <v>197</v>
      </c>
      <c r="KI4" s="330"/>
      <c r="KJ4" s="330"/>
      <c r="KK4" s="331"/>
      <c r="KL4" s="332" t="s">
        <v>195</v>
      </c>
      <c r="KM4" s="330"/>
      <c r="KN4" s="333"/>
      <c r="KO4" s="329" t="s">
        <v>196</v>
      </c>
      <c r="KP4" s="330"/>
      <c r="KQ4" s="333"/>
      <c r="KR4" s="329" t="s">
        <v>197</v>
      </c>
      <c r="KS4" s="330"/>
      <c r="KT4" s="331"/>
      <c r="KU4" s="332" t="s">
        <v>195</v>
      </c>
      <c r="KV4" s="330"/>
      <c r="KW4" s="333"/>
      <c r="KX4" s="329" t="s">
        <v>196</v>
      </c>
      <c r="KY4" s="330"/>
      <c r="KZ4" s="333"/>
      <c r="LA4" s="329" t="s">
        <v>197</v>
      </c>
      <c r="LB4" s="330"/>
      <c r="LC4" s="330"/>
      <c r="LD4" s="331"/>
      <c r="LE4" s="332" t="s">
        <v>195</v>
      </c>
      <c r="LF4" s="330"/>
      <c r="LG4" s="333"/>
      <c r="LH4" s="329" t="s">
        <v>196</v>
      </c>
      <c r="LI4" s="330"/>
      <c r="LJ4" s="333"/>
      <c r="LK4" s="329" t="s">
        <v>197</v>
      </c>
      <c r="LL4" s="330"/>
      <c r="LM4" s="331"/>
      <c r="LN4" s="332" t="s">
        <v>195</v>
      </c>
      <c r="LO4" s="330"/>
      <c r="LP4" s="333"/>
      <c r="LQ4" s="329" t="s">
        <v>196</v>
      </c>
      <c r="LR4" s="330"/>
      <c r="LS4" s="333"/>
      <c r="LT4" s="329" t="s">
        <v>197</v>
      </c>
      <c r="LU4" s="330"/>
      <c r="LV4" s="331"/>
      <c r="LW4" s="332" t="s">
        <v>195</v>
      </c>
      <c r="LX4" s="330"/>
      <c r="LY4" s="333"/>
      <c r="LZ4" s="329" t="s">
        <v>196</v>
      </c>
      <c r="MA4" s="330"/>
      <c r="MB4" s="333"/>
      <c r="MC4" s="329" t="s">
        <v>197</v>
      </c>
      <c r="MD4" s="330"/>
      <c r="ME4" s="331"/>
      <c r="MF4" s="332" t="s">
        <v>195</v>
      </c>
      <c r="MG4" s="330"/>
      <c r="MH4" s="333"/>
      <c r="MI4" s="329" t="s">
        <v>196</v>
      </c>
      <c r="MJ4" s="330"/>
      <c r="MK4" s="333"/>
      <c r="ML4" s="329" t="s">
        <v>197</v>
      </c>
      <c r="MM4" s="330"/>
      <c r="MN4" s="331"/>
      <c r="MO4" s="332" t="s">
        <v>195</v>
      </c>
      <c r="MP4" s="330"/>
      <c r="MQ4" s="330"/>
      <c r="MR4" s="333"/>
      <c r="MS4" s="329" t="s">
        <v>196</v>
      </c>
      <c r="MT4" s="330"/>
      <c r="MU4" s="330"/>
      <c r="MV4" s="333"/>
      <c r="MW4" s="329" t="s">
        <v>197</v>
      </c>
      <c r="MX4" s="330"/>
      <c r="MY4" s="330"/>
      <c r="MZ4" s="330"/>
      <c r="NA4" s="331"/>
      <c r="NB4" s="332" t="s">
        <v>195</v>
      </c>
      <c r="NC4" s="330"/>
      <c r="ND4" s="333"/>
      <c r="NE4" s="329" t="s">
        <v>196</v>
      </c>
      <c r="NF4" s="330"/>
      <c r="NG4" s="333"/>
      <c r="NH4" s="329" t="s">
        <v>197</v>
      </c>
      <c r="NI4" s="330"/>
      <c r="NJ4" s="330"/>
      <c r="NK4" s="331"/>
      <c r="NL4" s="332" t="s">
        <v>195</v>
      </c>
      <c r="NM4" s="330"/>
      <c r="NN4" s="330"/>
      <c r="NO4" s="333"/>
      <c r="NP4" s="329" t="s">
        <v>196</v>
      </c>
      <c r="NQ4" s="330"/>
      <c r="NR4" s="330"/>
      <c r="NS4" s="333"/>
      <c r="NT4" s="329" t="s">
        <v>197</v>
      </c>
      <c r="NU4" s="330"/>
      <c r="NV4" s="330"/>
      <c r="NW4" s="330"/>
      <c r="NX4" s="331"/>
      <c r="NY4" s="332" t="s">
        <v>195</v>
      </c>
      <c r="NZ4" s="330"/>
      <c r="OA4" s="333"/>
      <c r="OB4" s="329" t="s">
        <v>196</v>
      </c>
      <c r="OC4" s="330"/>
      <c r="OD4" s="333"/>
      <c r="OE4" s="329" t="s">
        <v>197</v>
      </c>
      <c r="OF4" s="330"/>
      <c r="OG4" s="330"/>
      <c r="OH4" s="331"/>
      <c r="OI4" s="332" t="s">
        <v>195</v>
      </c>
      <c r="OJ4" s="330"/>
      <c r="OK4" s="330"/>
      <c r="OL4" s="333"/>
      <c r="OM4" s="329" t="s">
        <v>196</v>
      </c>
      <c r="ON4" s="330"/>
      <c r="OO4" s="330"/>
      <c r="OP4" s="333"/>
      <c r="OQ4" s="329" t="s">
        <v>197</v>
      </c>
      <c r="OR4" s="330"/>
      <c r="OS4" s="330"/>
      <c r="OT4" s="330"/>
      <c r="OU4" s="331"/>
      <c r="OV4" s="332" t="s">
        <v>195</v>
      </c>
      <c r="OW4" s="330"/>
      <c r="OX4" s="333"/>
      <c r="OY4" s="329" t="s">
        <v>196</v>
      </c>
      <c r="OZ4" s="330"/>
      <c r="PA4" s="333"/>
      <c r="PB4" s="329" t="s">
        <v>197</v>
      </c>
      <c r="PC4" s="330"/>
      <c r="PD4" s="330"/>
      <c r="PE4" s="331"/>
      <c r="PF4" s="332" t="s">
        <v>195</v>
      </c>
      <c r="PG4" s="330"/>
      <c r="PH4" s="330"/>
      <c r="PI4" s="333"/>
      <c r="PJ4" s="329" t="s">
        <v>196</v>
      </c>
      <c r="PK4" s="330"/>
      <c r="PL4" s="330"/>
      <c r="PM4" s="333"/>
      <c r="PN4" s="329" t="s">
        <v>197</v>
      </c>
      <c r="PO4" s="330"/>
      <c r="PP4" s="330"/>
      <c r="PQ4" s="330"/>
      <c r="PR4" s="331"/>
      <c r="PS4" s="332" t="s">
        <v>195</v>
      </c>
      <c r="PT4" s="330"/>
      <c r="PU4" s="333"/>
      <c r="PV4" s="329" t="s">
        <v>196</v>
      </c>
      <c r="PW4" s="330"/>
      <c r="PX4" s="333"/>
      <c r="PY4" s="329" t="s">
        <v>197</v>
      </c>
      <c r="PZ4" s="330"/>
      <c r="QA4" s="330"/>
      <c r="QB4" s="331"/>
      <c r="QC4" s="332" t="s">
        <v>195</v>
      </c>
      <c r="QD4" s="330"/>
      <c r="QE4" s="333"/>
      <c r="QF4" s="329" t="s">
        <v>196</v>
      </c>
      <c r="QG4" s="330"/>
      <c r="QH4" s="333"/>
      <c r="QI4" s="329" t="s">
        <v>197</v>
      </c>
      <c r="QJ4" s="330"/>
      <c r="QK4" s="331"/>
      <c r="QL4" s="332" t="s">
        <v>195</v>
      </c>
      <c r="QM4" s="330"/>
      <c r="QN4" s="333"/>
      <c r="QO4" s="329" t="s">
        <v>196</v>
      </c>
      <c r="QP4" s="330"/>
      <c r="QQ4" s="333"/>
      <c r="QR4" s="329" t="s">
        <v>197</v>
      </c>
      <c r="QS4" s="330"/>
      <c r="QT4" s="331"/>
      <c r="QU4" s="332" t="s">
        <v>195</v>
      </c>
      <c r="QV4" s="330"/>
      <c r="QW4" s="333"/>
      <c r="QX4" s="329" t="s">
        <v>196</v>
      </c>
      <c r="QY4" s="330"/>
      <c r="QZ4" s="333"/>
      <c r="RA4" s="329" t="s">
        <v>197</v>
      </c>
      <c r="RB4" s="330"/>
      <c r="RC4" s="330"/>
      <c r="RD4" s="331"/>
      <c r="RE4" s="332" t="s">
        <v>195</v>
      </c>
      <c r="RF4" s="330"/>
      <c r="RG4" s="333"/>
      <c r="RH4" s="329" t="s">
        <v>196</v>
      </c>
      <c r="RI4" s="330"/>
      <c r="RJ4" s="333"/>
      <c r="RK4" s="329" t="s">
        <v>197</v>
      </c>
      <c r="RL4" s="330"/>
      <c r="RM4" s="330"/>
      <c r="RN4" s="331"/>
      <c r="RO4" s="332" t="s">
        <v>195</v>
      </c>
      <c r="RP4" s="330"/>
      <c r="RQ4" s="333"/>
      <c r="RR4" s="329" t="s">
        <v>196</v>
      </c>
      <c r="RS4" s="330"/>
      <c r="RT4" s="333"/>
      <c r="RU4" s="329" t="s">
        <v>197</v>
      </c>
      <c r="RV4" s="330"/>
      <c r="RW4" s="330"/>
      <c r="RX4" s="331"/>
      <c r="RY4" s="332" t="s">
        <v>195</v>
      </c>
      <c r="RZ4" s="330"/>
      <c r="SA4" s="333"/>
      <c r="SB4" s="329" t="s">
        <v>196</v>
      </c>
      <c r="SC4" s="330"/>
      <c r="SD4" s="333"/>
      <c r="SE4" s="329" t="s">
        <v>197</v>
      </c>
      <c r="SF4" s="330"/>
      <c r="SG4" s="330"/>
      <c r="SH4" s="331"/>
      <c r="SI4" s="332" t="s">
        <v>195</v>
      </c>
      <c r="SJ4" s="330"/>
      <c r="SK4" s="333"/>
      <c r="SL4" s="329" t="s">
        <v>196</v>
      </c>
      <c r="SM4" s="330"/>
      <c r="SN4" s="333"/>
      <c r="SO4" s="329" t="s">
        <v>197</v>
      </c>
      <c r="SP4" s="330"/>
      <c r="SQ4" s="330"/>
      <c r="SR4" s="331"/>
      <c r="SS4" s="334" t="s">
        <v>186</v>
      </c>
      <c r="ST4" s="336" t="s">
        <v>200</v>
      </c>
      <c r="SU4" s="338" t="s">
        <v>201</v>
      </c>
    </row>
    <row r="5" spans="1:515" s="36" customFormat="1" ht="32.25" customHeight="1" thickBot="1">
      <c r="A5" s="324"/>
      <c r="B5" s="219" t="s">
        <v>90</v>
      </c>
      <c r="C5" s="270" t="s">
        <v>144</v>
      </c>
      <c r="D5" s="220" t="s">
        <v>91</v>
      </c>
      <c r="E5" s="301" t="s">
        <v>46</v>
      </c>
      <c r="F5" s="81" t="s">
        <v>90</v>
      </c>
      <c r="G5" s="270" t="s">
        <v>144</v>
      </c>
      <c r="H5" s="220" t="s">
        <v>91</v>
      </c>
      <c r="I5" s="301" t="s">
        <v>46</v>
      </c>
      <c r="J5" s="81" t="s">
        <v>90</v>
      </c>
      <c r="K5" s="270" t="s">
        <v>144</v>
      </c>
      <c r="L5" s="220" t="s">
        <v>91</v>
      </c>
      <c r="M5" s="221" t="s">
        <v>46</v>
      </c>
      <c r="N5" s="271" t="s">
        <v>198</v>
      </c>
      <c r="O5" s="219" t="s">
        <v>90</v>
      </c>
      <c r="P5" s="272" t="s">
        <v>144</v>
      </c>
      <c r="Q5" s="220" t="s">
        <v>91</v>
      </c>
      <c r="R5" s="301" t="s">
        <v>46</v>
      </c>
      <c r="S5" s="81" t="s">
        <v>90</v>
      </c>
      <c r="T5" s="270" t="s">
        <v>144</v>
      </c>
      <c r="U5" s="220" t="s">
        <v>91</v>
      </c>
      <c r="V5" s="301" t="s">
        <v>46</v>
      </c>
      <c r="W5" s="81" t="s">
        <v>90</v>
      </c>
      <c r="X5" s="270" t="s">
        <v>144</v>
      </c>
      <c r="Y5" s="220" t="s">
        <v>91</v>
      </c>
      <c r="Z5" s="221" t="s">
        <v>46</v>
      </c>
      <c r="AA5" s="271" t="s">
        <v>198</v>
      </c>
      <c r="AB5" s="219" t="s">
        <v>90</v>
      </c>
      <c r="AC5" s="272" t="s">
        <v>144</v>
      </c>
      <c r="AD5" s="220" t="s">
        <v>91</v>
      </c>
      <c r="AE5" s="301" t="s">
        <v>46</v>
      </c>
      <c r="AF5" s="81" t="s">
        <v>90</v>
      </c>
      <c r="AG5" s="270" t="s">
        <v>144</v>
      </c>
      <c r="AH5" s="220" t="s">
        <v>91</v>
      </c>
      <c r="AI5" s="301" t="s">
        <v>46</v>
      </c>
      <c r="AJ5" s="81" t="s">
        <v>90</v>
      </c>
      <c r="AK5" s="270" t="s">
        <v>144</v>
      </c>
      <c r="AL5" s="220" t="s">
        <v>91</v>
      </c>
      <c r="AM5" s="221" t="s">
        <v>46</v>
      </c>
      <c r="AN5" s="271" t="s">
        <v>198</v>
      </c>
      <c r="AO5" s="219" t="s">
        <v>90</v>
      </c>
      <c r="AP5" s="272" t="s">
        <v>144</v>
      </c>
      <c r="AQ5" s="220" t="s">
        <v>91</v>
      </c>
      <c r="AR5" s="301" t="s">
        <v>46</v>
      </c>
      <c r="AS5" s="81" t="s">
        <v>90</v>
      </c>
      <c r="AT5" s="270" t="s">
        <v>144</v>
      </c>
      <c r="AU5" s="220" t="s">
        <v>91</v>
      </c>
      <c r="AV5" s="301" t="s">
        <v>46</v>
      </c>
      <c r="AW5" s="81" t="s">
        <v>90</v>
      </c>
      <c r="AX5" s="270" t="s">
        <v>144</v>
      </c>
      <c r="AY5" s="220" t="s">
        <v>91</v>
      </c>
      <c r="AZ5" s="221" t="s">
        <v>46</v>
      </c>
      <c r="BA5" s="271" t="s">
        <v>198</v>
      </c>
      <c r="BB5" s="219" t="s">
        <v>90</v>
      </c>
      <c r="BC5" s="272" t="s">
        <v>144</v>
      </c>
      <c r="BD5" s="220" t="s">
        <v>91</v>
      </c>
      <c r="BE5" s="301" t="s">
        <v>46</v>
      </c>
      <c r="BF5" s="81" t="s">
        <v>90</v>
      </c>
      <c r="BG5" s="270" t="s">
        <v>144</v>
      </c>
      <c r="BH5" s="220" t="s">
        <v>91</v>
      </c>
      <c r="BI5" s="301" t="s">
        <v>46</v>
      </c>
      <c r="BJ5" s="81" t="s">
        <v>90</v>
      </c>
      <c r="BK5" s="270" t="s">
        <v>144</v>
      </c>
      <c r="BL5" s="220" t="s">
        <v>91</v>
      </c>
      <c r="BM5" s="221" t="s">
        <v>46</v>
      </c>
      <c r="BN5" s="271" t="s">
        <v>198</v>
      </c>
      <c r="BO5" s="219" t="s">
        <v>90</v>
      </c>
      <c r="BP5" s="272" t="s">
        <v>144</v>
      </c>
      <c r="BQ5" s="220" t="s">
        <v>91</v>
      </c>
      <c r="BR5" s="301" t="s">
        <v>46</v>
      </c>
      <c r="BS5" s="81" t="s">
        <v>90</v>
      </c>
      <c r="BT5" s="270" t="s">
        <v>144</v>
      </c>
      <c r="BU5" s="220" t="s">
        <v>91</v>
      </c>
      <c r="BV5" s="301" t="s">
        <v>46</v>
      </c>
      <c r="BW5" s="81" t="s">
        <v>90</v>
      </c>
      <c r="BX5" s="270" t="s">
        <v>144</v>
      </c>
      <c r="BY5" s="220" t="s">
        <v>91</v>
      </c>
      <c r="BZ5" s="221" t="s">
        <v>46</v>
      </c>
      <c r="CA5" s="271" t="s">
        <v>198</v>
      </c>
      <c r="CB5" s="219" t="s">
        <v>90</v>
      </c>
      <c r="CC5" s="272" t="s">
        <v>144</v>
      </c>
      <c r="CD5" s="220" t="s">
        <v>91</v>
      </c>
      <c r="CE5" s="301" t="s">
        <v>46</v>
      </c>
      <c r="CF5" s="81" t="s">
        <v>90</v>
      </c>
      <c r="CG5" s="270" t="s">
        <v>144</v>
      </c>
      <c r="CH5" s="220" t="s">
        <v>91</v>
      </c>
      <c r="CI5" s="301" t="s">
        <v>46</v>
      </c>
      <c r="CJ5" s="81" t="s">
        <v>90</v>
      </c>
      <c r="CK5" s="270" t="s">
        <v>144</v>
      </c>
      <c r="CL5" s="220" t="s">
        <v>91</v>
      </c>
      <c r="CM5" s="221" t="s">
        <v>46</v>
      </c>
      <c r="CN5" s="271" t="s">
        <v>198</v>
      </c>
      <c r="CO5" s="219" t="s">
        <v>90</v>
      </c>
      <c r="CP5" s="272" t="s">
        <v>144</v>
      </c>
      <c r="CQ5" s="220" t="s">
        <v>91</v>
      </c>
      <c r="CR5" s="301" t="s">
        <v>46</v>
      </c>
      <c r="CS5" s="81" t="s">
        <v>90</v>
      </c>
      <c r="CT5" s="270" t="s">
        <v>144</v>
      </c>
      <c r="CU5" s="220" t="s">
        <v>91</v>
      </c>
      <c r="CV5" s="301" t="s">
        <v>46</v>
      </c>
      <c r="CW5" s="81" t="s">
        <v>90</v>
      </c>
      <c r="CX5" s="270" t="s">
        <v>144</v>
      </c>
      <c r="CY5" s="220" t="s">
        <v>91</v>
      </c>
      <c r="CZ5" s="301" t="s">
        <v>46</v>
      </c>
      <c r="DA5" s="271" t="s">
        <v>198</v>
      </c>
      <c r="DB5" s="219" t="s">
        <v>90</v>
      </c>
      <c r="DC5" s="272" t="s">
        <v>199</v>
      </c>
      <c r="DD5" s="220" t="s">
        <v>91</v>
      </c>
      <c r="DE5" s="301" t="s">
        <v>46</v>
      </c>
      <c r="DF5" s="81" t="s">
        <v>90</v>
      </c>
      <c r="DG5" s="270" t="s">
        <v>144</v>
      </c>
      <c r="DH5" s="220" t="s">
        <v>91</v>
      </c>
      <c r="DI5" s="301" t="s">
        <v>46</v>
      </c>
      <c r="DJ5" s="81" t="s">
        <v>90</v>
      </c>
      <c r="DK5" s="270" t="s">
        <v>144</v>
      </c>
      <c r="DL5" s="220" t="s">
        <v>91</v>
      </c>
      <c r="DM5" s="221" t="s">
        <v>46</v>
      </c>
      <c r="DN5" s="271" t="s">
        <v>198</v>
      </c>
      <c r="DO5" s="219" t="s">
        <v>90</v>
      </c>
      <c r="DP5" s="272" t="s">
        <v>199</v>
      </c>
      <c r="DQ5" s="220" t="s">
        <v>91</v>
      </c>
      <c r="DR5" s="301" t="s">
        <v>46</v>
      </c>
      <c r="DS5" s="81" t="s">
        <v>90</v>
      </c>
      <c r="DT5" s="270" t="s">
        <v>144</v>
      </c>
      <c r="DU5" s="220" t="s">
        <v>91</v>
      </c>
      <c r="DV5" s="301" t="s">
        <v>46</v>
      </c>
      <c r="DW5" s="81" t="s">
        <v>90</v>
      </c>
      <c r="DX5" s="270" t="s">
        <v>144</v>
      </c>
      <c r="DY5" s="220" t="s">
        <v>91</v>
      </c>
      <c r="DZ5" s="221" t="s">
        <v>46</v>
      </c>
      <c r="EA5" s="271" t="s">
        <v>198</v>
      </c>
      <c r="EB5" s="219" t="s">
        <v>90</v>
      </c>
      <c r="EC5" s="272" t="s">
        <v>144</v>
      </c>
      <c r="ED5" s="220" t="s">
        <v>91</v>
      </c>
      <c r="EE5" s="301" t="s">
        <v>46</v>
      </c>
      <c r="EF5" s="81" t="s">
        <v>90</v>
      </c>
      <c r="EG5" s="270" t="s">
        <v>144</v>
      </c>
      <c r="EH5" s="220" t="s">
        <v>91</v>
      </c>
      <c r="EI5" s="301" t="s">
        <v>46</v>
      </c>
      <c r="EJ5" s="81" t="s">
        <v>90</v>
      </c>
      <c r="EK5" s="270" t="s">
        <v>144</v>
      </c>
      <c r="EL5" s="220" t="s">
        <v>91</v>
      </c>
      <c r="EM5" s="221" t="s">
        <v>46</v>
      </c>
      <c r="EN5" s="271" t="s">
        <v>198</v>
      </c>
      <c r="EO5" s="219" t="s">
        <v>90</v>
      </c>
      <c r="EP5" s="272" t="s">
        <v>144</v>
      </c>
      <c r="EQ5" s="220" t="s">
        <v>91</v>
      </c>
      <c r="ER5" s="301" t="s">
        <v>46</v>
      </c>
      <c r="ES5" s="81" t="s">
        <v>90</v>
      </c>
      <c r="ET5" s="270" t="s">
        <v>144</v>
      </c>
      <c r="EU5" s="220" t="s">
        <v>91</v>
      </c>
      <c r="EV5" s="301" t="s">
        <v>46</v>
      </c>
      <c r="EW5" s="81" t="s">
        <v>90</v>
      </c>
      <c r="EX5" s="270" t="s">
        <v>144</v>
      </c>
      <c r="EY5" s="220" t="s">
        <v>91</v>
      </c>
      <c r="EZ5" s="221" t="s">
        <v>46</v>
      </c>
      <c r="FA5" s="271" t="s">
        <v>198</v>
      </c>
      <c r="FB5" s="219" t="s">
        <v>90</v>
      </c>
      <c r="FC5" s="272" t="s">
        <v>144</v>
      </c>
      <c r="FD5" s="220" t="s">
        <v>91</v>
      </c>
      <c r="FE5" s="301" t="s">
        <v>46</v>
      </c>
      <c r="FF5" s="81" t="s">
        <v>90</v>
      </c>
      <c r="FG5" s="270" t="s">
        <v>144</v>
      </c>
      <c r="FH5" s="220" t="s">
        <v>91</v>
      </c>
      <c r="FI5" s="301" t="s">
        <v>46</v>
      </c>
      <c r="FJ5" s="81" t="s">
        <v>90</v>
      </c>
      <c r="FK5" s="270" t="s">
        <v>144</v>
      </c>
      <c r="FL5" s="220" t="s">
        <v>91</v>
      </c>
      <c r="FM5" s="221" t="s">
        <v>46</v>
      </c>
      <c r="FN5" s="271" t="s">
        <v>198</v>
      </c>
      <c r="FO5" s="219" t="s">
        <v>90</v>
      </c>
      <c r="FP5" s="272" t="s">
        <v>144</v>
      </c>
      <c r="FQ5" s="220" t="s">
        <v>91</v>
      </c>
      <c r="FR5" s="301" t="s">
        <v>46</v>
      </c>
      <c r="FS5" s="81" t="s">
        <v>90</v>
      </c>
      <c r="FT5" s="270" t="s">
        <v>144</v>
      </c>
      <c r="FU5" s="220" t="s">
        <v>91</v>
      </c>
      <c r="FV5" s="301" t="s">
        <v>46</v>
      </c>
      <c r="FW5" s="81" t="s">
        <v>90</v>
      </c>
      <c r="FX5" s="270" t="s">
        <v>144</v>
      </c>
      <c r="FY5" s="220" t="s">
        <v>91</v>
      </c>
      <c r="FZ5" s="221" t="s">
        <v>46</v>
      </c>
      <c r="GA5" s="271" t="s">
        <v>198</v>
      </c>
      <c r="GB5" s="219" t="s">
        <v>90</v>
      </c>
      <c r="GC5" s="272" t="s">
        <v>144</v>
      </c>
      <c r="GD5" s="220" t="s">
        <v>91</v>
      </c>
      <c r="GE5" s="301" t="s">
        <v>46</v>
      </c>
      <c r="GF5" s="81" t="s">
        <v>90</v>
      </c>
      <c r="GG5" s="270" t="s">
        <v>144</v>
      </c>
      <c r="GH5" s="220" t="s">
        <v>91</v>
      </c>
      <c r="GI5" s="301" t="s">
        <v>46</v>
      </c>
      <c r="GJ5" s="81" t="s">
        <v>90</v>
      </c>
      <c r="GK5" s="270" t="s">
        <v>144</v>
      </c>
      <c r="GL5" s="220" t="s">
        <v>91</v>
      </c>
      <c r="GM5" s="221" t="s">
        <v>46</v>
      </c>
      <c r="GN5" s="271" t="s">
        <v>198</v>
      </c>
      <c r="GO5" s="219" t="s">
        <v>90</v>
      </c>
      <c r="GP5" s="272" t="s">
        <v>144</v>
      </c>
      <c r="GQ5" s="220" t="s">
        <v>91</v>
      </c>
      <c r="GR5" s="301" t="s">
        <v>46</v>
      </c>
      <c r="GS5" s="81" t="s">
        <v>90</v>
      </c>
      <c r="GT5" s="270" t="s">
        <v>144</v>
      </c>
      <c r="GU5" s="220" t="s">
        <v>91</v>
      </c>
      <c r="GV5" s="301" t="s">
        <v>46</v>
      </c>
      <c r="GW5" s="81" t="s">
        <v>90</v>
      </c>
      <c r="GX5" s="270" t="s">
        <v>144</v>
      </c>
      <c r="GY5" s="220" t="s">
        <v>91</v>
      </c>
      <c r="GZ5" s="221" t="s">
        <v>46</v>
      </c>
      <c r="HA5" s="271" t="s">
        <v>198</v>
      </c>
      <c r="HB5" s="219" t="s">
        <v>90</v>
      </c>
      <c r="HC5" s="272" t="s">
        <v>144</v>
      </c>
      <c r="HD5" s="220" t="s">
        <v>91</v>
      </c>
      <c r="HE5" s="301" t="s">
        <v>46</v>
      </c>
      <c r="HF5" s="81" t="s">
        <v>90</v>
      </c>
      <c r="HG5" s="270" t="s">
        <v>144</v>
      </c>
      <c r="HH5" s="220" t="s">
        <v>91</v>
      </c>
      <c r="HI5" s="301" t="s">
        <v>46</v>
      </c>
      <c r="HJ5" s="81" t="s">
        <v>90</v>
      </c>
      <c r="HK5" s="270" t="s">
        <v>144</v>
      </c>
      <c r="HL5" s="220" t="s">
        <v>91</v>
      </c>
      <c r="HM5" s="221" t="s">
        <v>46</v>
      </c>
      <c r="HN5" s="271" t="s">
        <v>198</v>
      </c>
      <c r="HO5" s="219" t="s">
        <v>90</v>
      </c>
      <c r="HP5" s="220" t="s">
        <v>91</v>
      </c>
      <c r="HQ5" s="301" t="s">
        <v>46</v>
      </c>
      <c r="HR5" s="81" t="s">
        <v>90</v>
      </c>
      <c r="HS5" s="220" t="s">
        <v>91</v>
      </c>
      <c r="HT5" s="301" t="s">
        <v>46</v>
      </c>
      <c r="HU5" s="81" t="s">
        <v>90</v>
      </c>
      <c r="HV5" s="220" t="s">
        <v>91</v>
      </c>
      <c r="HW5" s="221" t="s">
        <v>46</v>
      </c>
      <c r="HX5" s="271" t="s">
        <v>198</v>
      </c>
      <c r="HY5" s="219" t="s">
        <v>90</v>
      </c>
      <c r="HZ5" s="270" t="s">
        <v>192</v>
      </c>
      <c r="IA5" s="220" t="s">
        <v>91</v>
      </c>
      <c r="IB5" s="301" t="s">
        <v>46</v>
      </c>
      <c r="IC5" s="81" t="s">
        <v>90</v>
      </c>
      <c r="ID5" s="270" t="s">
        <v>144</v>
      </c>
      <c r="IE5" s="220" t="s">
        <v>91</v>
      </c>
      <c r="IF5" s="301" t="s">
        <v>46</v>
      </c>
      <c r="IG5" s="81" t="s">
        <v>90</v>
      </c>
      <c r="IH5" s="270" t="s">
        <v>144</v>
      </c>
      <c r="II5" s="220" t="s">
        <v>91</v>
      </c>
      <c r="IJ5" s="221" t="s">
        <v>46</v>
      </c>
      <c r="IK5" s="271" t="s">
        <v>198</v>
      </c>
      <c r="IL5" s="219" t="s">
        <v>90</v>
      </c>
      <c r="IM5" s="272" t="s">
        <v>144</v>
      </c>
      <c r="IN5" s="220" t="s">
        <v>91</v>
      </c>
      <c r="IO5" s="301" t="s">
        <v>46</v>
      </c>
      <c r="IP5" s="81" t="s">
        <v>90</v>
      </c>
      <c r="IQ5" s="270" t="s">
        <v>144</v>
      </c>
      <c r="IR5" s="220" t="s">
        <v>91</v>
      </c>
      <c r="IS5" s="301" t="s">
        <v>46</v>
      </c>
      <c r="IT5" s="81" t="s">
        <v>90</v>
      </c>
      <c r="IU5" s="270" t="s">
        <v>144</v>
      </c>
      <c r="IV5" s="220" t="s">
        <v>91</v>
      </c>
      <c r="IW5" s="221" t="s">
        <v>46</v>
      </c>
      <c r="IX5" s="271" t="s">
        <v>198</v>
      </c>
      <c r="IY5" s="219" t="s">
        <v>90</v>
      </c>
      <c r="IZ5" s="220" t="s">
        <v>91</v>
      </c>
      <c r="JA5" s="301" t="s">
        <v>46</v>
      </c>
      <c r="JB5" s="81" t="s">
        <v>90</v>
      </c>
      <c r="JC5" s="220" t="s">
        <v>91</v>
      </c>
      <c r="JD5" s="301" t="s">
        <v>46</v>
      </c>
      <c r="JE5" s="81" t="s">
        <v>90</v>
      </c>
      <c r="JF5" s="220" t="s">
        <v>91</v>
      </c>
      <c r="JG5" s="221" t="s">
        <v>46</v>
      </c>
      <c r="JH5" s="219" t="s">
        <v>90</v>
      </c>
      <c r="JI5" s="220" t="s">
        <v>91</v>
      </c>
      <c r="JJ5" s="301" t="s">
        <v>46</v>
      </c>
      <c r="JK5" s="81" t="s">
        <v>90</v>
      </c>
      <c r="JL5" s="220" t="s">
        <v>91</v>
      </c>
      <c r="JM5" s="301" t="s">
        <v>46</v>
      </c>
      <c r="JN5" s="81" t="s">
        <v>90</v>
      </c>
      <c r="JO5" s="220" t="s">
        <v>91</v>
      </c>
      <c r="JP5" s="221" t="s">
        <v>46</v>
      </c>
      <c r="JQ5" s="271" t="s">
        <v>198</v>
      </c>
      <c r="JR5" s="219" t="s">
        <v>90</v>
      </c>
      <c r="JS5" s="220" t="s">
        <v>91</v>
      </c>
      <c r="JT5" s="301" t="s">
        <v>46</v>
      </c>
      <c r="JU5" s="81" t="s">
        <v>90</v>
      </c>
      <c r="JV5" s="220" t="s">
        <v>91</v>
      </c>
      <c r="JW5" s="301" t="s">
        <v>46</v>
      </c>
      <c r="JX5" s="81" t="s">
        <v>90</v>
      </c>
      <c r="JY5" s="220" t="s">
        <v>91</v>
      </c>
      <c r="JZ5" s="221" t="s">
        <v>46</v>
      </c>
      <c r="KA5" s="271" t="s">
        <v>198</v>
      </c>
      <c r="KB5" s="219" t="s">
        <v>90</v>
      </c>
      <c r="KC5" s="220" t="s">
        <v>91</v>
      </c>
      <c r="KD5" s="301" t="s">
        <v>46</v>
      </c>
      <c r="KE5" s="81" t="s">
        <v>90</v>
      </c>
      <c r="KF5" s="220" t="s">
        <v>91</v>
      </c>
      <c r="KG5" s="301" t="s">
        <v>46</v>
      </c>
      <c r="KH5" s="81" t="s">
        <v>90</v>
      </c>
      <c r="KI5" s="220" t="s">
        <v>91</v>
      </c>
      <c r="KJ5" s="221" t="s">
        <v>46</v>
      </c>
      <c r="KK5" s="271" t="s">
        <v>198</v>
      </c>
      <c r="KL5" s="219" t="s">
        <v>90</v>
      </c>
      <c r="KM5" s="220" t="s">
        <v>91</v>
      </c>
      <c r="KN5" s="301" t="s">
        <v>46</v>
      </c>
      <c r="KO5" s="81" t="s">
        <v>90</v>
      </c>
      <c r="KP5" s="220" t="s">
        <v>91</v>
      </c>
      <c r="KQ5" s="301" t="s">
        <v>46</v>
      </c>
      <c r="KR5" s="81" t="s">
        <v>90</v>
      </c>
      <c r="KS5" s="220" t="s">
        <v>91</v>
      </c>
      <c r="KT5" s="221" t="s">
        <v>46</v>
      </c>
      <c r="KU5" s="219" t="s">
        <v>90</v>
      </c>
      <c r="KV5" s="220" t="s">
        <v>91</v>
      </c>
      <c r="KW5" s="301" t="s">
        <v>46</v>
      </c>
      <c r="KX5" s="81" t="s">
        <v>90</v>
      </c>
      <c r="KY5" s="220" t="s">
        <v>91</v>
      </c>
      <c r="KZ5" s="301" t="s">
        <v>46</v>
      </c>
      <c r="LA5" s="81" t="s">
        <v>90</v>
      </c>
      <c r="LB5" s="220" t="s">
        <v>91</v>
      </c>
      <c r="LC5" s="301" t="s">
        <v>46</v>
      </c>
      <c r="LD5" s="271" t="s">
        <v>198</v>
      </c>
      <c r="LE5" s="219" t="s">
        <v>90</v>
      </c>
      <c r="LF5" s="220" t="s">
        <v>91</v>
      </c>
      <c r="LG5" s="301" t="s">
        <v>46</v>
      </c>
      <c r="LH5" s="81" t="s">
        <v>90</v>
      </c>
      <c r="LI5" s="220" t="s">
        <v>91</v>
      </c>
      <c r="LJ5" s="301" t="s">
        <v>46</v>
      </c>
      <c r="LK5" s="81" t="s">
        <v>90</v>
      </c>
      <c r="LL5" s="220" t="s">
        <v>91</v>
      </c>
      <c r="LM5" s="276" t="s">
        <v>46</v>
      </c>
      <c r="LN5" s="219" t="s">
        <v>90</v>
      </c>
      <c r="LO5" s="220" t="s">
        <v>91</v>
      </c>
      <c r="LP5" s="301" t="s">
        <v>46</v>
      </c>
      <c r="LQ5" s="81" t="s">
        <v>90</v>
      </c>
      <c r="LR5" s="220" t="s">
        <v>91</v>
      </c>
      <c r="LS5" s="301" t="s">
        <v>46</v>
      </c>
      <c r="LT5" s="81" t="s">
        <v>90</v>
      </c>
      <c r="LU5" s="220" t="s">
        <v>91</v>
      </c>
      <c r="LV5" s="276" t="s">
        <v>46</v>
      </c>
      <c r="LW5" s="219" t="s">
        <v>90</v>
      </c>
      <c r="LX5" s="220" t="s">
        <v>91</v>
      </c>
      <c r="LY5" s="301" t="s">
        <v>46</v>
      </c>
      <c r="LZ5" s="81" t="s">
        <v>90</v>
      </c>
      <c r="MA5" s="220" t="s">
        <v>91</v>
      </c>
      <c r="MB5" s="301" t="s">
        <v>46</v>
      </c>
      <c r="MC5" s="81" t="s">
        <v>90</v>
      </c>
      <c r="MD5" s="220" t="s">
        <v>91</v>
      </c>
      <c r="ME5" s="276" t="s">
        <v>46</v>
      </c>
      <c r="MF5" s="219" t="s">
        <v>90</v>
      </c>
      <c r="MG5" s="220" t="s">
        <v>91</v>
      </c>
      <c r="MH5" s="301" t="s">
        <v>46</v>
      </c>
      <c r="MI5" s="81" t="s">
        <v>90</v>
      </c>
      <c r="MJ5" s="220" t="s">
        <v>91</v>
      </c>
      <c r="MK5" s="301" t="s">
        <v>46</v>
      </c>
      <c r="ML5" s="81" t="s">
        <v>90</v>
      </c>
      <c r="MM5" s="220" t="s">
        <v>91</v>
      </c>
      <c r="MN5" s="276" t="s">
        <v>46</v>
      </c>
      <c r="MO5" s="219" t="s">
        <v>90</v>
      </c>
      <c r="MP5" s="272" t="s">
        <v>192</v>
      </c>
      <c r="MQ5" s="220" t="s">
        <v>91</v>
      </c>
      <c r="MR5" s="301" t="s">
        <v>46</v>
      </c>
      <c r="MS5" s="81" t="s">
        <v>90</v>
      </c>
      <c r="MT5" s="270" t="s">
        <v>144</v>
      </c>
      <c r="MU5" s="220" t="s">
        <v>91</v>
      </c>
      <c r="MV5" s="301" t="s">
        <v>46</v>
      </c>
      <c r="MW5" s="81" t="s">
        <v>90</v>
      </c>
      <c r="MX5" s="270" t="s">
        <v>144</v>
      </c>
      <c r="MY5" s="220" t="s">
        <v>91</v>
      </c>
      <c r="MZ5" s="221" t="s">
        <v>46</v>
      </c>
      <c r="NA5" s="271" t="s">
        <v>198</v>
      </c>
      <c r="NB5" s="219" t="s">
        <v>90</v>
      </c>
      <c r="NC5" s="220" t="s">
        <v>91</v>
      </c>
      <c r="ND5" s="301" t="s">
        <v>46</v>
      </c>
      <c r="NE5" s="81" t="s">
        <v>90</v>
      </c>
      <c r="NF5" s="220" t="s">
        <v>91</v>
      </c>
      <c r="NG5" s="301" t="s">
        <v>46</v>
      </c>
      <c r="NH5" s="81" t="s">
        <v>90</v>
      </c>
      <c r="NI5" s="220" t="s">
        <v>91</v>
      </c>
      <c r="NJ5" s="221" t="s">
        <v>46</v>
      </c>
      <c r="NK5" s="271" t="s">
        <v>198</v>
      </c>
      <c r="NL5" s="219" t="s">
        <v>90</v>
      </c>
      <c r="NM5" s="272" t="s">
        <v>144</v>
      </c>
      <c r="NN5" s="220" t="s">
        <v>91</v>
      </c>
      <c r="NO5" s="301" t="s">
        <v>46</v>
      </c>
      <c r="NP5" s="81" t="s">
        <v>90</v>
      </c>
      <c r="NQ5" s="270" t="s">
        <v>144</v>
      </c>
      <c r="NR5" s="220" t="s">
        <v>91</v>
      </c>
      <c r="NS5" s="301" t="s">
        <v>46</v>
      </c>
      <c r="NT5" s="81" t="s">
        <v>90</v>
      </c>
      <c r="NU5" s="270" t="s">
        <v>144</v>
      </c>
      <c r="NV5" s="220" t="s">
        <v>91</v>
      </c>
      <c r="NW5" s="221" t="s">
        <v>46</v>
      </c>
      <c r="NX5" s="271" t="s">
        <v>198</v>
      </c>
      <c r="NY5" s="219" t="s">
        <v>90</v>
      </c>
      <c r="NZ5" s="220" t="s">
        <v>91</v>
      </c>
      <c r="OA5" s="301" t="s">
        <v>46</v>
      </c>
      <c r="OB5" s="81" t="s">
        <v>90</v>
      </c>
      <c r="OC5" s="220" t="s">
        <v>91</v>
      </c>
      <c r="OD5" s="301" t="s">
        <v>46</v>
      </c>
      <c r="OE5" s="81" t="s">
        <v>90</v>
      </c>
      <c r="OF5" s="220" t="s">
        <v>91</v>
      </c>
      <c r="OG5" s="221" t="s">
        <v>46</v>
      </c>
      <c r="OH5" s="271" t="s">
        <v>198</v>
      </c>
      <c r="OI5" s="219" t="s">
        <v>90</v>
      </c>
      <c r="OJ5" s="272" t="s">
        <v>192</v>
      </c>
      <c r="OK5" s="220" t="s">
        <v>91</v>
      </c>
      <c r="OL5" s="301" t="s">
        <v>46</v>
      </c>
      <c r="OM5" s="81" t="s">
        <v>90</v>
      </c>
      <c r="ON5" s="272" t="s">
        <v>192</v>
      </c>
      <c r="OO5" s="220" t="s">
        <v>91</v>
      </c>
      <c r="OP5" s="301" t="s">
        <v>46</v>
      </c>
      <c r="OQ5" s="81" t="s">
        <v>90</v>
      </c>
      <c r="OR5" s="272" t="s">
        <v>192</v>
      </c>
      <c r="OS5" s="220" t="s">
        <v>91</v>
      </c>
      <c r="OT5" s="221" t="s">
        <v>46</v>
      </c>
      <c r="OU5" s="271" t="s">
        <v>198</v>
      </c>
      <c r="OV5" s="219" t="s">
        <v>90</v>
      </c>
      <c r="OW5" s="220" t="s">
        <v>91</v>
      </c>
      <c r="OX5" s="301" t="s">
        <v>46</v>
      </c>
      <c r="OY5" s="81" t="s">
        <v>90</v>
      </c>
      <c r="OZ5" s="220" t="s">
        <v>91</v>
      </c>
      <c r="PA5" s="301" t="s">
        <v>46</v>
      </c>
      <c r="PB5" s="81" t="s">
        <v>90</v>
      </c>
      <c r="PC5" s="220" t="s">
        <v>91</v>
      </c>
      <c r="PD5" s="221" t="s">
        <v>46</v>
      </c>
      <c r="PE5" s="271" t="s">
        <v>198</v>
      </c>
      <c r="PF5" s="219" t="s">
        <v>90</v>
      </c>
      <c r="PG5" s="270" t="s">
        <v>192</v>
      </c>
      <c r="PH5" s="220" t="s">
        <v>91</v>
      </c>
      <c r="PI5" s="301" t="s">
        <v>46</v>
      </c>
      <c r="PJ5" s="81" t="s">
        <v>90</v>
      </c>
      <c r="PK5" s="270" t="s">
        <v>144</v>
      </c>
      <c r="PL5" s="220" t="s">
        <v>91</v>
      </c>
      <c r="PM5" s="301" t="s">
        <v>46</v>
      </c>
      <c r="PN5" s="81" t="s">
        <v>90</v>
      </c>
      <c r="PO5" s="270" t="s">
        <v>144</v>
      </c>
      <c r="PP5" s="220" t="s">
        <v>91</v>
      </c>
      <c r="PQ5" s="221" t="s">
        <v>46</v>
      </c>
      <c r="PR5" s="271" t="s">
        <v>198</v>
      </c>
      <c r="PS5" s="219" t="s">
        <v>90</v>
      </c>
      <c r="PT5" s="220" t="s">
        <v>91</v>
      </c>
      <c r="PU5" s="301" t="s">
        <v>46</v>
      </c>
      <c r="PV5" s="81" t="s">
        <v>90</v>
      </c>
      <c r="PW5" s="220" t="s">
        <v>91</v>
      </c>
      <c r="PX5" s="301" t="s">
        <v>46</v>
      </c>
      <c r="PY5" s="81" t="s">
        <v>90</v>
      </c>
      <c r="PZ5" s="220" t="s">
        <v>91</v>
      </c>
      <c r="QA5" s="221" t="s">
        <v>46</v>
      </c>
      <c r="QB5" s="271" t="s">
        <v>198</v>
      </c>
      <c r="QC5" s="219" t="s">
        <v>90</v>
      </c>
      <c r="QD5" s="220" t="s">
        <v>91</v>
      </c>
      <c r="QE5" s="301" t="s">
        <v>46</v>
      </c>
      <c r="QF5" s="81" t="s">
        <v>90</v>
      </c>
      <c r="QG5" s="220" t="s">
        <v>91</v>
      </c>
      <c r="QH5" s="301" t="s">
        <v>46</v>
      </c>
      <c r="QI5" s="81" t="s">
        <v>90</v>
      </c>
      <c r="QJ5" s="220" t="s">
        <v>91</v>
      </c>
      <c r="QK5" s="276" t="s">
        <v>46</v>
      </c>
      <c r="QL5" s="219" t="s">
        <v>90</v>
      </c>
      <c r="QM5" s="220" t="s">
        <v>91</v>
      </c>
      <c r="QN5" s="301" t="s">
        <v>46</v>
      </c>
      <c r="QO5" s="81" t="s">
        <v>90</v>
      </c>
      <c r="QP5" s="220" t="s">
        <v>91</v>
      </c>
      <c r="QQ5" s="301" t="s">
        <v>46</v>
      </c>
      <c r="QR5" s="81" t="s">
        <v>90</v>
      </c>
      <c r="QS5" s="220" t="s">
        <v>91</v>
      </c>
      <c r="QT5" s="276" t="s">
        <v>46</v>
      </c>
      <c r="QU5" s="219" t="s">
        <v>90</v>
      </c>
      <c r="QV5" s="220" t="s">
        <v>91</v>
      </c>
      <c r="QW5" s="301" t="s">
        <v>46</v>
      </c>
      <c r="QX5" s="81" t="s">
        <v>90</v>
      </c>
      <c r="QY5" s="220" t="s">
        <v>91</v>
      </c>
      <c r="QZ5" s="301" t="s">
        <v>46</v>
      </c>
      <c r="RA5" s="81" t="s">
        <v>90</v>
      </c>
      <c r="RB5" s="220" t="s">
        <v>91</v>
      </c>
      <c r="RC5" s="221" t="s">
        <v>46</v>
      </c>
      <c r="RD5" s="271" t="s">
        <v>198</v>
      </c>
      <c r="RE5" s="219" t="s">
        <v>90</v>
      </c>
      <c r="RF5" s="220" t="s">
        <v>91</v>
      </c>
      <c r="RG5" s="301" t="s">
        <v>46</v>
      </c>
      <c r="RH5" s="81" t="s">
        <v>90</v>
      </c>
      <c r="RI5" s="220" t="s">
        <v>91</v>
      </c>
      <c r="RJ5" s="301" t="s">
        <v>46</v>
      </c>
      <c r="RK5" s="81" t="s">
        <v>90</v>
      </c>
      <c r="RL5" s="220" t="s">
        <v>91</v>
      </c>
      <c r="RM5" s="221" t="s">
        <v>46</v>
      </c>
      <c r="RN5" s="271" t="s">
        <v>198</v>
      </c>
      <c r="RO5" s="219" t="s">
        <v>90</v>
      </c>
      <c r="RP5" s="220" t="s">
        <v>91</v>
      </c>
      <c r="RQ5" s="301" t="s">
        <v>46</v>
      </c>
      <c r="RR5" s="81" t="s">
        <v>90</v>
      </c>
      <c r="RS5" s="220" t="s">
        <v>91</v>
      </c>
      <c r="RT5" s="301" t="s">
        <v>46</v>
      </c>
      <c r="RU5" s="81" t="s">
        <v>90</v>
      </c>
      <c r="RV5" s="220" t="s">
        <v>91</v>
      </c>
      <c r="RW5" s="221" t="s">
        <v>46</v>
      </c>
      <c r="RX5" s="271" t="s">
        <v>198</v>
      </c>
      <c r="RY5" s="219" t="s">
        <v>90</v>
      </c>
      <c r="RZ5" s="220" t="s">
        <v>91</v>
      </c>
      <c r="SA5" s="301" t="s">
        <v>46</v>
      </c>
      <c r="SB5" s="81" t="s">
        <v>90</v>
      </c>
      <c r="SC5" s="220" t="s">
        <v>91</v>
      </c>
      <c r="SD5" s="301" t="s">
        <v>46</v>
      </c>
      <c r="SE5" s="81" t="s">
        <v>90</v>
      </c>
      <c r="SF5" s="220" t="s">
        <v>91</v>
      </c>
      <c r="SG5" s="221" t="s">
        <v>46</v>
      </c>
      <c r="SH5" s="271" t="s">
        <v>198</v>
      </c>
      <c r="SI5" s="219" t="s">
        <v>90</v>
      </c>
      <c r="SJ5" s="220" t="s">
        <v>91</v>
      </c>
      <c r="SK5" s="301" t="s">
        <v>46</v>
      </c>
      <c r="SL5" s="81" t="s">
        <v>90</v>
      </c>
      <c r="SM5" s="220" t="s">
        <v>91</v>
      </c>
      <c r="SN5" s="301" t="s">
        <v>46</v>
      </c>
      <c r="SO5" s="81" t="s">
        <v>90</v>
      </c>
      <c r="SP5" s="220" t="s">
        <v>91</v>
      </c>
      <c r="SQ5" s="221" t="s">
        <v>46</v>
      </c>
      <c r="SR5" s="271" t="s">
        <v>198</v>
      </c>
      <c r="SS5" s="335"/>
      <c r="ST5" s="337"/>
      <c r="SU5" s="339"/>
    </row>
    <row r="6" spans="1:515" s="35" customFormat="1" ht="32.25" customHeight="1">
      <c r="A6" s="273" t="s">
        <v>29</v>
      </c>
      <c r="B6" s="278">
        <v>59</v>
      </c>
      <c r="C6" s="279"/>
      <c r="D6" s="280">
        <v>4</v>
      </c>
      <c r="E6" s="302">
        <f>SUM(B6:D6)</f>
        <v>63</v>
      </c>
      <c r="F6" s="281">
        <v>1169</v>
      </c>
      <c r="G6" s="281"/>
      <c r="H6" s="281">
        <v>8</v>
      </c>
      <c r="I6" s="302">
        <f>SUM(F6:H6)</f>
        <v>1177</v>
      </c>
      <c r="J6" s="282">
        <f>F6/B6</f>
        <v>19.8135593220339</v>
      </c>
      <c r="K6" s="282"/>
      <c r="L6" s="282">
        <f>H6/D6</f>
        <v>2</v>
      </c>
      <c r="M6" s="283">
        <f>I6/E6</f>
        <v>18.682539682539684</v>
      </c>
      <c r="N6" s="277">
        <v>33.795918367346935</v>
      </c>
      <c r="O6" s="278">
        <v>40</v>
      </c>
      <c r="P6" s="280"/>
      <c r="Q6" s="280">
        <v>3</v>
      </c>
      <c r="R6" s="302">
        <f>SUM(O6:Q6)</f>
        <v>43</v>
      </c>
      <c r="S6" s="281">
        <v>235</v>
      </c>
      <c r="T6" s="281"/>
      <c r="U6" s="281">
        <v>2</v>
      </c>
      <c r="V6" s="302">
        <f>SUM(S6:U6)</f>
        <v>237</v>
      </c>
      <c r="W6" s="282">
        <f>S6/O6</f>
        <v>5.875</v>
      </c>
      <c r="X6" s="282"/>
      <c r="Y6" s="282">
        <f>U6/Q6</f>
        <v>0.66666666666666663</v>
      </c>
      <c r="Z6" s="283">
        <f>V6/R6</f>
        <v>5.5116279069767442</v>
      </c>
      <c r="AA6" s="277">
        <v>7.1956521739130439</v>
      </c>
      <c r="AB6" s="278">
        <v>40</v>
      </c>
      <c r="AC6" s="280"/>
      <c r="AD6" s="280">
        <v>3</v>
      </c>
      <c r="AE6" s="302">
        <f>SUM(AB6:AD6)</f>
        <v>43</v>
      </c>
      <c r="AF6" s="281">
        <v>653</v>
      </c>
      <c r="AG6" s="281"/>
      <c r="AH6" s="281">
        <v>8</v>
      </c>
      <c r="AI6" s="302">
        <f>SUM(AF6:AH6)</f>
        <v>661</v>
      </c>
      <c r="AJ6" s="282">
        <f>AF6/AB6</f>
        <v>16.324999999999999</v>
      </c>
      <c r="AK6" s="282"/>
      <c r="AL6" s="282">
        <f>AH6/AD6</f>
        <v>2.6666666666666665</v>
      </c>
      <c r="AM6" s="283">
        <f>AI6/AE6</f>
        <v>15.372093023255815</v>
      </c>
      <c r="AN6" s="277">
        <v>10.052631578947368</v>
      </c>
      <c r="AO6" s="278">
        <v>18</v>
      </c>
      <c r="AP6" s="280"/>
      <c r="AQ6" s="280">
        <v>1</v>
      </c>
      <c r="AR6" s="302">
        <f>SUM(AO6:AQ6)</f>
        <v>19</v>
      </c>
      <c r="AS6" s="281">
        <v>171</v>
      </c>
      <c r="AT6" s="281"/>
      <c r="AU6" s="281">
        <v>1</v>
      </c>
      <c r="AV6" s="302">
        <f>SUM(AS6:AU6)</f>
        <v>172</v>
      </c>
      <c r="AW6" s="282">
        <f>AS6/AO6</f>
        <v>9.5</v>
      </c>
      <c r="AX6" s="282"/>
      <c r="AY6" s="282">
        <f>AU6/AQ6</f>
        <v>1</v>
      </c>
      <c r="AZ6" s="283">
        <f>AV6/AR6</f>
        <v>9.0526315789473681</v>
      </c>
      <c r="BA6" s="277">
        <v>10.368421052631579</v>
      </c>
      <c r="BB6" s="278">
        <v>14</v>
      </c>
      <c r="BC6" s="280"/>
      <c r="BD6" s="280">
        <v>1</v>
      </c>
      <c r="BE6" s="302">
        <f>SUM(BB6:BD6)</f>
        <v>15</v>
      </c>
      <c r="BF6" s="281">
        <v>91</v>
      </c>
      <c r="BG6" s="281"/>
      <c r="BH6" s="281">
        <v>1</v>
      </c>
      <c r="BI6" s="302">
        <f>SUM(BF6:BH6)</f>
        <v>92</v>
      </c>
      <c r="BJ6" s="282">
        <f>BF6/BB6</f>
        <v>6.5</v>
      </c>
      <c r="BK6" s="282"/>
      <c r="BL6" s="282">
        <f>BH6/BD6</f>
        <v>1</v>
      </c>
      <c r="BM6" s="283">
        <f>BI6/BE6</f>
        <v>6.1333333333333337</v>
      </c>
      <c r="BN6" s="277">
        <v>10</v>
      </c>
      <c r="BO6" s="278">
        <v>65</v>
      </c>
      <c r="BP6" s="280"/>
      <c r="BQ6" s="280">
        <v>6</v>
      </c>
      <c r="BR6" s="302">
        <f>SUM(BO6:BQ6)</f>
        <v>71</v>
      </c>
      <c r="BS6" s="281">
        <v>846</v>
      </c>
      <c r="BT6" s="281"/>
      <c r="BU6" s="281">
        <v>10</v>
      </c>
      <c r="BV6" s="302">
        <f>SUM(BS6:BU6)</f>
        <v>856</v>
      </c>
      <c r="BW6" s="282">
        <f>BS6/BO6</f>
        <v>13.015384615384615</v>
      </c>
      <c r="BX6" s="282"/>
      <c r="BY6" s="282">
        <f>BU6/BQ6</f>
        <v>1.6666666666666667</v>
      </c>
      <c r="BZ6" s="283">
        <f>BV6/BR6</f>
        <v>12.056338028169014</v>
      </c>
      <c r="CA6" s="277">
        <v>19.260000000000002</v>
      </c>
      <c r="CB6" s="278">
        <v>21</v>
      </c>
      <c r="CC6" s="280"/>
      <c r="CD6" s="280">
        <v>2</v>
      </c>
      <c r="CE6" s="302">
        <f>SUM(CB6:CD6)</f>
        <v>23</v>
      </c>
      <c r="CF6" s="281">
        <v>137</v>
      </c>
      <c r="CG6" s="281"/>
      <c r="CH6" s="281">
        <v>3</v>
      </c>
      <c r="CI6" s="302">
        <f>SUM(CF6:CH6)</f>
        <v>140</v>
      </c>
      <c r="CJ6" s="282">
        <f>CF6/CB6</f>
        <v>6.5238095238095237</v>
      </c>
      <c r="CK6" s="282"/>
      <c r="CL6" s="282">
        <f>CH6/CD6</f>
        <v>1.5</v>
      </c>
      <c r="CM6" s="283">
        <f>CI6/CE6</f>
        <v>6.0869565217391308</v>
      </c>
      <c r="CN6" s="277">
        <v>6.0454545454545459</v>
      </c>
      <c r="CO6" s="278">
        <v>23</v>
      </c>
      <c r="CP6" s="280"/>
      <c r="CQ6" s="280">
        <v>2</v>
      </c>
      <c r="CR6" s="302">
        <f>SUM(CO6:CQ6)</f>
        <v>25</v>
      </c>
      <c r="CS6" s="281">
        <v>166</v>
      </c>
      <c r="CT6" s="281"/>
      <c r="CU6" s="281">
        <v>2</v>
      </c>
      <c r="CV6" s="302">
        <f>SUM(CS6:CU6)</f>
        <v>168</v>
      </c>
      <c r="CW6" s="282">
        <f>CS6/CO6</f>
        <v>7.2173913043478262</v>
      </c>
      <c r="CX6" s="282"/>
      <c r="CY6" s="282">
        <f>CU6/CQ6</f>
        <v>1</v>
      </c>
      <c r="CZ6" s="308">
        <f>CV6/CR6</f>
        <v>6.72</v>
      </c>
      <c r="DA6" s="277">
        <v>7.8888888888888893</v>
      </c>
      <c r="DB6" s="278">
        <v>21</v>
      </c>
      <c r="DC6" s="280"/>
      <c r="DD6" s="280">
        <v>1</v>
      </c>
      <c r="DE6" s="302">
        <f>SUM(DB6:DD6)</f>
        <v>22</v>
      </c>
      <c r="DF6" s="281">
        <v>249</v>
      </c>
      <c r="DG6" s="281"/>
      <c r="DH6" s="281">
        <v>1</v>
      </c>
      <c r="DI6" s="302">
        <f>SUM(DF6:DH6)</f>
        <v>250</v>
      </c>
      <c r="DJ6" s="282">
        <f>DF6/DB6</f>
        <v>11.857142857142858</v>
      </c>
      <c r="DK6" s="282"/>
      <c r="DL6" s="282">
        <f>DH6/DD6</f>
        <v>1</v>
      </c>
      <c r="DM6" s="283">
        <f>DI6/DE6</f>
        <v>11.363636363636363</v>
      </c>
      <c r="DN6" s="277">
        <v>11.26923076923077</v>
      </c>
      <c r="DO6" s="278">
        <v>6</v>
      </c>
      <c r="DP6" s="280"/>
      <c r="DQ6" s="280"/>
      <c r="DR6" s="302">
        <f>SUM(DO6:DQ6)</f>
        <v>6</v>
      </c>
      <c r="DS6" s="281">
        <v>67</v>
      </c>
      <c r="DT6" s="281"/>
      <c r="DU6" s="281"/>
      <c r="DV6" s="302">
        <f>SUM(DS6:DU6)</f>
        <v>67</v>
      </c>
      <c r="DW6" s="282">
        <f>DS6/DO6</f>
        <v>11.166666666666666</v>
      </c>
      <c r="DX6" s="282"/>
      <c r="DY6" s="282"/>
      <c r="DZ6" s="283">
        <f>DV6/DR6</f>
        <v>11.166666666666666</v>
      </c>
      <c r="EA6" s="277">
        <v>6.6363636363636367</v>
      </c>
      <c r="EB6" s="278">
        <v>72</v>
      </c>
      <c r="EC6" s="280"/>
      <c r="ED6" s="280">
        <v>6</v>
      </c>
      <c r="EE6" s="302">
        <f>SUM(EB6:ED6)</f>
        <v>78</v>
      </c>
      <c r="EF6" s="281">
        <v>743</v>
      </c>
      <c r="EG6" s="281"/>
      <c r="EH6" s="281">
        <v>21</v>
      </c>
      <c r="EI6" s="302">
        <f>SUM(EF6:EH6)</f>
        <v>764</v>
      </c>
      <c r="EJ6" s="282">
        <f>EF6/EB6</f>
        <v>10.319444444444445</v>
      </c>
      <c r="EK6" s="282"/>
      <c r="EL6" s="282">
        <f>EH6/ED6</f>
        <v>3.5</v>
      </c>
      <c r="EM6" s="283">
        <f>EI6/EE6</f>
        <v>9.7948717948717956</v>
      </c>
      <c r="EN6" s="277">
        <v>11.157142857142857</v>
      </c>
      <c r="EO6" s="278">
        <v>34</v>
      </c>
      <c r="EP6" s="280"/>
      <c r="EQ6" s="280">
        <v>3</v>
      </c>
      <c r="ER6" s="302">
        <f>SUM(EO6:EQ6)</f>
        <v>37</v>
      </c>
      <c r="ES6" s="281">
        <v>441</v>
      </c>
      <c r="ET6" s="281"/>
      <c r="EU6" s="281">
        <v>3</v>
      </c>
      <c r="EV6" s="302">
        <f>SUM(ES6:EU6)</f>
        <v>444</v>
      </c>
      <c r="EW6" s="282">
        <f>ES6/EO6</f>
        <v>12.970588235294118</v>
      </c>
      <c r="EX6" s="282"/>
      <c r="EY6" s="282">
        <f>EU6/EQ6</f>
        <v>1</v>
      </c>
      <c r="EZ6" s="283">
        <f>EV6/ER6</f>
        <v>12</v>
      </c>
      <c r="FA6" s="277">
        <v>10.5</v>
      </c>
      <c r="FB6" s="278">
        <v>34</v>
      </c>
      <c r="FC6" s="280"/>
      <c r="FD6" s="280">
        <v>2</v>
      </c>
      <c r="FE6" s="302">
        <f>SUM(FB6:FD6)</f>
        <v>36</v>
      </c>
      <c r="FF6" s="281">
        <v>394</v>
      </c>
      <c r="FG6" s="281"/>
      <c r="FH6" s="281">
        <v>3</v>
      </c>
      <c r="FI6" s="302">
        <f>SUM(FF6:FH6)</f>
        <v>397</v>
      </c>
      <c r="FJ6" s="282">
        <f>FF6/FB6</f>
        <v>11.588235294117647</v>
      </c>
      <c r="FK6" s="282"/>
      <c r="FL6" s="282">
        <f>FH6/FD6</f>
        <v>1.5</v>
      </c>
      <c r="FM6" s="283">
        <f>FI6/FE6</f>
        <v>11.027777777777779</v>
      </c>
      <c r="FN6" s="277">
        <v>9.4</v>
      </c>
      <c r="FO6" s="278">
        <v>43</v>
      </c>
      <c r="FP6" s="280"/>
      <c r="FQ6" s="280">
        <v>3</v>
      </c>
      <c r="FR6" s="302">
        <f>SUM(FO6:FQ6)</f>
        <v>46</v>
      </c>
      <c r="FS6" s="281">
        <v>886</v>
      </c>
      <c r="FT6" s="281"/>
      <c r="FU6" s="281">
        <v>9</v>
      </c>
      <c r="FV6" s="302">
        <f>SUM(FS6:FU6)</f>
        <v>895</v>
      </c>
      <c r="FW6" s="282">
        <f>FS6/FO6</f>
        <v>20.604651162790699</v>
      </c>
      <c r="FX6" s="282"/>
      <c r="FY6" s="282">
        <f>FU6/FQ6</f>
        <v>3</v>
      </c>
      <c r="FZ6" s="283">
        <f>FV6/FR6</f>
        <v>19.456521739130434</v>
      </c>
      <c r="GA6" s="277">
        <v>31.853658536585368</v>
      </c>
      <c r="GB6" s="278">
        <v>6</v>
      </c>
      <c r="GC6" s="280"/>
      <c r="GD6" s="280"/>
      <c r="GE6" s="302">
        <f>SUM(GB6:GD6)</f>
        <v>6</v>
      </c>
      <c r="GF6" s="281">
        <v>175</v>
      </c>
      <c r="GG6" s="281"/>
      <c r="GH6" s="281"/>
      <c r="GI6" s="302">
        <f>SUM(GF6:GH6)</f>
        <v>175</v>
      </c>
      <c r="GJ6" s="282">
        <f>GF6/GB6</f>
        <v>29.166666666666668</v>
      </c>
      <c r="GK6" s="282"/>
      <c r="GL6" s="282"/>
      <c r="GM6" s="283">
        <f>GI6/GE6</f>
        <v>29.166666666666668</v>
      </c>
      <c r="GN6" s="277">
        <v>18.5</v>
      </c>
      <c r="GO6" s="278">
        <v>25</v>
      </c>
      <c r="GP6" s="280"/>
      <c r="GQ6" s="280">
        <v>2</v>
      </c>
      <c r="GR6" s="302">
        <f>SUM(GO6:GQ6)</f>
        <v>27</v>
      </c>
      <c r="GS6" s="281">
        <v>212</v>
      </c>
      <c r="GT6" s="281"/>
      <c r="GU6" s="281">
        <v>4</v>
      </c>
      <c r="GV6" s="302">
        <f>SUM(GS6:GU6)</f>
        <v>216</v>
      </c>
      <c r="GW6" s="282">
        <f>GS6/GO6</f>
        <v>8.48</v>
      </c>
      <c r="GX6" s="282"/>
      <c r="GY6" s="282">
        <f>GU6/GQ6</f>
        <v>2</v>
      </c>
      <c r="GZ6" s="283">
        <f>GV6/GR6</f>
        <v>8</v>
      </c>
      <c r="HA6" s="277">
        <v>9.2758620689655178</v>
      </c>
      <c r="HB6" s="278">
        <v>22</v>
      </c>
      <c r="HC6" s="280"/>
      <c r="HD6" s="280">
        <v>2</v>
      </c>
      <c r="HE6" s="302">
        <f>SUM(HB6:HD6)</f>
        <v>24</v>
      </c>
      <c r="HF6" s="281">
        <v>58</v>
      </c>
      <c r="HG6" s="281"/>
      <c r="HH6" s="281"/>
      <c r="HI6" s="302">
        <f>SUM(HF6:HH6)</f>
        <v>58</v>
      </c>
      <c r="HJ6" s="282">
        <f>HF6/HB6</f>
        <v>2.6363636363636362</v>
      </c>
      <c r="HK6" s="282"/>
      <c r="HL6" s="282"/>
      <c r="HM6" s="283">
        <f>HI6/HE6</f>
        <v>2.4166666666666665</v>
      </c>
      <c r="HN6" s="277">
        <v>3.0434782608695654</v>
      </c>
      <c r="HO6" s="278"/>
      <c r="HP6" s="280"/>
      <c r="HQ6" s="302">
        <f>SUM(HO6:HP6)</f>
        <v>0</v>
      </c>
      <c r="HR6" s="281"/>
      <c r="HS6" s="281"/>
      <c r="HT6" s="302">
        <f>SUM(HR6:HS6)</f>
        <v>0</v>
      </c>
      <c r="HU6" s="282"/>
      <c r="HV6" s="282"/>
      <c r="HW6" s="283"/>
      <c r="HX6" s="277">
        <v>0</v>
      </c>
      <c r="HY6" s="278">
        <v>6</v>
      </c>
      <c r="HZ6" s="280"/>
      <c r="IA6" s="280"/>
      <c r="IB6" s="302">
        <f>SUM(HY6:IA6)</f>
        <v>6</v>
      </c>
      <c r="IC6" s="281">
        <v>84</v>
      </c>
      <c r="ID6" s="281"/>
      <c r="IE6" s="281"/>
      <c r="IF6" s="302">
        <f>SUM(IC6:IE6)</f>
        <v>84</v>
      </c>
      <c r="IG6" s="282">
        <f>IC6/HY6</f>
        <v>14</v>
      </c>
      <c r="IH6" s="282"/>
      <c r="II6" s="282"/>
      <c r="IJ6" s="283">
        <f>IF6/IB6</f>
        <v>14</v>
      </c>
      <c r="IK6" s="277">
        <v>18</v>
      </c>
      <c r="IL6" s="278">
        <v>21</v>
      </c>
      <c r="IM6" s="280"/>
      <c r="IN6" s="280">
        <v>2</v>
      </c>
      <c r="IO6" s="302">
        <f>SUM(IL6:IN6)</f>
        <v>23</v>
      </c>
      <c r="IP6" s="281">
        <v>161</v>
      </c>
      <c r="IQ6" s="281"/>
      <c r="IR6" s="281">
        <v>1</v>
      </c>
      <c r="IS6" s="302">
        <f>SUM(IP6:IR6)</f>
        <v>162</v>
      </c>
      <c r="IT6" s="282">
        <f>IP6/IL6</f>
        <v>7.666666666666667</v>
      </c>
      <c r="IU6" s="282"/>
      <c r="IV6" s="282">
        <f>IR6/IN6</f>
        <v>0.5</v>
      </c>
      <c r="IW6" s="283">
        <f>IS6/IO6</f>
        <v>7.0434782608695654</v>
      </c>
      <c r="IX6" s="277">
        <v>4.5151515151515156</v>
      </c>
      <c r="IY6" s="278"/>
      <c r="IZ6" s="280"/>
      <c r="JA6" s="302">
        <f>SUM(IY6:IZ6)</f>
        <v>0</v>
      </c>
      <c r="JB6" s="281"/>
      <c r="JC6" s="281"/>
      <c r="JD6" s="302">
        <f>SUM(JB6:JC6)</f>
        <v>0</v>
      </c>
      <c r="JE6" s="282"/>
      <c r="JF6" s="282"/>
      <c r="JG6" s="283"/>
      <c r="JH6" s="278">
        <v>6</v>
      </c>
      <c r="JI6" s="280"/>
      <c r="JJ6" s="302">
        <f>SUM(JH6:JI6)</f>
        <v>6</v>
      </c>
      <c r="JK6" s="281">
        <v>58</v>
      </c>
      <c r="JL6" s="281"/>
      <c r="JM6" s="302">
        <f>SUM(JK6:JL6)</f>
        <v>58</v>
      </c>
      <c r="JN6" s="282">
        <f>JK6/JH6</f>
        <v>9.6666666666666661</v>
      </c>
      <c r="JO6" s="282"/>
      <c r="JP6" s="283">
        <f>JM6/JJ6</f>
        <v>9.6666666666666661</v>
      </c>
      <c r="JQ6" s="277">
        <v>9.0714285714285712</v>
      </c>
      <c r="JR6" s="278">
        <v>6</v>
      </c>
      <c r="JS6" s="280"/>
      <c r="JT6" s="302">
        <f>SUM(JR6:JS6)</f>
        <v>6</v>
      </c>
      <c r="JU6" s="281">
        <v>54</v>
      </c>
      <c r="JV6" s="281"/>
      <c r="JW6" s="302">
        <f>SUM(JU6:JV6)</f>
        <v>54</v>
      </c>
      <c r="JX6" s="282">
        <f>JU6/JR6</f>
        <v>9</v>
      </c>
      <c r="JY6" s="282"/>
      <c r="JZ6" s="283">
        <f>JW6/JT6</f>
        <v>9</v>
      </c>
      <c r="KA6" s="277">
        <v>9.0714285714285712</v>
      </c>
      <c r="KB6" s="278"/>
      <c r="KC6" s="280"/>
      <c r="KD6" s="302">
        <f>SUM(KB6:KC6)</f>
        <v>0</v>
      </c>
      <c r="KE6" s="281"/>
      <c r="KF6" s="281"/>
      <c r="KG6" s="302">
        <f>SUM(KE6:KF6)</f>
        <v>0</v>
      </c>
      <c r="KH6" s="282"/>
      <c r="KI6" s="282"/>
      <c r="KJ6" s="283"/>
      <c r="KK6" s="277">
        <v>9.0714285714285712</v>
      </c>
      <c r="KL6" s="278">
        <v>4</v>
      </c>
      <c r="KM6" s="280"/>
      <c r="KN6" s="302">
        <f>SUM(KL6:KM6)</f>
        <v>4</v>
      </c>
      <c r="KO6" s="281">
        <v>95</v>
      </c>
      <c r="KP6" s="281"/>
      <c r="KQ6" s="302">
        <f>SUM(KO6:KP6)</f>
        <v>95</v>
      </c>
      <c r="KR6" s="282">
        <f>KO6/KL6</f>
        <v>23.75</v>
      </c>
      <c r="KS6" s="282"/>
      <c r="KT6" s="283">
        <f>KQ6/KN6</f>
        <v>23.75</v>
      </c>
      <c r="KU6" s="278">
        <v>14</v>
      </c>
      <c r="KV6" s="280">
        <v>1</v>
      </c>
      <c r="KW6" s="302">
        <f>SUM(KU6:KV6)</f>
        <v>15</v>
      </c>
      <c r="KX6" s="281">
        <v>86</v>
      </c>
      <c r="KY6" s="281"/>
      <c r="KZ6" s="302">
        <f>SUM(KX6:KY6)</f>
        <v>86</v>
      </c>
      <c r="LA6" s="282">
        <f>KX6/KU6</f>
        <v>6.1428571428571432</v>
      </c>
      <c r="LB6" s="282"/>
      <c r="LC6" s="308">
        <f>KZ6/KW6</f>
        <v>5.7333333333333334</v>
      </c>
      <c r="LD6" s="277">
        <v>4.5294117647058822</v>
      </c>
      <c r="LE6" s="278"/>
      <c r="LF6" s="280"/>
      <c r="LG6" s="302">
        <f>SUM(LE6:LF6)</f>
        <v>0</v>
      </c>
      <c r="LH6" s="281"/>
      <c r="LI6" s="281"/>
      <c r="LJ6" s="302">
        <f>SUM(LH6:LI6)</f>
        <v>0</v>
      </c>
      <c r="LK6" s="282"/>
      <c r="LL6" s="282"/>
      <c r="LM6" s="284"/>
      <c r="LN6" s="278">
        <v>7</v>
      </c>
      <c r="LO6" s="280"/>
      <c r="LP6" s="302">
        <f>SUM(LN6:LO6)</f>
        <v>7</v>
      </c>
      <c r="LQ6" s="281">
        <v>56</v>
      </c>
      <c r="LR6" s="281"/>
      <c r="LS6" s="302">
        <f>SUM(LQ6:LR6)</f>
        <v>56</v>
      </c>
      <c r="LT6" s="282">
        <f>LQ6/LN6</f>
        <v>8</v>
      </c>
      <c r="LU6" s="282"/>
      <c r="LV6" s="284">
        <f>LS6/LP6</f>
        <v>8</v>
      </c>
      <c r="LW6" s="278">
        <v>7</v>
      </c>
      <c r="LX6" s="280"/>
      <c r="LY6" s="302">
        <f>SUM(LW6:LX6)</f>
        <v>7</v>
      </c>
      <c r="LZ6" s="281">
        <v>67</v>
      </c>
      <c r="MA6" s="281"/>
      <c r="MB6" s="302">
        <f>SUM(LZ6:MA6)</f>
        <v>67</v>
      </c>
      <c r="MC6" s="282">
        <f>LZ6/LW6</f>
        <v>9.5714285714285712</v>
      </c>
      <c r="MD6" s="282"/>
      <c r="ME6" s="284">
        <f>MB6/LY6</f>
        <v>9.5714285714285712</v>
      </c>
      <c r="MF6" s="278">
        <v>4</v>
      </c>
      <c r="MG6" s="280"/>
      <c r="MH6" s="302">
        <f>SUM(MF6:MG6)</f>
        <v>4</v>
      </c>
      <c r="MI6" s="281">
        <v>67</v>
      </c>
      <c r="MJ6" s="281"/>
      <c r="MK6" s="302">
        <f>SUM(MI6:MJ6)</f>
        <v>67</v>
      </c>
      <c r="ML6" s="282">
        <f>MI6/MF6</f>
        <v>16.75</v>
      </c>
      <c r="MM6" s="282"/>
      <c r="MN6" s="284">
        <f>MK6/MH6</f>
        <v>16.75</v>
      </c>
      <c r="MO6" s="278">
        <v>21</v>
      </c>
      <c r="MP6" s="280"/>
      <c r="MQ6" s="280">
        <v>2</v>
      </c>
      <c r="MR6" s="302">
        <f>SUM(MO6:MQ6)</f>
        <v>23</v>
      </c>
      <c r="MS6" s="281">
        <v>200</v>
      </c>
      <c r="MT6" s="281"/>
      <c r="MU6" s="281"/>
      <c r="MV6" s="302">
        <f>SUM(MS6:MU6)</f>
        <v>200</v>
      </c>
      <c r="MW6" s="282">
        <f>MS6/MO6</f>
        <v>9.5238095238095237</v>
      </c>
      <c r="MX6" s="282"/>
      <c r="MY6" s="282">
        <f>MU6/MQ6</f>
        <v>0</v>
      </c>
      <c r="MZ6" s="283">
        <f>MV6/MR6</f>
        <v>8.695652173913043</v>
      </c>
      <c r="NA6" s="277">
        <v>6.870967741935484</v>
      </c>
      <c r="NB6" s="278"/>
      <c r="NC6" s="280"/>
      <c r="ND6" s="302">
        <f>SUM(NB6:NC6)</f>
        <v>0</v>
      </c>
      <c r="NE6" s="281"/>
      <c r="NF6" s="281"/>
      <c r="NG6" s="302">
        <f>SUM(NE6:NF6)</f>
        <v>0</v>
      </c>
      <c r="NH6" s="282"/>
      <c r="NI6" s="282"/>
      <c r="NJ6" s="283"/>
      <c r="NK6" s="277">
        <v>0</v>
      </c>
      <c r="NL6" s="278">
        <v>53</v>
      </c>
      <c r="NM6" s="280"/>
      <c r="NN6" s="280">
        <v>4</v>
      </c>
      <c r="NO6" s="302">
        <f t="shared" ref="NO6:NO7" si="0">SUM(NL6:NN6)</f>
        <v>57</v>
      </c>
      <c r="NP6" s="281">
        <v>583</v>
      </c>
      <c r="NQ6" s="281"/>
      <c r="NR6" s="281">
        <v>2</v>
      </c>
      <c r="NS6" s="302">
        <f>SUM(NP6:NR6)</f>
        <v>585</v>
      </c>
      <c r="NT6" s="282">
        <f>NP6/NL6</f>
        <v>11</v>
      </c>
      <c r="NU6" s="282"/>
      <c r="NV6" s="282">
        <f>NR6/NN6</f>
        <v>0.5</v>
      </c>
      <c r="NW6" s="283">
        <f>NS6/NO6</f>
        <v>10.263157894736842</v>
      </c>
      <c r="NX6" s="277">
        <v>8.0602409638554224</v>
      </c>
      <c r="NY6" s="278"/>
      <c r="NZ6" s="280"/>
      <c r="OA6" s="302">
        <f>SUM(NY6:NZ6)</f>
        <v>0</v>
      </c>
      <c r="OB6" s="281"/>
      <c r="OC6" s="281"/>
      <c r="OD6" s="302">
        <f>SUM(OB6:OC6)</f>
        <v>0</v>
      </c>
      <c r="OE6" s="282"/>
      <c r="OF6" s="282"/>
      <c r="OG6" s="283"/>
      <c r="OH6" s="277">
        <v>0</v>
      </c>
      <c r="OI6" s="278">
        <v>57</v>
      </c>
      <c r="OJ6" s="280"/>
      <c r="OK6" s="280">
        <v>4</v>
      </c>
      <c r="OL6" s="302">
        <f>SUM(OI6:OK6)</f>
        <v>61</v>
      </c>
      <c r="OM6" s="281">
        <v>251</v>
      </c>
      <c r="ON6" s="281"/>
      <c r="OO6" s="281">
        <v>4</v>
      </c>
      <c r="OP6" s="302">
        <f>SUM(OM6:OO6)</f>
        <v>255</v>
      </c>
      <c r="OQ6" s="282"/>
      <c r="OR6" s="282"/>
      <c r="OS6" s="282">
        <f>OO6/OK6</f>
        <v>1</v>
      </c>
      <c r="OT6" s="283">
        <f>OP6/OL6</f>
        <v>4.1803278688524594</v>
      </c>
      <c r="OU6" s="277">
        <v>5</v>
      </c>
      <c r="OV6" s="278"/>
      <c r="OW6" s="280"/>
      <c r="OX6" s="302">
        <f>SUM(OV6:OW6)</f>
        <v>0</v>
      </c>
      <c r="OY6" s="281"/>
      <c r="OZ6" s="281"/>
      <c r="PA6" s="302">
        <f>SUM(OY6:OZ6)</f>
        <v>0</v>
      </c>
      <c r="PB6" s="282"/>
      <c r="PC6" s="282"/>
      <c r="PD6" s="283"/>
      <c r="PE6" s="277">
        <v>0</v>
      </c>
      <c r="PF6" s="278">
        <v>11</v>
      </c>
      <c r="PG6" s="280"/>
      <c r="PH6" s="280">
        <v>1</v>
      </c>
      <c r="PI6" s="302">
        <f>SUM(PF6:PH6)</f>
        <v>12</v>
      </c>
      <c r="PJ6" s="281">
        <v>103</v>
      </c>
      <c r="PK6" s="281"/>
      <c r="PL6" s="281">
        <v>1</v>
      </c>
      <c r="PM6" s="302">
        <f>SUM(PJ6:PL6)</f>
        <v>104</v>
      </c>
      <c r="PN6" s="282">
        <f>PJ6/PF6</f>
        <v>9.3636363636363633</v>
      </c>
      <c r="PO6" s="282"/>
      <c r="PP6" s="282">
        <f>PL6/PH6</f>
        <v>1</v>
      </c>
      <c r="PQ6" s="283">
        <f>PM6/PI6</f>
        <v>8.6666666666666661</v>
      </c>
      <c r="PR6" s="277">
        <v>9.3333333333333339</v>
      </c>
      <c r="PS6" s="278">
        <v>62</v>
      </c>
      <c r="PT6" s="280">
        <v>6</v>
      </c>
      <c r="PU6" s="302">
        <f>SUM(PS6:PT6)</f>
        <v>68</v>
      </c>
      <c r="PV6" s="281">
        <v>454</v>
      </c>
      <c r="PW6" s="281">
        <v>20</v>
      </c>
      <c r="PX6" s="302">
        <f>SUM(PV6:PW6)</f>
        <v>474</v>
      </c>
      <c r="PY6" s="282">
        <f>PV6/PS6</f>
        <v>7.32258064516129</v>
      </c>
      <c r="PZ6" s="282">
        <f>PW6/PT6</f>
        <v>3.3333333333333335</v>
      </c>
      <c r="QA6" s="283">
        <f>PX6/PU6</f>
        <v>6.9705882352941178</v>
      </c>
      <c r="QB6" s="277">
        <v>10.18</v>
      </c>
      <c r="QC6" s="278"/>
      <c r="QD6" s="280"/>
      <c r="QE6" s="302">
        <f>SUM(QC6:QD6)</f>
        <v>0</v>
      </c>
      <c r="QF6" s="281"/>
      <c r="QG6" s="281"/>
      <c r="QH6" s="302">
        <f>SUM(QF6:QG6)</f>
        <v>0</v>
      </c>
      <c r="QI6" s="282"/>
      <c r="QJ6" s="282"/>
      <c r="QK6" s="284"/>
      <c r="QL6" s="278"/>
      <c r="QM6" s="280"/>
      <c r="QN6" s="302">
        <f>SUM(QL6:QM6)</f>
        <v>0</v>
      </c>
      <c r="QO6" s="281"/>
      <c r="QP6" s="281"/>
      <c r="QQ6" s="302">
        <f>SUM(QO6:QP6)</f>
        <v>0</v>
      </c>
      <c r="QR6" s="282"/>
      <c r="QS6" s="282"/>
      <c r="QT6" s="284"/>
      <c r="QU6" s="278"/>
      <c r="QV6" s="280"/>
      <c r="QW6" s="302">
        <f>SUM(QU6:QV6)</f>
        <v>0</v>
      </c>
      <c r="QX6" s="281"/>
      <c r="QY6" s="281"/>
      <c r="QZ6" s="302">
        <f>SUM(QX6:QY6)</f>
        <v>0</v>
      </c>
      <c r="RA6" s="282"/>
      <c r="RB6" s="282"/>
      <c r="RC6" s="283"/>
      <c r="RD6" s="277">
        <v>0</v>
      </c>
      <c r="RE6" s="278"/>
      <c r="RF6" s="280"/>
      <c r="RG6" s="302">
        <f>SUM(RE6:RF6)</f>
        <v>0</v>
      </c>
      <c r="RH6" s="281"/>
      <c r="RI6" s="281"/>
      <c r="RJ6" s="302">
        <f>SUM(RH6:RI6)</f>
        <v>0</v>
      </c>
      <c r="RK6" s="282"/>
      <c r="RL6" s="282"/>
      <c r="RM6" s="283"/>
      <c r="RN6" s="277">
        <v>0</v>
      </c>
      <c r="RO6" s="278"/>
      <c r="RP6" s="280"/>
      <c r="RQ6" s="302">
        <f>SUM(RO6:RP6)</f>
        <v>0</v>
      </c>
      <c r="RR6" s="281"/>
      <c r="RS6" s="281"/>
      <c r="RT6" s="302">
        <f>SUM(RR6:RS6)</f>
        <v>0</v>
      </c>
      <c r="RU6" s="282"/>
      <c r="RV6" s="282"/>
      <c r="RW6" s="283"/>
      <c r="RX6" s="277">
        <v>0</v>
      </c>
      <c r="RY6" s="278"/>
      <c r="RZ6" s="280"/>
      <c r="SA6" s="302">
        <f>SUM(RY6:RZ6)</f>
        <v>0</v>
      </c>
      <c r="SB6" s="281"/>
      <c r="SC6" s="281"/>
      <c r="SD6" s="302">
        <f>SUM(SB6:SC6)</f>
        <v>0</v>
      </c>
      <c r="SE6" s="282"/>
      <c r="SF6" s="282"/>
      <c r="SG6" s="283"/>
      <c r="SH6" s="277">
        <v>0</v>
      </c>
      <c r="SI6" s="278"/>
      <c r="SJ6" s="280"/>
      <c r="SK6" s="302">
        <f>SUM(SI6:SJ6)</f>
        <v>0</v>
      </c>
      <c r="SL6" s="281"/>
      <c r="SM6" s="281"/>
      <c r="SN6" s="302">
        <f>SUM(SL6:SM6)</f>
        <v>0</v>
      </c>
      <c r="SO6" s="282"/>
      <c r="SP6" s="282"/>
      <c r="SQ6" s="283"/>
      <c r="SR6" s="277">
        <v>0</v>
      </c>
      <c r="SS6" s="285">
        <f>E6+R6+AE6+AR6+BE6+BR6+CE6+CR6+DE6+DR6+EE6+ER6+FE6+FR6+GE6+GR6+HE6+HQ6+IB6+IO6+JA6+JJ6+JT6+KD6+KN6+KW6+LG6+LP6+LY6+MH6+MR6+ND6+NO6+OA6+OL6+OX6+PI6+PU6+QE6+QN6+QW6+RG6+RQ6+SA6+SK6</f>
        <v>883</v>
      </c>
      <c r="ST6" s="281">
        <f>I6+V6+AI6+AV6+BI6+BV6+CI6+CV6+DI6+DV6+EI6+EV6+FI6+FV6+GI6+GV6+HI6+HT6+IF6+IS6+JD6+JM6+JW6+KG6+KQ6+KZ6+LJ6+LS6+MB6+MK6+MV6+NG6+NS6+OD6+OP6+PA6+PM6+PX6+QH6+QQ6+QZ6+RJ6+RT6+SD6+SN6</f>
        <v>9116</v>
      </c>
      <c r="SU6" s="309">
        <f>ST6/SS6</f>
        <v>10.323895809739524</v>
      </c>
    </row>
    <row r="7" spans="1:515" s="35" customFormat="1" ht="32.25" customHeight="1">
      <c r="A7" s="274" t="s">
        <v>30</v>
      </c>
      <c r="B7" s="286">
        <v>101</v>
      </c>
      <c r="C7" s="287">
        <v>4</v>
      </c>
      <c r="D7" s="288">
        <v>8</v>
      </c>
      <c r="E7" s="302">
        <f t="shared" ref="E7:E8" si="1">SUM(B7:D7)</f>
        <v>113</v>
      </c>
      <c r="F7" s="281">
        <v>1762</v>
      </c>
      <c r="G7" s="281">
        <v>65</v>
      </c>
      <c r="H7" s="281">
        <v>10</v>
      </c>
      <c r="I7" s="302">
        <f t="shared" ref="I7:I8" si="2">SUM(F7:H7)</f>
        <v>1837</v>
      </c>
      <c r="J7" s="282">
        <f t="shared" ref="J7:M8" si="3">F7/B7</f>
        <v>17.445544554455445</v>
      </c>
      <c r="K7" s="282">
        <f t="shared" si="3"/>
        <v>16.25</v>
      </c>
      <c r="L7" s="282">
        <f t="shared" si="3"/>
        <v>1.25</v>
      </c>
      <c r="M7" s="283">
        <f t="shared" si="3"/>
        <v>16.256637168141594</v>
      </c>
      <c r="N7" s="277">
        <v>23.655172413793103</v>
      </c>
      <c r="O7" s="286">
        <v>74</v>
      </c>
      <c r="P7" s="288">
        <v>3</v>
      </c>
      <c r="Q7" s="288">
        <v>6</v>
      </c>
      <c r="R7" s="302">
        <f t="shared" ref="R7:R8" si="4">SUM(O7:Q7)</f>
        <v>83</v>
      </c>
      <c r="S7" s="281">
        <v>369</v>
      </c>
      <c r="T7" s="281">
        <v>15</v>
      </c>
      <c r="U7" s="281"/>
      <c r="V7" s="302">
        <f t="shared" ref="V7:V8" si="5">SUM(S7:U7)</f>
        <v>384</v>
      </c>
      <c r="W7" s="282">
        <f t="shared" ref="W7:Z8" si="6">S7/O7</f>
        <v>4.9864864864864868</v>
      </c>
      <c r="X7" s="282">
        <f t="shared" si="6"/>
        <v>5</v>
      </c>
      <c r="Y7" s="282"/>
      <c r="Z7" s="283">
        <f t="shared" si="6"/>
        <v>4.6265060240963853</v>
      </c>
      <c r="AA7" s="277">
        <v>4.4000000000000004</v>
      </c>
      <c r="AB7" s="286">
        <v>50</v>
      </c>
      <c r="AC7" s="288">
        <v>2</v>
      </c>
      <c r="AD7" s="288">
        <v>4</v>
      </c>
      <c r="AE7" s="302">
        <f t="shared" ref="AE7:AE8" si="7">SUM(AB7:AD7)</f>
        <v>56</v>
      </c>
      <c r="AF7" s="281">
        <v>708</v>
      </c>
      <c r="AG7" s="281">
        <v>40</v>
      </c>
      <c r="AH7" s="281">
        <v>7</v>
      </c>
      <c r="AI7" s="302">
        <f t="shared" ref="AI7:AI8" si="8">SUM(AF7:AH7)</f>
        <v>755</v>
      </c>
      <c r="AJ7" s="282">
        <f t="shared" ref="AJ7:AM8" si="9">AF7/AB7</f>
        <v>14.16</v>
      </c>
      <c r="AK7" s="282">
        <f t="shared" si="9"/>
        <v>20</v>
      </c>
      <c r="AL7" s="282">
        <f t="shared" si="9"/>
        <v>1.75</v>
      </c>
      <c r="AM7" s="283">
        <f t="shared" si="9"/>
        <v>13.482142857142858</v>
      </c>
      <c r="AN7" s="277">
        <v>8.990099009900991</v>
      </c>
      <c r="AO7" s="286">
        <v>76</v>
      </c>
      <c r="AP7" s="288">
        <v>1</v>
      </c>
      <c r="AQ7" s="288">
        <v>6</v>
      </c>
      <c r="AR7" s="302">
        <f t="shared" ref="AR7:AR8" si="10">SUM(AO7:AQ7)</f>
        <v>83</v>
      </c>
      <c r="AS7" s="281">
        <v>462</v>
      </c>
      <c r="AT7" s="281">
        <v>6</v>
      </c>
      <c r="AU7" s="281">
        <v>2</v>
      </c>
      <c r="AV7" s="302">
        <f t="shared" ref="AV7:AV8" si="11">SUM(AS7:AU7)</f>
        <v>470</v>
      </c>
      <c r="AW7" s="282">
        <f t="shared" ref="AW7:AZ8" si="12">AS7/AO7</f>
        <v>6.0789473684210522</v>
      </c>
      <c r="AX7" s="282">
        <f t="shared" si="12"/>
        <v>6</v>
      </c>
      <c r="AY7" s="282">
        <f t="shared" si="12"/>
        <v>0.33333333333333331</v>
      </c>
      <c r="AZ7" s="283">
        <f t="shared" si="12"/>
        <v>5.6626506024096388</v>
      </c>
      <c r="BA7" s="277">
        <v>6.3529411764705879</v>
      </c>
      <c r="BB7" s="286">
        <v>39</v>
      </c>
      <c r="BC7" s="288">
        <v>2</v>
      </c>
      <c r="BD7" s="288">
        <v>3</v>
      </c>
      <c r="BE7" s="302">
        <f t="shared" ref="BE7:BE8" si="13">SUM(BB7:BD7)</f>
        <v>44</v>
      </c>
      <c r="BF7" s="281">
        <v>269</v>
      </c>
      <c r="BG7" s="281">
        <v>23</v>
      </c>
      <c r="BH7" s="281">
        <v>3</v>
      </c>
      <c r="BI7" s="302">
        <f t="shared" ref="BI7:BI8" si="14">SUM(BF7:BH7)</f>
        <v>295</v>
      </c>
      <c r="BJ7" s="282">
        <f t="shared" ref="BJ7:BM8" si="15">BF7/BB7</f>
        <v>6.8974358974358978</v>
      </c>
      <c r="BK7" s="282">
        <f t="shared" si="15"/>
        <v>11.5</v>
      </c>
      <c r="BL7" s="282">
        <f t="shared" si="15"/>
        <v>1</v>
      </c>
      <c r="BM7" s="283">
        <f t="shared" si="15"/>
        <v>6.7045454545454541</v>
      </c>
      <c r="BN7" s="277">
        <v>6.18</v>
      </c>
      <c r="BO7" s="286">
        <v>88</v>
      </c>
      <c r="BP7" s="288">
        <v>1</v>
      </c>
      <c r="BQ7" s="288">
        <v>6</v>
      </c>
      <c r="BR7" s="302">
        <f t="shared" ref="BR7:BR8" si="16">SUM(BO7:BQ7)</f>
        <v>95</v>
      </c>
      <c r="BS7" s="281">
        <v>1111</v>
      </c>
      <c r="BT7" s="281">
        <v>11</v>
      </c>
      <c r="BU7" s="281">
        <v>9</v>
      </c>
      <c r="BV7" s="302">
        <f t="shared" ref="BV7:BV8" si="17">SUM(BS7:BU7)</f>
        <v>1131</v>
      </c>
      <c r="BW7" s="282">
        <f t="shared" ref="BW7:BZ8" si="18">BS7/BO7</f>
        <v>12.625</v>
      </c>
      <c r="BX7" s="282">
        <f t="shared" si="18"/>
        <v>11</v>
      </c>
      <c r="BY7" s="282">
        <f t="shared" si="18"/>
        <v>1.5</v>
      </c>
      <c r="BZ7" s="283">
        <f t="shared" si="18"/>
        <v>11.905263157894737</v>
      </c>
      <c r="CA7" s="277">
        <v>20.921875</v>
      </c>
      <c r="CB7" s="286">
        <v>38</v>
      </c>
      <c r="CC7" s="288">
        <v>3</v>
      </c>
      <c r="CD7" s="288">
        <v>3</v>
      </c>
      <c r="CE7" s="302">
        <f t="shared" ref="CE7:CE8" si="19">SUM(CB7:CD7)</f>
        <v>44</v>
      </c>
      <c r="CF7" s="281">
        <v>218</v>
      </c>
      <c r="CG7" s="281">
        <v>17</v>
      </c>
      <c r="CH7" s="281">
        <v>3</v>
      </c>
      <c r="CI7" s="302">
        <f t="shared" ref="CI7:CI8" si="20">SUM(CF7:CH7)</f>
        <v>238</v>
      </c>
      <c r="CJ7" s="282">
        <f t="shared" ref="CJ7:CM8" si="21">CF7/CB7</f>
        <v>5.7368421052631575</v>
      </c>
      <c r="CK7" s="282">
        <f t="shared" si="21"/>
        <v>5.666666666666667</v>
      </c>
      <c r="CL7" s="282">
        <f t="shared" si="21"/>
        <v>1</v>
      </c>
      <c r="CM7" s="283">
        <f t="shared" si="21"/>
        <v>5.4090909090909092</v>
      </c>
      <c r="CN7" s="277">
        <v>6.2631578947368425</v>
      </c>
      <c r="CO7" s="286">
        <v>37</v>
      </c>
      <c r="CP7" s="288">
        <v>1</v>
      </c>
      <c r="CQ7" s="288">
        <v>3</v>
      </c>
      <c r="CR7" s="302">
        <f t="shared" ref="CR7:CR8" si="22">SUM(CO7:CQ7)</f>
        <v>41</v>
      </c>
      <c r="CS7" s="281">
        <v>284</v>
      </c>
      <c r="CT7" s="281">
        <v>9</v>
      </c>
      <c r="CU7" s="281">
        <v>5</v>
      </c>
      <c r="CV7" s="302">
        <f t="shared" ref="CV7:CV8" si="23">SUM(CS7:CU7)</f>
        <v>298</v>
      </c>
      <c r="CW7" s="282">
        <f t="shared" ref="CW7:CZ8" si="24">CS7/CO7</f>
        <v>7.6756756756756754</v>
      </c>
      <c r="CX7" s="282">
        <f t="shared" si="24"/>
        <v>9</v>
      </c>
      <c r="CY7" s="282">
        <f t="shared" si="24"/>
        <v>1.6666666666666667</v>
      </c>
      <c r="CZ7" s="308">
        <f t="shared" si="24"/>
        <v>7.2682926829268295</v>
      </c>
      <c r="DA7" s="277">
        <v>7.2857142857142856</v>
      </c>
      <c r="DB7" s="286">
        <v>28</v>
      </c>
      <c r="DC7" s="288">
        <v>3</v>
      </c>
      <c r="DD7" s="288">
        <v>2</v>
      </c>
      <c r="DE7" s="302">
        <f t="shared" ref="DE7:DE8" si="25">SUM(DB7:DD7)</f>
        <v>33</v>
      </c>
      <c r="DF7" s="281">
        <v>324</v>
      </c>
      <c r="DG7" s="281">
        <v>26</v>
      </c>
      <c r="DH7" s="281">
        <v>1</v>
      </c>
      <c r="DI7" s="302">
        <f t="shared" ref="DI7:DI8" si="26">SUM(DF7:DH7)</f>
        <v>351</v>
      </c>
      <c r="DJ7" s="282">
        <f t="shared" ref="DJ7:DM8" si="27">DF7/DB7</f>
        <v>11.571428571428571</v>
      </c>
      <c r="DK7" s="282">
        <f t="shared" si="27"/>
        <v>8.6666666666666661</v>
      </c>
      <c r="DL7" s="282">
        <f t="shared" si="27"/>
        <v>0.5</v>
      </c>
      <c r="DM7" s="283">
        <f t="shared" si="27"/>
        <v>10.636363636363637</v>
      </c>
      <c r="DN7" s="277">
        <v>12.05</v>
      </c>
      <c r="DO7" s="286">
        <v>18</v>
      </c>
      <c r="DP7" s="288"/>
      <c r="DQ7" s="288">
        <v>1</v>
      </c>
      <c r="DR7" s="302">
        <f t="shared" ref="DR7:DR8" si="28">SUM(DO7:DQ7)</f>
        <v>19</v>
      </c>
      <c r="DS7" s="281">
        <v>139</v>
      </c>
      <c r="DT7" s="281"/>
      <c r="DU7" s="281">
        <v>1</v>
      </c>
      <c r="DV7" s="302">
        <f t="shared" ref="DV7:DV8" si="29">SUM(DS7:DU7)</f>
        <v>140</v>
      </c>
      <c r="DW7" s="282">
        <f t="shared" ref="DW7:DZ8" si="30">DS7/DO7</f>
        <v>7.7222222222222223</v>
      </c>
      <c r="DX7" s="282"/>
      <c r="DY7" s="282">
        <f t="shared" si="30"/>
        <v>1</v>
      </c>
      <c r="DZ7" s="283">
        <f t="shared" si="30"/>
        <v>7.3684210526315788</v>
      </c>
      <c r="EA7" s="277">
        <v>4.0892857142857144</v>
      </c>
      <c r="EB7" s="286">
        <v>126</v>
      </c>
      <c r="EC7" s="288"/>
      <c r="ED7" s="288">
        <v>9</v>
      </c>
      <c r="EE7" s="302">
        <f t="shared" ref="EE7:EE8" si="31">SUM(EB7:ED7)</f>
        <v>135</v>
      </c>
      <c r="EF7" s="281">
        <v>1090</v>
      </c>
      <c r="EG7" s="281"/>
      <c r="EH7" s="281">
        <v>26</v>
      </c>
      <c r="EI7" s="302">
        <f t="shared" ref="EI7:EI8" si="32">SUM(EF7:EH7)</f>
        <v>1116</v>
      </c>
      <c r="EJ7" s="282">
        <f t="shared" ref="EJ7:EM8" si="33">EF7/EB7</f>
        <v>8.6507936507936503</v>
      </c>
      <c r="EK7" s="282"/>
      <c r="EL7" s="282">
        <f t="shared" si="33"/>
        <v>2.8888888888888888</v>
      </c>
      <c r="EM7" s="283">
        <f t="shared" si="33"/>
        <v>8.2666666666666675</v>
      </c>
      <c r="EN7" s="277">
        <v>7.7162162162162158</v>
      </c>
      <c r="EO7" s="286">
        <v>51</v>
      </c>
      <c r="EP7" s="288">
        <v>1</v>
      </c>
      <c r="EQ7" s="288">
        <v>4</v>
      </c>
      <c r="ER7" s="302">
        <f t="shared" ref="ER7:ER8" si="34">SUM(EO7:EQ7)</f>
        <v>56</v>
      </c>
      <c r="ES7" s="281">
        <v>574</v>
      </c>
      <c r="ET7" s="281">
        <v>12</v>
      </c>
      <c r="EU7" s="281">
        <v>5</v>
      </c>
      <c r="EV7" s="302">
        <f t="shared" ref="EV7:EV8" si="35">SUM(ES7:EU7)</f>
        <v>591</v>
      </c>
      <c r="EW7" s="282">
        <f t="shared" ref="EW7:EZ8" si="36">ES7/EO7</f>
        <v>11.254901960784315</v>
      </c>
      <c r="EX7" s="282">
        <f t="shared" si="36"/>
        <v>12</v>
      </c>
      <c r="EY7" s="282">
        <f t="shared" si="36"/>
        <v>1.25</v>
      </c>
      <c r="EZ7" s="283">
        <f t="shared" si="36"/>
        <v>10.553571428571429</v>
      </c>
      <c r="FA7" s="277">
        <v>7</v>
      </c>
      <c r="FB7" s="286">
        <v>53</v>
      </c>
      <c r="FC7" s="288">
        <v>3</v>
      </c>
      <c r="FD7" s="288">
        <v>4</v>
      </c>
      <c r="FE7" s="302">
        <f t="shared" ref="FE7:FE8" si="37">SUM(FB7:FD7)</f>
        <v>60</v>
      </c>
      <c r="FF7" s="281">
        <v>424</v>
      </c>
      <c r="FG7" s="281">
        <v>25</v>
      </c>
      <c r="FH7" s="281">
        <v>4</v>
      </c>
      <c r="FI7" s="302">
        <f t="shared" ref="FI7:FI8" si="38">SUM(FF7:FH7)</f>
        <v>453</v>
      </c>
      <c r="FJ7" s="282">
        <f t="shared" ref="FJ7:FM8" si="39">FF7/FB7</f>
        <v>8</v>
      </c>
      <c r="FK7" s="282">
        <f t="shared" si="39"/>
        <v>8.3333333333333339</v>
      </c>
      <c r="FL7" s="282">
        <f t="shared" si="39"/>
        <v>1</v>
      </c>
      <c r="FM7" s="283">
        <f t="shared" si="39"/>
        <v>7.55</v>
      </c>
      <c r="FN7" s="277">
        <v>6.4090909090909092</v>
      </c>
      <c r="FO7" s="286">
        <v>57</v>
      </c>
      <c r="FP7" s="288">
        <v>3</v>
      </c>
      <c r="FQ7" s="288">
        <v>4</v>
      </c>
      <c r="FR7" s="302">
        <f t="shared" ref="FR7:FR8" si="40">SUM(FO7:FQ7)</f>
        <v>64</v>
      </c>
      <c r="FS7" s="281">
        <v>973</v>
      </c>
      <c r="FT7" s="281">
        <v>43</v>
      </c>
      <c r="FU7" s="281">
        <v>5</v>
      </c>
      <c r="FV7" s="302">
        <f t="shared" ref="FV7:FV8" si="41">SUM(FS7:FU7)</f>
        <v>1021</v>
      </c>
      <c r="FW7" s="282">
        <f t="shared" ref="FW7:FZ8" si="42">FS7/FO7</f>
        <v>17.07017543859649</v>
      </c>
      <c r="FX7" s="282">
        <f t="shared" si="42"/>
        <v>14.333333333333334</v>
      </c>
      <c r="FY7" s="282">
        <f t="shared" si="42"/>
        <v>1.25</v>
      </c>
      <c r="FZ7" s="283">
        <f t="shared" si="42"/>
        <v>15.953125</v>
      </c>
      <c r="GA7" s="277">
        <v>20.078431372549019</v>
      </c>
      <c r="GB7" s="286">
        <v>18</v>
      </c>
      <c r="GC7" s="288"/>
      <c r="GD7" s="288">
        <v>1</v>
      </c>
      <c r="GE7" s="302">
        <f t="shared" ref="GE7:GE8" si="43">SUM(GB7:GD7)</f>
        <v>19</v>
      </c>
      <c r="GF7" s="281">
        <v>466</v>
      </c>
      <c r="GG7" s="281"/>
      <c r="GH7" s="281">
        <v>5</v>
      </c>
      <c r="GI7" s="302">
        <f t="shared" ref="GI7:GI8" si="44">SUM(GF7:GH7)</f>
        <v>471</v>
      </c>
      <c r="GJ7" s="282">
        <f t="shared" ref="GJ7:GM7" si="45">GF7/GB7</f>
        <v>25.888888888888889</v>
      </c>
      <c r="GK7" s="282"/>
      <c r="GL7" s="282">
        <f t="shared" si="45"/>
        <v>5</v>
      </c>
      <c r="GM7" s="283">
        <f t="shared" si="45"/>
        <v>24.789473684210527</v>
      </c>
      <c r="GN7" s="277">
        <v>11.44186046511628</v>
      </c>
      <c r="GO7" s="286">
        <v>26</v>
      </c>
      <c r="GP7" s="288"/>
      <c r="GQ7" s="288">
        <v>2</v>
      </c>
      <c r="GR7" s="302">
        <f t="shared" ref="GR7:GR8" si="46">SUM(GO7:GQ7)</f>
        <v>28</v>
      </c>
      <c r="GS7" s="281">
        <v>176</v>
      </c>
      <c r="GT7" s="281"/>
      <c r="GU7" s="281">
        <v>4</v>
      </c>
      <c r="GV7" s="302">
        <f t="shared" ref="GV7:GV8" si="47">SUM(GS7:GU7)</f>
        <v>180</v>
      </c>
      <c r="GW7" s="282">
        <f t="shared" ref="GW7:GZ8" si="48">GS7/GO7</f>
        <v>6.7692307692307692</v>
      </c>
      <c r="GX7" s="282"/>
      <c r="GY7" s="282">
        <f t="shared" si="48"/>
        <v>2</v>
      </c>
      <c r="GZ7" s="283">
        <f t="shared" si="48"/>
        <v>6.4285714285714288</v>
      </c>
      <c r="HA7" s="277">
        <v>6.1395348837209305</v>
      </c>
      <c r="HB7" s="286">
        <v>34</v>
      </c>
      <c r="HC7" s="288">
        <v>2</v>
      </c>
      <c r="HD7" s="288">
        <v>3</v>
      </c>
      <c r="HE7" s="302">
        <f t="shared" ref="HE7:HE8" si="49">SUM(HB7:HD7)</f>
        <v>39</v>
      </c>
      <c r="HF7" s="281">
        <v>77</v>
      </c>
      <c r="HG7" s="281">
        <v>6</v>
      </c>
      <c r="HH7" s="281"/>
      <c r="HI7" s="302">
        <f t="shared" ref="HI7:HI8" si="50">SUM(HF7:HH7)</f>
        <v>83</v>
      </c>
      <c r="HJ7" s="282">
        <f t="shared" ref="HJ7:HM8" si="51">HF7/HB7</f>
        <v>2.2647058823529411</v>
      </c>
      <c r="HK7" s="282">
        <f t="shared" si="51"/>
        <v>3</v>
      </c>
      <c r="HL7" s="282"/>
      <c r="HM7" s="283">
        <f t="shared" si="51"/>
        <v>2.1282051282051282</v>
      </c>
      <c r="HN7" s="277">
        <v>2.5517241379310347</v>
      </c>
      <c r="HO7" s="278"/>
      <c r="HP7" s="288"/>
      <c r="HQ7" s="302">
        <f t="shared" ref="HQ7:HQ8" si="52">SUM(HO7:HP7)</f>
        <v>0</v>
      </c>
      <c r="HR7" s="281"/>
      <c r="HS7" s="281"/>
      <c r="HT7" s="302">
        <f t="shared" ref="HT7:HT8" si="53">SUM(HR7:HS7)</f>
        <v>0</v>
      </c>
      <c r="HU7" s="282"/>
      <c r="HV7" s="282"/>
      <c r="HW7" s="283"/>
      <c r="HX7" s="277">
        <v>8.5714285714285712</v>
      </c>
      <c r="HY7" s="286">
        <v>14</v>
      </c>
      <c r="HZ7" s="288">
        <v>1</v>
      </c>
      <c r="IA7" s="288">
        <v>1</v>
      </c>
      <c r="IB7" s="302">
        <f>SUM(HY7:IA7)</f>
        <v>16</v>
      </c>
      <c r="IC7" s="281">
        <v>100</v>
      </c>
      <c r="ID7" s="281">
        <v>7</v>
      </c>
      <c r="IE7" s="281">
        <v>3</v>
      </c>
      <c r="IF7" s="302">
        <f t="shared" ref="IF7:IF8" si="54">SUM(IC7:IE7)</f>
        <v>110</v>
      </c>
      <c r="IG7" s="282">
        <f t="shared" ref="IG7:IJ8" si="55">IC7/HY7</f>
        <v>7.1428571428571432</v>
      </c>
      <c r="IH7" s="282">
        <f t="shared" si="55"/>
        <v>7</v>
      </c>
      <c r="II7" s="282">
        <f t="shared" si="55"/>
        <v>3</v>
      </c>
      <c r="IJ7" s="283">
        <f t="shared" si="55"/>
        <v>6.875</v>
      </c>
      <c r="IK7" s="277">
        <v>0</v>
      </c>
      <c r="IL7" s="286">
        <v>40</v>
      </c>
      <c r="IM7" s="288">
        <v>6</v>
      </c>
      <c r="IN7" s="288">
        <v>3</v>
      </c>
      <c r="IO7" s="302">
        <f t="shared" ref="IO7:IO8" si="56">SUM(IL7:IN7)</f>
        <v>49</v>
      </c>
      <c r="IP7" s="281">
        <v>188</v>
      </c>
      <c r="IQ7" s="281">
        <v>40</v>
      </c>
      <c r="IR7" s="281">
        <v>2</v>
      </c>
      <c r="IS7" s="302">
        <f t="shared" ref="IS7:IS8" si="57">SUM(IP7:IR7)</f>
        <v>230</v>
      </c>
      <c r="IT7" s="282">
        <f t="shared" ref="IT7:IW8" si="58">IP7/IL7</f>
        <v>4.7</v>
      </c>
      <c r="IU7" s="282">
        <f t="shared" si="58"/>
        <v>6.666666666666667</v>
      </c>
      <c r="IV7" s="282">
        <f t="shared" si="58"/>
        <v>0.66666666666666663</v>
      </c>
      <c r="IW7" s="283">
        <f t="shared" si="58"/>
        <v>4.6938775510204085</v>
      </c>
      <c r="IX7" s="277">
        <v>4.3670886075949369</v>
      </c>
      <c r="IY7" s="286"/>
      <c r="IZ7" s="288"/>
      <c r="JA7" s="302">
        <f t="shared" ref="JA7:JA8" si="59">SUM(IY7:IZ7)</f>
        <v>0</v>
      </c>
      <c r="JB7" s="281"/>
      <c r="JC7" s="281"/>
      <c r="JD7" s="302">
        <f t="shared" ref="JD7:JD8" si="60">SUM(JB7:JC7)</f>
        <v>0</v>
      </c>
      <c r="JE7" s="282"/>
      <c r="JF7" s="282"/>
      <c r="JG7" s="283"/>
      <c r="JH7" s="286">
        <v>3</v>
      </c>
      <c r="JI7" s="288"/>
      <c r="JJ7" s="302">
        <f t="shared" ref="JJ7:JJ8" si="61">SUM(JH7:JI7)</f>
        <v>3</v>
      </c>
      <c r="JK7" s="281">
        <v>23</v>
      </c>
      <c r="JL7" s="281"/>
      <c r="JM7" s="302">
        <f t="shared" ref="JM7:JM8" si="62">SUM(JK7:JL7)</f>
        <v>23</v>
      </c>
      <c r="JN7" s="282">
        <f t="shared" ref="JN7:JP7" si="63">JK7/JH7</f>
        <v>7.666666666666667</v>
      </c>
      <c r="JO7" s="282"/>
      <c r="JP7" s="283">
        <f t="shared" si="63"/>
        <v>7.666666666666667</v>
      </c>
      <c r="JQ7" s="277">
        <v>6.2666666666666666</v>
      </c>
      <c r="JR7" s="286">
        <v>2</v>
      </c>
      <c r="JS7" s="288">
        <v>1</v>
      </c>
      <c r="JT7" s="302">
        <f t="shared" ref="JT7:JT8" si="64">SUM(JR7:JS7)</f>
        <v>3</v>
      </c>
      <c r="JU7" s="281">
        <v>23</v>
      </c>
      <c r="JV7" s="281"/>
      <c r="JW7" s="302">
        <f t="shared" ref="JW7:JW8" si="65">SUM(JU7:JV7)</f>
        <v>23</v>
      </c>
      <c r="JX7" s="282">
        <f t="shared" ref="JX7:JZ8" si="66">JU7/JR7</f>
        <v>11.5</v>
      </c>
      <c r="JY7" s="282"/>
      <c r="JZ7" s="283">
        <f t="shared" si="66"/>
        <v>7.666666666666667</v>
      </c>
      <c r="KA7" s="277">
        <v>6.2666666666666666</v>
      </c>
      <c r="KB7" s="286"/>
      <c r="KC7" s="288"/>
      <c r="KD7" s="302">
        <f t="shared" ref="KD7:KD8" si="67">SUM(KB7:KC7)</f>
        <v>0</v>
      </c>
      <c r="KE7" s="281"/>
      <c r="KF7" s="281"/>
      <c r="KG7" s="302">
        <f t="shared" ref="KG7:KG8" si="68">SUM(KE7:KF7)</f>
        <v>0</v>
      </c>
      <c r="KH7" s="282"/>
      <c r="KI7" s="282"/>
      <c r="KJ7" s="283"/>
      <c r="KK7" s="277">
        <v>6.2666666666666666</v>
      </c>
      <c r="KL7" s="286"/>
      <c r="KM7" s="288"/>
      <c r="KN7" s="302">
        <f t="shared" ref="KN7:KN8" si="69">SUM(KL7:KM7)</f>
        <v>0</v>
      </c>
      <c r="KO7" s="281"/>
      <c r="KP7" s="281"/>
      <c r="KQ7" s="302">
        <f t="shared" ref="KQ7:KQ8" si="70">SUM(KO7:KP7)</f>
        <v>0</v>
      </c>
      <c r="KR7" s="282"/>
      <c r="KS7" s="282"/>
      <c r="KT7" s="283"/>
      <c r="KU7" s="286">
        <v>2</v>
      </c>
      <c r="KV7" s="288">
        <v>1</v>
      </c>
      <c r="KW7" s="302">
        <f t="shared" ref="KW7:KW8" si="71">SUM(KU7:KV7)</f>
        <v>3</v>
      </c>
      <c r="KX7" s="281">
        <v>15</v>
      </c>
      <c r="KY7" s="281"/>
      <c r="KZ7" s="302">
        <f t="shared" ref="KZ7:KZ8" si="72">SUM(KX7:KY7)</f>
        <v>15</v>
      </c>
      <c r="LA7" s="282">
        <f t="shared" ref="LA7:LC8" si="73">KX7/KU7</f>
        <v>7.5</v>
      </c>
      <c r="LB7" s="282"/>
      <c r="LC7" s="308">
        <f t="shared" si="73"/>
        <v>5</v>
      </c>
      <c r="LD7" s="277">
        <v>4</v>
      </c>
      <c r="LE7" s="286">
        <v>3</v>
      </c>
      <c r="LF7" s="288"/>
      <c r="LG7" s="302">
        <f t="shared" ref="LG7:LG8" si="74">SUM(LE7:LF7)</f>
        <v>3</v>
      </c>
      <c r="LH7" s="281">
        <v>23</v>
      </c>
      <c r="LI7" s="281"/>
      <c r="LJ7" s="302">
        <f t="shared" ref="LJ7:LJ8" si="75">SUM(LH7:LI7)</f>
        <v>23</v>
      </c>
      <c r="LK7" s="282">
        <f t="shared" ref="LK7:LM7" si="76">LH7/LE7</f>
        <v>7.666666666666667</v>
      </c>
      <c r="LL7" s="282"/>
      <c r="LM7" s="284">
        <f t="shared" si="76"/>
        <v>7.666666666666667</v>
      </c>
      <c r="LN7" s="286">
        <v>3</v>
      </c>
      <c r="LO7" s="288"/>
      <c r="LP7" s="302">
        <f t="shared" ref="LP7:LP8" si="77">SUM(LN7:LO7)</f>
        <v>3</v>
      </c>
      <c r="LQ7" s="281">
        <v>18</v>
      </c>
      <c r="LR7" s="281"/>
      <c r="LS7" s="302">
        <f t="shared" ref="LS7:LS8" si="78">SUM(LQ7:LR7)</f>
        <v>18</v>
      </c>
      <c r="LT7" s="282">
        <f t="shared" ref="LT7:LV8" si="79">LQ7/LN7</f>
        <v>6</v>
      </c>
      <c r="LU7" s="282"/>
      <c r="LV7" s="284">
        <f t="shared" si="79"/>
        <v>6</v>
      </c>
      <c r="LW7" s="286"/>
      <c r="LX7" s="288"/>
      <c r="LY7" s="302">
        <f t="shared" ref="LY7:LY8" si="80">SUM(LW7:LX7)</f>
        <v>0</v>
      </c>
      <c r="LZ7" s="281"/>
      <c r="MA7" s="281"/>
      <c r="MB7" s="302">
        <f t="shared" ref="MB7:MB8" si="81">SUM(LZ7:MA7)</f>
        <v>0</v>
      </c>
      <c r="MC7" s="282"/>
      <c r="MD7" s="282"/>
      <c r="ME7" s="284"/>
      <c r="MF7" s="286"/>
      <c r="MG7" s="288"/>
      <c r="MH7" s="302">
        <f t="shared" ref="MH7:MH8" si="82">SUM(MF7:MG7)</f>
        <v>0</v>
      </c>
      <c r="MI7" s="281"/>
      <c r="MJ7" s="281"/>
      <c r="MK7" s="302">
        <f t="shared" ref="MK7:MK8" si="83">SUM(MI7:MJ7)</f>
        <v>0</v>
      </c>
      <c r="ML7" s="282"/>
      <c r="MM7" s="282"/>
      <c r="MN7" s="284"/>
      <c r="MO7" s="286">
        <v>45</v>
      </c>
      <c r="MP7" s="288"/>
      <c r="MQ7" s="288">
        <v>4</v>
      </c>
      <c r="MR7" s="302">
        <f t="shared" ref="MR7:MR8" si="84">SUM(MO7:MQ7)</f>
        <v>49</v>
      </c>
      <c r="MS7" s="281">
        <v>391</v>
      </c>
      <c r="MT7" s="281"/>
      <c r="MU7" s="281">
        <v>3</v>
      </c>
      <c r="MV7" s="302">
        <f t="shared" ref="MV7:MV8" si="85">SUM(MS7:MU7)</f>
        <v>394</v>
      </c>
      <c r="MW7" s="282">
        <f t="shared" ref="MW7:MZ8" si="86">MS7/MO7</f>
        <v>8.6888888888888882</v>
      </c>
      <c r="MX7" s="282"/>
      <c r="MY7" s="282">
        <f t="shared" si="86"/>
        <v>0.75</v>
      </c>
      <c r="MZ7" s="283">
        <f t="shared" si="86"/>
        <v>8.0408163265306118</v>
      </c>
      <c r="NA7" s="277">
        <v>4.9285714285714288</v>
      </c>
      <c r="NB7" s="286">
        <v>40</v>
      </c>
      <c r="NC7" s="288">
        <v>3</v>
      </c>
      <c r="ND7" s="302">
        <f t="shared" ref="ND7:ND8" si="87">SUM(NB7:NC7)</f>
        <v>43</v>
      </c>
      <c r="NE7" s="281">
        <v>291</v>
      </c>
      <c r="NF7" s="281">
        <v>1</v>
      </c>
      <c r="NG7" s="302">
        <f t="shared" ref="NG7:NG8" si="88">SUM(NE7:NF7)</f>
        <v>292</v>
      </c>
      <c r="NH7" s="282">
        <f t="shared" ref="NH7:NJ7" si="89">NE7/NB7</f>
        <v>7.2750000000000004</v>
      </c>
      <c r="NI7" s="282">
        <f t="shared" si="89"/>
        <v>0.33333333333333331</v>
      </c>
      <c r="NJ7" s="283">
        <f t="shared" si="89"/>
        <v>6.7906976744186043</v>
      </c>
      <c r="NK7" s="277">
        <v>6</v>
      </c>
      <c r="NL7" s="286">
        <v>37</v>
      </c>
      <c r="NM7" s="288"/>
      <c r="NN7" s="288">
        <v>3</v>
      </c>
      <c r="NO7" s="302">
        <f t="shared" si="0"/>
        <v>40</v>
      </c>
      <c r="NP7" s="281">
        <v>294</v>
      </c>
      <c r="NQ7" s="281"/>
      <c r="NR7" s="281">
        <v>2</v>
      </c>
      <c r="NS7" s="302">
        <f t="shared" ref="NS7:NS8" si="90">SUM(NP7:NR7)</f>
        <v>296</v>
      </c>
      <c r="NT7" s="282">
        <f t="shared" ref="NT7:NW8" si="91">NP7/NL7</f>
        <v>7.9459459459459456</v>
      </c>
      <c r="NU7" s="282"/>
      <c r="NV7" s="282">
        <f t="shared" si="91"/>
        <v>0.66666666666666663</v>
      </c>
      <c r="NW7" s="283">
        <f t="shared" si="91"/>
        <v>7.4</v>
      </c>
      <c r="NX7" s="277">
        <v>5.2575757575757578</v>
      </c>
      <c r="NY7" s="286">
        <v>74</v>
      </c>
      <c r="NZ7" s="288">
        <v>6</v>
      </c>
      <c r="OA7" s="302">
        <f t="shared" ref="OA7:OA8" si="92">SUM(NY7:NZ7)</f>
        <v>80</v>
      </c>
      <c r="OB7" s="281">
        <v>291</v>
      </c>
      <c r="OC7" s="281">
        <v>2</v>
      </c>
      <c r="OD7" s="302">
        <f t="shared" ref="OD7:OD8" si="93">SUM(OB7:OC7)</f>
        <v>293</v>
      </c>
      <c r="OE7" s="282">
        <f t="shared" ref="OE7:OG7" si="94">OB7/NY7</f>
        <v>3.9324324324324325</v>
      </c>
      <c r="OF7" s="282">
        <f t="shared" si="94"/>
        <v>0.33333333333333331</v>
      </c>
      <c r="OG7" s="283">
        <f t="shared" si="94"/>
        <v>3.6625000000000001</v>
      </c>
      <c r="OH7" s="277">
        <v>2.8222222222222224</v>
      </c>
      <c r="OI7" s="286">
        <v>101</v>
      </c>
      <c r="OJ7" s="288"/>
      <c r="OK7" s="288">
        <v>7</v>
      </c>
      <c r="OL7" s="302">
        <f t="shared" ref="OL7:OL8" si="95">SUM(OI7:OK7)</f>
        <v>108</v>
      </c>
      <c r="OM7" s="281">
        <v>305</v>
      </c>
      <c r="ON7" s="281"/>
      <c r="OO7" s="281">
        <v>2</v>
      </c>
      <c r="OP7" s="302">
        <f t="shared" ref="OP7:OP8" si="96">SUM(OM7:OO7)</f>
        <v>307</v>
      </c>
      <c r="OQ7" s="282"/>
      <c r="OR7" s="282"/>
      <c r="OS7" s="282">
        <f t="shared" ref="OS7:OT7" si="97">OO7/OK7</f>
        <v>0.2857142857142857</v>
      </c>
      <c r="OT7" s="283">
        <f t="shared" si="97"/>
        <v>2.8425925925925926</v>
      </c>
      <c r="OU7" s="277">
        <v>2.76</v>
      </c>
      <c r="OV7" s="286">
        <v>17</v>
      </c>
      <c r="OW7" s="288">
        <v>1</v>
      </c>
      <c r="OX7" s="302">
        <f>SUM(OV7:OW7)</f>
        <v>18</v>
      </c>
      <c r="OY7" s="281">
        <v>86</v>
      </c>
      <c r="OZ7" s="281">
        <v>2</v>
      </c>
      <c r="PA7" s="302">
        <f t="shared" ref="PA7:PA8" si="98">SUM(OY7:OZ7)</f>
        <v>88</v>
      </c>
      <c r="PB7" s="282">
        <f t="shared" ref="PB7:PD7" si="99">OY7/OV7</f>
        <v>5.0588235294117645</v>
      </c>
      <c r="PC7" s="282">
        <f t="shared" si="99"/>
        <v>2</v>
      </c>
      <c r="PD7" s="283">
        <f t="shared" si="99"/>
        <v>4.8888888888888893</v>
      </c>
      <c r="PE7" s="277">
        <v>6.5294117647058822</v>
      </c>
      <c r="PF7" s="286">
        <v>10</v>
      </c>
      <c r="PG7" s="288"/>
      <c r="PH7" s="288">
        <v>1</v>
      </c>
      <c r="PI7" s="302">
        <f t="shared" ref="PI7:PI8" si="100">SUM(PF7:PH7)</f>
        <v>11</v>
      </c>
      <c r="PJ7" s="281">
        <v>90</v>
      </c>
      <c r="PK7" s="281"/>
      <c r="PL7" s="281">
        <v>2</v>
      </c>
      <c r="PM7" s="302">
        <f t="shared" ref="PM7:PM8" si="101">SUM(PJ7:PL7)</f>
        <v>92</v>
      </c>
      <c r="PN7" s="282">
        <f t="shared" ref="PN7:PQ8" si="102">PJ7/PF7</f>
        <v>9</v>
      </c>
      <c r="PO7" s="282"/>
      <c r="PP7" s="282">
        <f t="shared" si="102"/>
        <v>2</v>
      </c>
      <c r="PQ7" s="283">
        <f t="shared" si="102"/>
        <v>8.3636363636363633</v>
      </c>
      <c r="PR7" s="277">
        <v>7</v>
      </c>
      <c r="PS7" s="286">
        <v>166</v>
      </c>
      <c r="PT7" s="288">
        <v>13</v>
      </c>
      <c r="PU7" s="302">
        <f t="shared" ref="PU7:PU8" si="103">SUM(PS7:PT7)</f>
        <v>179</v>
      </c>
      <c r="PV7" s="281">
        <v>1083</v>
      </c>
      <c r="PW7" s="281">
        <v>25</v>
      </c>
      <c r="PX7" s="302">
        <f t="shared" ref="PX7:PX8" si="104">SUM(PV7:PW7)</f>
        <v>1108</v>
      </c>
      <c r="PY7" s="282">
        <f t="shared" ref="PY7:QA8" si="105">PV7/PS7</f>
        <v>6.524096385542169</v>
      </c>
      <c r="PZ7" s="282">
        <f t="shared" si="105"/>
        <v>1.9230769230769231</v>
      </c>
      <c r="QA7" s="283">
        <f t="shared" si="105"/>
        <v>6.1899441340782122</v>
      </c>
      <c r="QB7" s="277">
        <v>7.0909090909090908</v>
      </c>
      <c r="QC7" s="286"/>
      <c r="QD7" s="288"/>
      <c r="QE7" s="302">
        <f t="shared" ref="QE7:QE8" si="106">SUM(QC7:QD7)</f>
        <v>0</v>
      </c>
      <c r="QF7" s="281"/>
      <c r="QG7" s="281"/>
      <c r="QH7" s="302">
        <f t="shared" ref="QH7:QH8" si="107">SUM(QF7:QG7)</f>
        <v>0</v>
      </c>
      <c r="QI7" s="282"/>
      <c r="QJ7" s="282"/>
      <c r="QK7" s="284"/>
      <c r="QL7" s="286"/>
      <c r="QM7" s="288"/>
      <c r="QN7" s="302">
        <f t="shared" ref="QN7:QN8" si="108">SUM(QL7:QM7)</f>
        <v>0</v>
      </c>
      <c r="QO7" s="281"/>
      <c r="QP7" s="281"/>
      <c r="QQ7" s="302">
        <f t="shared" ref="QQ7:QQ8" si="109">SUM(QO7:QP7)</f>
        <v>0</v>
      </c>
      <c r="QR7" s="282"/>
      <c r="QS7" s="282"/>
      <c r="QT7" s="284"/>
      <c r="QU7" s="286"/>
      <c r="QV7" s="288"/>
      <c r="QW7" s="302">
        <f t="shared" ref="QW7:QW8" si="110">SUM(QU7:QV7)</f>
        <v>0</v>
      </c>
      <c r="QX7" s="281"/>
      <c r="QY7" s="281"/>
      <c r="QZ7" s="302">
        <f t="shared" ref="QZ7:QZ8" si="111">SUM(QX7:QY7)</f>
        <v>0</v>
      </c>
      <c r="RA7" s="282"/>
      <c r="RB7" s="282"/>
      <c r="RC7" s="283"/>
      <c r="RD7" s="277">
        <v>0</v>
      </c>
      <c r="RE7" s="286"/>
      <c r="RF7" s="288"/>
      <c r="RG7" s="302">
        <f t="shared" ref="RG7:RG8" si="112">SUM(RE7:RF7)</f>
        <v>0</v>
      </c>
      <c r="RH7" s="281"/>
      <c r="RI7" s="281"/>
      <c r="RJ7" s="302">
        <f t="shared" ref="RJ7:RJ8" si="113">SUM(RH7:RI7)</f>
        <v>0</v>
      </c>
      <c r="RK7" s="282"/>
      <c r="RL7" s="282"/>
      <c r="RM7" s="283"/>
      <c r="RN7" s="277">
        <v>0</v>
      </c>
      <c r="RO7" s="286"/>
      <c r="RP7" s="288"/>
      <c r="RQ7" s="302">
        <f t="shared" ref="RQ7:RQ8" si="114">SUM(RO7:RP7)</f>
        <v>0</v>
      </c>
      <c r="RR7" s="281"/>
      <c r="RS7" s="281"/>
      <c r="RT7" s="302">
        <f t="shared" ref="RT7:RT8" si="115">SUM(RR7:RS7)</f>
        <v>0</v>
      </c>
      <c r="RU7" s="282"/>
      <c r="RV7" s="282"/>
      <c r="RW7" s="283"/>
      <c r="RX7" s="277">
        <v>0</v>
      </c>
      <c r="RY7" s="286"/>
      <c r="RZ7" s="288"/>
      <c r="SA7" s="302">
        <f t="shared" ref="SA7:SA8" si="116">SUM(RY7:RZ7)</f>
        <v>0</v>
      </c>
      <c r="SB7" s="281"/>
      <c r="SC7" s="281"/>
      <c r="SD7" s="302">
        <f t="shared" ref="SD7:SD8" si="117">SUM(SB7:SC7)</f>
        <v>0</v>
      </c>
      <c r="SE7" s="282"/>
      <c r="SF7" s="282"/>
      <c r="SG7" s="283"/>
      <c r="SH7" s="277">
        <v>0</v>
      </c>
      <c r="SI7" s="286"/>
      <c r="SJ7" s="288"/>
      <c r="SK7" s="302">
        <f t="shared" ref="SK7:SK8" si="118">SUM(SI7:SJ7)</f>
        <v>0</v>
      </c>
      <c r="SL7" s="281"/>
      <c r="SM7" s="281"/>
      <c r="SN7" s="302">
        <f t="shared" ref="SN7:SN8" si="119">SUM(SL7:SM7)</f>
        <v>0</v>
      </c>
      <c r="SO7" s="282"/>
      <c r="SP7" s="282"/>
      <c r="SQ7" s="283"/>
      <c r="SR7" s="277">
        <v>0</v>
      </c>
      <c r="SS7" s="285">
        <f>E7+R7+AE7+AR7+BE7+BR7+CE7+CR7+DE7+DR7+EE7+ER7+FE7+FR7+GE7+GR7+HE7+HQ7+IB7+IO7+JA7+JJ7+JT7+KD7+KN7+KW7+LG7+LP7+LY7+MH7+MR7+ND7+NO7+OA7+OL7+OX7+PI7+PU7+QE7+QN7+QW7+RG7+RQ7+SA7+SK7</f>
        <v>1620</v>
      </c>
      <c r="ST7" s="281">
        <f>I7+V7+AI7+AV7+BI7+BV7+CI7+CV7+DI7+DV7+EI7+EV7+FI7+FV7+GI7+GV7+HI7+HT7+IF7+IS7+JD7+JM7+JW7+KG7+KQ7+KZ7+LJ7+LS7+MB7+MK7+MV7+NG7+NS7+OD7+OP7+PA7+PM7+PX7+QH7+QQ7+QZ7+RJ7+RT7+SD7+SN7</f>
        <v>13126</v>
      </c>
      <c r="SU7" s="310">
        <f t="shared" ref="SU7:SU8" si="120">ST7/SS7</f>
        <v>8.102469135802469</v>
      </c>
    </row>
    <row r="8" spans="1:515" s="35" customFormat="1" ht="32.25" customHeight="1">
      <c r="A8" s="274" t="s">
        <v>31</v>
      </c>
      <c r="B8" s="286">
        <v>8</v>
      </c>
      <c r="C8" s="287"/>
      <c r="D8" s="288"/>
      <c r="E8" s="302">
        <f t="shared" si="1"/>
        <v>8</v>
      </c>
      <c r="F8" s="281">
        <v>168</v>
      </c>
      <c r="G8" s="281"/>
      <c r="H8" s="281"/>
      <c r="I8" s="302">
        <f t="shared" si="2"/>
        <v>168</v>
      </c>
      <c r="J8" s="282">
        <f t="shared" si="3"/>
        <v>21</v>
      </c>
      <c r="K8" s="282"/>
      <c r="L8" s="282"/>
      <c r="M8" s="283">
        <f t="shared" si="3"/>
        <v>21</v>
      </c>
      <c r="N8" s="277">
        <v>23.5</v>
      </c>
      <c r="O8" s="286">
        <v>8</v>
      </c>
      <c r="P8" s="288"/>
      <c r="Q8" s="288">
        <v>1</v>
      </c>
      <c r="R8" s="302">
        <f t="shared" si="4"/>
        <v>9</v>
      </c>
      <c r="S8" s="281">
        <v>39</v>
      </c>
      <c r="T8" s="281"/>
      <c r="U8" s="281"/>
      <c r="V8" s="302">
        <f t="shared" si="5"/>
        <v>39</v>
      </c>
      <c r="W8" s="282">
        <f t="shared" si="6"/>
        <v>4.875</v>
      </c>
      <c r="X8" s="282"/>
      <c r="Y8" s="282"/>
      <c r="Z8" s="283">
        <f t="shared" si="6"/>
        <v>4.333333333333333</v>
      </c>
      <c r="AA8" s="277">
        <v>3.875</v>
      </c>
      <c r="AB8" s="286">
        <v>7</v>
      </c>
      <c r="AC8" s="288"/>
      <c r="AD8" s="288">
        <v>1</v>
      </c>
      <c r="AE8" s="302">
        <f t="shared" si="7"/>
        <v>8</v>
      </c>
      <c r="AF8" s="281">
        <v>135</v>
      </c>
      <c r="AG8" s="281"/>
      <c r="AH8" s="281">
        <v>2</v>
      </c>
      <c r="AI8" s="302">
        <f t="shared" si="8"/>
        <v>137</v>
      </c>
      <c r="AJ8" s="282">
        <f t="shared" si="9"/>
        <v>19.285714285714285</v>
      </c>
      <c r="AK8" s="282"/>
      <c r="AL8" s="282">
        <f t="shared" si="9"/>
        <v>2</v>
      </c>
      <c r="AM8" s="283">
        <f t="shared" si="9"/>
        <v>17.125</v>
      </c>
      <c r="AN8" s="277">
        <v>9.0588235294117645</v>
      </c>
      <c r="AO8" s="286">
        <v>13</v>
      </c>
      <c r="AP8" s="288"/>
      <c r="AQ8" s="288">
        <v>1</v>
      </c>
      <c r="AR8" s="302">
        <f t="shared" si="10"/>
        <v>14</v>
      </c>
      <c r="AS8" s="281">
        <v>100</v>
      </c>
      <c r="AT8" s="281"/>
      <c r="AU8" s="281"/>
      <c r="AV8" s="302">
        <f t="shared" si="11"/>
        <v>100</v>
      </c>
      <c r="AW8" s="282">
        <f t="shared" si="12"/>
        <v>7.6923076923076925</v>
      </c>
      <c r="AX8" s="282"/>
      <c r="AY8" s="282"/>
      <c r="AZ8" s="283">
        <f t="shared" si="12"/>
        <v>7.1428571428571432</v>
      </c>
      <c r="BA8" s="277">
        <v>0</v>
      </c>
      <c r="BB8" s="286">
        <v>11</v>
      </c>
      <c r="BC8" s="288"/>
      <c r="BD8" s="288">
        <v>1</v>
      </c>
      <c r="BE8" s="302">
        <f t="shared" si="13"/>
        <v>12</v>
      </c>
      <c r="BF8" s="281">
        <v>69</v>
      </c>
      <c r="BG8" s="281"/>
      <c r="BH8" s="281">
        <v>2</v>
      </c>
      <c r="BI8" s="302">
        <f t="shared" si="14"/>
        <v>71</v>
      </c>
      <c r="BJ8" s="282">
        <f t="shared" si="15"/>
        <v>6.2727272727272725</v>
      </c>
      <c r="BK8" s="282"/>
      <c r="BL8" s="282">
        <f t="shared" si="15"/>
        <v>2</v>
      </c>
      <c r="BM8" s="283">
        <f t="shared" si="15"/>
        <v>5.916666666666667</v>
      </c>
      <c r="BN8" s="277">
        <v>0</v>
      </c>
      <c r="BO8" s="286">
        <v>5</v>
      </c>
      <c r="BP8" s="288"/>
      <c r="BQ8" s="288"/>
      <c r="BR8" s="302">
        <f t="shared" si="16"/>
        <v>5</v>
      </c>
      <c r="BS8" s="281">
        <v>102</v>
      </c>
      <c r="BT8" s="281"/>
      <c r="BU8" s="281"/>
      <c r="BV8" s="302">
        <f t="shared" si="17"/>
        <v>102</v>
      </c>
      <c r="BW8" s="282">
        <f t="shared" si="18"/>
        <v>20.399999999999999</v>
      </c>
      <c r="BX8" s="282"/>
      <c r="BY8" s="282"/>
      <c r="BZ8" s="283">
        <f t="shared" si="18"/>
        <v>20.399999999999999</v>
      </c>
      <c r="CA8" s="277">
        <v>21</v>
      </c>
      <c r="CB8" s="286">
        <v>3</v>
      </c>
      <c r="CC8" s="288"/>
      <c r="CD8" s="288"/>
      <c r="CE8" s="302">
        <f t="shared" si="19"/>
        <v>3</v>
      </c>
      <c r="CF8" s="281">
        <v>19</v>
      </c>
      <c r="CG8" s="281"/>
      <c r="CH8" s="281"/>
      <c r="CI8" s="302">
        <f t="shared" si="20"/>
        <v>19</v>
      </c>
      <c r="CJ8" s="282">
        <f t="shared" si="21"/>
        <v>6.333333333333333</v>
      </c>
      <c r="CK8" s="282"/>
      <c r="CL8" s="282"/>
      <c r="CM8" s="283">
        <f t="shared" si="21"/>
        <v>6.333333333333333</v>
      </c>
      <c r="CN8" s="277">
        <v>5.384615384615385</v>
      </c>
      <c r="CO8" s="286"/>
      <c r="CP8" s="288"/>
      <c r="CQ8" s="288"/>
      <c r="CR8" s="302">
        <f t="shared" si="22"/>
        <v>0</v>
      </c>
      <c r="CS8" s="281"/>
      <c r="CT8" s="281"/>
      <c r="CU8" s="281"/>
      <c r="CV8" s="302">
        <f t="shared" si="23"/>
        <v>0</v>
      </c>
      <c r="CW8" s="282"/>
      <c r="CX8" s="282"/>
      <c r="CY8" s="282"/>
      <c r="CZ8" s="308" t="e">
        <f t="shared" si="24"/>
        <v>#DIV/0!</v>
      </c>
      <c r="DA8" s="277">
        <v>9.25</v>
      </c>
      <c r="DB8" s="286">
        <v>5</v>
      </c>
      <c r="DC8" s="288"/>
      <c r="DD8" s="288"/>
      <c r="DE8" s="302">
        <f t="shared" si="25"/>
        <v>5</v>
      </c>
      <c r="DF8" s="281">
        <v>65</v>
      </c>
      <c r="DG8" s="281"/>
      <c r="DH8" s="281"/>
      <c r="DI8" s="302">
        <f t="shared" si="26"/>
        <v>65</v>
      </c>
      <c r="DJ8" s="282">
        <f t="shared" si="27"/>
        <v>13</v>
      </c>
      <c r="DK8" s="282"/>
      <c r="DL8" s="282"/>
      <c r="DM8" s="283">
        <f t="shared" si="27"/>
        <v>13</v>
      </c>
      <c r="DN8" s="277">
        <v>10.875</v>
      </c>
      <c r="DO8" s="286">
        <v>4</v>
      </c>
      <c r="DP8" s="288"/>
      <c r="DQ8" s="288"/>
      <c r="DR8" s="302">
        <f t="shared" si="28"/>
        <v>4</v>
      </c>
      <c r="DS8" s="281">
        <v>35</v>
      </c>
      <c r="DT8" s="281"/>
      <c r="DU8" s="281"/>
      <c r="DV8" s="302">
        <f t="shared" si="29"/>
        <v>35</v>
      </c>
      <c r="DW8" s="282">
        <f t="shared" si="30"/>
        <v>8.75</v>
      </c>
      <c r="DX8" s="282"/>
      <c r="DY8" s="282"/>
      <c r="DZ8" s="283">
        <f t="shared" si="30"/>
        <v>8.75</v>
      </c>
      <c r="EA8" s="277">
        <v>3</v>
      </c>
      <c r="EB8" s="286">
        <v>18</v>
      </c>
      <c r="EC8" s="288"/>
      <c r="ED8" s="288">
        <v>2</v>
      </c>
      <c r="EE8" s="302">
        <f t="shared" si="31"/>
        <v>20</v>
      </c>
      <c r="EF8" s="281">
        <v>168</v>
      </c>
      <c r="EG8" s="281"/>
      <c r="EH8" s="281">
        <v>2</v>
      </c>
      <c r="EI8" s="302">
        <f t="shared" si="32"/>
        <v>170</v>
      </c>
      <c r="EJ8" s="282">
        <f t="shared" si="33"/>
        <v>9.3333333333333339</v>
      </c>
      <c r="EK8" s="282"/>
      <c r="EL8" s="282">
        <f t="shared" si="33"/>
        <v>1</v>
      </c>
      <c r="EM8" s="283">
        <f t="shared" si="33"/>
        <v>8.5</v>
      </c>
      <c r="EN8" s="277">
        <v>8.4444444444444446</v>
      </c>
      <c r="EO8" s="286">
        <v>6</v>
      </c>
      <c r="EP8" s="288"/>
      <c r="EQ8" s="288"/>
      <c r="ER8" s="302">
        <f t="shared" si="34"/>
        <v>6</v>
      </c>
      <c r="ES8" s="281">
        <v>67</v>
      </c>
      <c r="ET8" s="281"/>
      <c r="EU8" s="281"/>
      <c r="EV8" s="302">
        <f t="shared" si="35"/>
        <v>67</v>
      </c>
      <c r="EW8" s="282">
        <f t="shared" si="36"/>
        <v>11.166666666666666</v>
      </c>
      <c r="EX8" s="282"/>
      <c r="EY8" s="282"/>
      <c r="EZ8" s="283">
        <f t="shared" si="36"/>
        <v>11.166666666666666</v>
      </c>
      <c r="FA8" s="277">
        <v>6.8461538461538458</v>
      </c>
      <c r="FB8" s="286">
        <v>6</v>
      </c>
      <c r="FC8" s="288"/>
      <c r="FD8" s="288"/>
      <c r="FE8" s="302">
        <f t="shared" si="37"/>
        <v>6</v>
      </c>
      <c r="FF8" s="281">
        <v>63</v>
      </c>
      <c r="FG8" s="281"/>
      <c r="FH8" s="281"/>
      <c r="FI8" s="302">
        <f t="shared" si="38"/>
        <v>63</v>
      </c>
      <c r="FJ8" s="282">
        <f t="shared" si="39"/>
        <v>10.5</v>
      </c>
      <c r="FK8" s="282"/>
      <c r="FL8" s="282"/>
      <c r="FM8" s="283">
        <f t="shared" si="39"/>
        <v>10.5</v>
      </c>
      <c r="FN8" s="277">
        <v>9.4</v>
      </c>
      <c r="FO8" s="286">
        <v>7</v>
      </c>
      <c r="FP8" s="288"/>
      <c r="FQ8" s="288"/>
      <c r="FR8" s="302">
        <f t="shared" si="40"/>
        <v>7</v>
      </c>
      <c r="FS8" s="281">
        <v>185</v>
      </c>
      <c r="FT8" s="281"/>
      <c r="FU8" s="281"/>
      <c r="FV8" s="302">
        <f t="shared" si="41"/>
        <v>185</v>
      </c>
      <c r="FW8" s="282">
        <f t="shared" si="42"/>
        <v>26.428571428571427</v>
      </c>
      <c r="FX8" s="282"/>
      <c r="FY8" s="282"/>
      <c r="FZ8" s="283">
        <f t="shared" si="42"/>
        <v>26.428571428571427</v>
      </c>
      <c r="GA8" s="277">
        <v>19.214285714285715</v>
      </c>
      <c r="GB8" s="286"/>
      <c r="GC8" s="288"/>
      <c r="GD8" s="288"/>
      <c r="GE8" s="302">
        <f t="shared" si="43"/>
        <v>0</v>
      </c>
      <c r="GF8" s="281"/>
      <c r="GG8" s="281"/>
      <c r="GH8" s="281"/>
      <c r="GI8" s="302">
        <f t="shared" si="44"/>
        <v>0</v>
      </c>
      <c r="GJ8" s="282"/>
      <c r="GK8" s="282"/>
      <c r="GL8" s="282"/>
      <c r="GM8" s="283"/>
      <c r="GN8" s="277">
        <v>0</v>
      </c>
      <c r="GO8" s="286">
        <v>5</v>
      </c>
      <c r="GP8" s="280"/>
      <c r="GQ8" s="288"/>
      <c r="GR8" s="302">
        <f t="shared" si="46"/>
        <v>5</v>
      </c>
      <c r="GS8" s="281">
        <v>37</v>
      </c>
      <c r="GT8" s="281">
        <v>0</v>
      </c>
      <c r="GU8" s="281">
        <v>0</v>
      </c>
      <c r="GV8" s="302">
        <f t="shared" si="47"/>
        <v>37</v>
      </c>
      <c r="GW8" s="282">
        <f t="shared" si="48"/>
        <v>7.4</v>
      </c>
      <c r="GX8" s="282"/>
      <c r="GY8" s="282"/>
      <c r="GZ8" s="283">
        <f t="shared" si="48"/>
        <v>7.4</v>
      </c>
      <c r="HA8" s="277">
        <v>0</v>
      </c>
      <c r="HB8" s="286">
        <v>9</v>
      </c>
      <c r="HC8" s="288"/>
      <c r="HD8" s="288">
        <v>1</v>
      </c>
      <c r="HE8" s="302">
        <f t="shared" si="49"/>
        <v>10</v>
      </c>
      <c r="HF8" s="281">
        <v>23</v>
      </c>
      <c r="HG8" s="281"/>
      <c r="HH8" s="281"/>
      <c r="HI8" s="302">
        <f t="shared" si="50"/>
        <v>23</v>
      </c>
      <c r="HJ8" s="282">
        <f t="shared" si="51"/>
        <v>2.5555555555555554</v>
      </c>
      <c r="HK8" s="282"/>
      <c r="HL8" s="282"/>
      <c r="HM8" s="283">
        <f t="shared" si="51"/>
        <v>2.2999999999999998</v>
      </c>
      <c r="HN8" s="277">
        <v>0</v>
      </c>
      <c r="HO8" s="278"/>
      <c r="HP8" s="280"/>
      <c r="HQ8" s="302">
        <f t="shared" si="52"/>
        <v>0</v>
      </c>
      <c r="HR8" s="281"/>
      <c r="HS8" s="281"/>
      <c r="HT8" s="302">
        <f t="shared" si="53"/>
        <v>0</v>
      </c>
      <c r="HU8" s="282"/>
      <c r="HV8" s="282"/>
      <c r="HW8" s="283"/>
      <c r="HX8" s="277">
        <v>0</v>
      </c>
      <c r="HY8" s="286">
        <v>7</v>
      </c>
      <c r="HZ8" s="288"/>
      <c r="IA8" s="288"/>
      <c r="IB8" s="302">
        <f t="shared" ref="IB8" si="121">SUM(HY8:IA8)</f>
        <v>7</v>
      </c>
      <c r="IC8" s="281">
        <v>42</v>
      </c>
      <c r="ID8" s="281"/>
      <c r="IE8" s="281"/>
      <c r="IF8" s="302">
        <f t="shared" si="54"/>
        <v>42</v>
      </c>
      <c r="IG8" s="282">
        <f t="shared" si="55"/>
        <v>6</v>
      </c>
      <c r="IH8" s="282"/>
      <c r="II8" s="282"/>
      <c r="IJ8" s="283">
        <f t="shared" si="55"/>
        <v>6</v>
      </c>
      <c r="IK8" s="277">
        <v>0</v>
      </c>
      <c r="IL8" s="286">
        <v>13</v>
      </c>
      <c r="IM8" s="288"/>
      <c r="IN8" s="288">
        <v>1</v>
      </c>
      <c r="IO8" s="302">
        <f t="shared" si="56"/>
        <v>14</v>
      </c>
      <c r="IP8" s="281">
        <v>70</v>
      </c>
      <c r="IQ8" s="281"/>
      <c r="IR8" s="281"/>
      <c r="IS8" s="302">
        <f t="shared" si="57"/>
        <v>70</v>
      </c>
      <c r="IT8" s="282">
        <f t="shared" si="58"/>
        <v>5.384615384615385</v>
      </c>
      <c r="IU8" s="282"/>
      <c r="IV8" s="282"/>
      <c r="IW8" s="283">
        <f t="shared" si="58"/>
        <v>5</v>
      </c>
      <c r="IX8" s="277">
        <v>3.1111111111111112</v>
      </c>
      <c r="IY8" s="278"/>
      <c r="IZ8" s="280"/>
      <c r="JA8" s="302">
        <f t="shared" si="59"/>
        <v>0</v>
      </c>
      <c r="JB8" s="281"/>
      <c r="JC8" s="281">
        <v>0</v>
      </c>
      <c r="JD8" s="302">
        <f t="shared" si="60"/>
        <v>0</v>
      </c>
      <c r="JE8" s="282"/>
      <c r="JF8" s="282"/>
      <c r="JG8" s="283"/>
      <c r="JH8" s="286"/>
      <c r="JI8" s="288"/>
      <c r="JJ8" s="302">
        <f t="shared" si="61"/>
        <v>0</v>
      </c>
      <c r="JK8" s="281"/>
      <c r="JL8" s="281"/>
      <c r="JM8" s="302">
        <f t="shared" si="62"/>
        <v>0</v>
      </c>
      <c r="JN8" s="282"/>
      <c r="JO8" s="282"/>
      <c r="JP8" s="283"/>
      <c r="JQ8" s="277">
        <v>0</v>
      </c>
      <c r="JR8" s="286">
        <v>5</v>
      </c>
      <c r="JS8" s="288"/>
      <c r="JT8" s="302">
        <f t="shared" si="64"/>
        <v>5</v>
      </c>
      <c r="JU8" s="281"/>
      <c r="JV8" s="281"/>
      <c r="JW8" s="302">
        <f t="shared" si="65"/>
        <v>0</v>
      </c>
      <c r="JX8" s="282">
        <f t="shared" si="66"/>
        <v>0</v>
      </c>
      <c r="JY8" s="282"/>
      <c r="JZ8" s="283">
        <f t="shared" si="66"/>
        <v>0</v>
      </c>
      <c r="KA8" s="277">
        <v>0</v>
      </c>
      <c r="KB8" s="278"/>
      <c r="KC8" s="280"/>
      <c r="KD8" s="302">
        <f t="shared" si="67"/>
        <v>0</v>
      </c>
      <c r="KE8" s="281"/>
      <c r="KF8" s="281"/>
      <c r="KG8" s="302">
        <f t="shared" si="68"/>
        <v>0</v>
      </c>
      <c r="KH8" s="282"/>
      <c r="KI8" s="282"/>
      <c r="KJ8" s="283"/>
      <c r="KK8" s="277">
        <v>0</v>
      </c>
      <c r="KL8" s="286">
        <v>2</v>
      </c>
      <c r="KM8" s="288"/>
      <c r="KN8" s="302">
        <f t="shared" si="69"/>
        <v>2</v>
      </c>
      <c r="KO8" s="281">
        <v>33</v>
      </c>
      <c r="KP8" s="281"/>
      <c r="KQ8" s="302">
        <f t="shared" si="70"/>
        <v>33</v>
      </c>
      <c r="KR8" s="282">
        <f t="shared" ref="KR8:KT8" si="122">KO8/KL8</f>
        <v>16.5</v>
      </c>
      <c r="KS8" s="282"/>
      <c r="KT8" s="283">
        <f t="shared" si="122"/>
        <v>16.5</v>
      </c>
      <c r="KU8" s="286">
        <v>7</v>
      </c>
      <c r="KV8" s="288"/>
      <c r="KW8" s="302">
        <f t="shared" si="71"/>
        <v>7</v>
      </c>
      <c r="KX8" s="281">
        <v>40</v>
      </c>
      <c r="KY8" s="281"/>
      <c r="KZ8" s="302">
        <f t="shared" si="72"/>
        <v>40</v>
      </c>
      <c r="LA8" s="282">
        <f t="shared" si="73"/>
        <v>5.7142857142857144</v>
      </c>
      <c r="LB8" s="282"/>
      <c r="LC8" s="308">
        <f t="shared" si="73"/>
        <v>5.7142857142857144</v>
      </c>
      <c r="LD8" s="277">
        <v>0</v>
      </c>
      <c r="LE8" s="286"/>
      <c r="LF8" s="280"/>
      <c r="LG8" s="302">
        <f t="shared" si="74"/>
        <v>0</v>
      </c>
      <c r="LH8" s="281"/>
      <c r="LI8" s="281"/>
      <c r="LJ8" s="302">
        <f t="shared" si="75"/>
        <v>0</v>
      </c>
      <c r="LK8" s="282"/>
      <c r="LL8" s="282"/>
      <c r="LM8" s="284"/>
      <c r="LN8" s="286">
        <v>2</v>
      </c>
      <c r="LO8" s="280"/>
      <c r="LP8" s="302">
        <f t="shared" si="77"/>
        <v>2</v>
      </c>
      <c r="LQ8" s="281">
        <v>10</v>
      </c>
      <c r="LR8" s="281"/>
      <c r="LS8" s="302">
        <f t="shared" si="78"/>
        <v>10</v>
      </c>
      <c r="LT8" s="282">
        <f t="shared" si="79"/>
        <v>5</v>
      </c>
      <c r="LU8" s="282"/>
      <c r="LV8" s="284">
        <f t="shared" si="79"/>
        <v>5</v>
      </c>
      <c r="LW8" s="286">
        <v>4</v>
      </c>
      <c r="LX8" s="280"/>
      <c r="LY8" s="302">
        <f t="shared" si="80"/>
        <v>4</v>
      </c>
      <c r="LZ8" s="281">
        <v>26</v>
      </c>
      <c r="MA8" s="281"/>
      <c r="MB8" s="302">
        <f t="shared" si="81"/>
        <v>26</v>
      </c>
      <c r="MC8" s="282">
        <f t="shared" ref="MC8:ME8" si="123">LZ8/LW8</f>
        <v>6.5</v>
      </c>
      <c r="MD8" s="282"/>
      <c r="ME8" s="284">
        <f t="shared" si="123"/>
        <v>6.5</v>
      </c>
      <c r="MF8" s="286">
        <v>2</v>
      </c>
      <c r="MG8" s="288"/>
      <c r="MH8" s="302">
        <f t="shared" si="82"/>
        <v>2</v>
      </c>
      <c r="MI8" s="281">
        <v>31</v>
      </c>
      <c r="MJ8" s="281"/>
      <c r="MK8" s="302">
        <f t="shared" si="83"/>
        <v>31</v>
      </c>
      <c r="ML8" s="282">
        <f t="shared" ref="ML8:MN8" si="124">MI8/MF8</f>
        <v>15.5</v>
      </c>
      <c r="MM8" s="282"/>
      <c r="MN8" s="284">
        <f t="shared" si="124"/>
        <v>15.5</v>
      </c>
      <c r="MO8" s="286">
        <v>13</v>
      </c>
      <c r="MP8" s="288"/>
      <c r="MQ8" s="288">
        <v>1</v>
      </c>
      <c r="MR8" s="302">
        <f t="shared" si="84"/>
        <v>14</v>
      </c>
      <c r="MS8" s="281">
        <v>99</v>
      </c>
      <c r="MT8" s="281"/>
      <c r="MU8" s="281"/>
      <c r="MV8" s="302">
        <f t="shared" si="85"/>
        <v>99</v>
      </c>
      <c r="MW8" s="282">
        <f t="shared" si="86"/>
        <v>7.615384615384615</v>
      </c>
      <c r="MX8" s="282"/>
      <c r="MY8" s="282">
        <f t="shared" si="86"/>
        <v>0</v>
      </c>
      <c r="MZ8" s="283">
        <f t="shared" si="86"/>
        <v>7.0714285714285712</v>
      </c>
      <c r="NA8" s="277">
        <v>4.3043478260869561</v>
      </c>
      <c r="NB8" s="286"/>
      <c r="NC8" s="288"/>
      <c r="ND8" s="302">
        <f t="shared" si="87"/>
        <v>0</v>
      </c>
      <c r="NE8" s="281"/>
      <c r="NF8" s="281"/>
      <c r="NG8" s="302">
        <f t="shared" si="88"/>
        <v>0</v>
      </c>
      <c r="NH8" s="282"/>
      <c r="NI8" s="282"/>
      <c r="NJ8" s="283"/>
      <c r="NK8" s="277">
        <v>0</v>
      </c>
      <c r="NL8" s="286">
        <v>20</v>
      </c>
      <c r="NM8" s="288"/>
      <c r="NN8" s="288">
        <v>2</v>
      </c>
      <c r="NO8" s="302">
        <f t="shared" ref="NO8" si="125">SUM(NL8:NN8)</f>
        <v>22</v>
      </c>
      <c r="NP8" s="281">
        <v>165</v>
      </c>
      <c r="NQ8" s="281"/>
      <c r="NR8" s="281">
        <v>1</v>
      </c>
      <c r="NS8" s="302">
        <f t="shared" si="90"/>
        <v>166</v>
      </c>
      <c r="NT8" s="282">
        <f t="shared" si="91"/>
        <v>8.25</v>
      </c>
      <c r="NU8" s="282"/>
      <c r="NV8" s="282">
        <f t="shared" si="91"/>
        <v>0.5</v>
      </c>
      <c r="NW8" s="283">
        <f t="shared" si="91"/>
        <v>7.5454545454545459</v>
      </c>
      <c r="NX8" s="277">
        <v>5.3181818181818183</v>
      </c>
      <c r="NY8" s="286"/>
      <c r="NZ8" s="288"/>
      <c r="OA8" s="302">
        <f t="shared" si="92"/>
        <v>0</v>
      </c>
      <c r="OB8" s="281"/>
      <c r="OC8" s="281"/>
      <c r="OD8" s="302">
        <f t="shared" si="93"/>
        <v>0</v>
      </c>
      <c r="OE8" s="282"/>
      <c r="OF8" s="282"/>
      <c r="OG8" s="283"/>
      <c r="OH8" s="277">
        <v>0</v>
      </c>
      <c r="OI8" s="286">
        <v>32</v>
      </c>
      <c r="OJ8" s="280"/>
      <c r="OK8" s="288">
        <v>2</v>
      </c>
      <c r="OL8" s="302">
        <f t="shared" si="95"/>
        <v>34</v>
      </c>
      <c r="OM8" s="281">
        <v>102</v>
      </c>
      <c r="ON8" s="281"/>
      <c r="OO8" s="281"/>
      <c r="OP8" s="302">
        <f t="shared" si="96"/>
        <v>102</v>
      </c>
      <c r="OQ8" s="282"/>
      <c r="OR8" s="282"/>
      <c r="OS8" s="282">
        <f>OO8/OK8</f>
        <v>0</v>
      </c>
      <c r="OT8" s="283">
        <f>OP8/OL8</f>
        <v>3</v>
      </c>
      <c r="OU8" s="277">
        <v>3.3684210526315788</v>
      </c>
      <c r="OV8" s="286"/>
      <c r="OW8" s="288"/>
      <c r="OX8" s="302">
        <f t="shared" ref="OX8" si="126">SUM(OV8:OW8)</f>
        <v>0</v>
      </c>
      <c r="OY8" s="281"/>
      <c r="OZ8" s="281"/>
      <c r="PA8" s="302">
        <f t="shared" si="98"/>
        <v>0</v>
      </c>
      <c r="PB8" s="282"/>
      <c r="PC8" s="282"/>
      <c r="PD8" s="283"/>
      <c r="PE8" s="277">
        <v>0</v>
      </c>
      <c r="PF8" s="286">
        <v>8</v>
      </c>
      <c r="PG8" s="280"/>
      <c r="PH8" s="288">
        <v>1</v>
      </c>
      <c r="PI8" s="302">
        <f t="shared" si="100"/>
        <v>9</v>
      </c>
      <c r="PJ8" s="281">
        <v>47</v>
      </c>
      <c r="PK8" s="281"/>
      <c r="PL8" s="281">
        <v>1</v>
      </c>
      <c r="PM8" s="302">
        <f t="shared" si="101"/>
        <v>48</v>
      </c>
      <c r="PN8" s="282">
        <f t="shared" si="102"/>
        <v>5.875</v>
      </c>
      <c r="PO8" s="282"/>
      <c r="PP8" s="282">
        <f t="shared" si="102"/>
        <v>1</v>
      </c>
      <c r="PQ8" s="283">
        <f t="shared" si="102"/>
        <v>5.333333333333333</v>
      </c>
      <c r="PR8" s="277">
        <v>3.8</v>
      </c>
      <c r="PS8" s="286">
        <v>49</v>
      </c>
      <c r="PT8" s="288">
        <v>7</v>
      </c>
      <c r="PU8" s="302">
        <f t="shared" si="103"/>
        <v>56</v>
      </c>
      <c r="PV8" s="281">
        <v>264</v>
      </c>
      <c r="PW8" s="281">
        <v>14</v>
      </c>
      <c r="PX8" s="302">
        <f t="shared" si="104"/>
        <v>278</v>
      </c>
      <c r="PY8" s="282">
        <f t="shared" si="105"/>
        <v>5.3877551020408161</v>
      </c>
      <c r="PZ8" s="282">
        <f t="shared" si="105"/>
        <v>2</v>
      </c>
      <c r="QA8" s="283">
        <f t="shared" si="105"/>
        <v>4.9642857142857144</v>
      </c>
      <c r="QB8" s="277">
        <v>6.4347826086956523</v>
      </c>
      <c r="QC8" s="278"/>
      <c r="QD8" s="280"/>
      <c r="QE8" s="302">
        <f t="shared" si="106"/>
        <v>0</v>
      </c>
      <c r="QF8" s="281"/>
      <c r="QG8" s="281"/>
      <c r="QH8" s="302">
        <f t="shared" si="107"/>
        <v>0</v>
      </c>
      <c r="QI8" s="282"/>
      <c r="QJ8" s="282"/>
      <c r="QK8" s="284"/>
      <c r="QL8" s="278"/>
      <c r="QM8" s="280"/>
      <c r="QN8" s="302">
        <f t="shared" si="108"/>
        <v>0</v>
      </c>
      <c r="QO8" s="281"/>
      <c r="QP8" s="281"/>
      <c r="QQ8" s="302">
        <f t="shared" si="109"/>
        <v>0</v>
      </c>
      <c r="QR8" s="282"/>
      <c r="QS8" s="282"/>
      <c r="QT8" s="284"/>
      <c r="QU8" s="286"/>
      <c r="QV8" s="288"/>
      <c r="QW8" s="302">
        <f t="shared" si="110"/>
        <v>0</v>
      </c>
      <c r="QX8" s="281"/>
      <c r="QY8" s="281"/>
      <c r="QZ8" s="302">
        <f t="shared" si="111"/>
        <v>0</v>
      </c>
      <c r="RA8" s="282"/>
      <c r="RB8" s="282"/>
      <c r="RC8" s="283"/>
      <c r="RD8" s="277">
        <v>0</v>
      </c>
      <c r="RE8" s="278"/>
      <c r="RF8" s="280"/>
      <c r="RG8" s="302">
        <f t="shared" si="112"/>
        <v>0</v>
      </c>
      <c r="RH8" s="281"/>
      <c r="RI8" s="281"/>
      <c r="RJ8" s="302">
        <f t="shared" si="113"/>
        <v>0</v>
      </c>
      <c r="RK8" s="282"/>
      <c r="RL8" s="282"/>
      <c r="RM8" s="283"/>
      <c r="RN8" s="277">
        <v>0</v>
      </c>
      <c r="RO8" s="278"/>
      <c r="RP8" s="280"/>
      <c r="RQ8" s="302">
        <f t="shared" si="114"/>
        <v>0</v>
      </c>
      <c r="RR8" s="281"/>
      <c r="RS8" s="281"/>
      <c r="RT8" s="302">
        <f t="shared" si="115"/>
        <v>0</v>
      </c>
      <c r="RU8" s="282"/>
      <c r="RV8" s="282"/>
      <c r="RW8" s="283"/>
      <c r="RX8" s="277">
        <v>0</v>
      </c>
      <c r="RY8" s="286"/>
      <c r="RZ8" s="288"/>
      <c r="SA8" s="302">
        <f t="shared" si="116"/>
        <v>0</v>
      </c>
      <c r="SB8" s="281"/>
      <c r="SC8" s="281"/>
      <c r="SD8" s="302">
        <f t="shared" si="117"/>
        <v>0</v>
      </c>
      <c r="SE8" s="282"/>
      <c r="SF8" s="282"/>
      <c r="SG8" s="283"/>
      <c r="SH8" s="277">
        <v>0</v>
      </c>
      <c r="SI8" s="286"/>
      <c r="SJ8" s="288"/>
      <c r="SK8" s="302">
        <f t="shared" si="118"/>
        <v>0</v>
      </c>
      <c r="SL8" s="281"/>
      <c r="SM8" s="281"/>
      <c r="SN8" s="302">
        <f t="shared" si="119"/>
        <v>0</v>
      </c>
      <c r="SO8" s="282"/>
      <c r="SP8" s="282"/>
      <c r="SQ8" s="283"/>
      <c r="SR8" s="277">
        <v>0</v>
      </c>
      <c r="SS8" s="285">
        <f>E8+R8+AE8+AR8+BE8+BR8+CE8+CR8+DE8+DR8+EE8+ER8+FE8+FR8+GE8+GR8+HE8+HQ8+IB8+IO8+JA8+JJ8+JT8+KD8+KN8+KW8+LG8+LP8+LY8+MH8+MR8+ND8+NO8+OA8+OL8+OX8+PI8+PU8+QE8+QN8+QW8+RG8+RQ8+SA8+SK8</f>
        <v>300</v>
      </c>
      <c r="ST8" s="281">
        <f>I8+V8+AI8+AV8+BI8+BV8+CI8+CV8+DI8+DV8+EI8+EV8+FI8+FV8+GI8+GV8+HI8+HT8+IF8+IS8+JD8+JM8+JW8+KG8+KQ8+KZ8+LJ8+LS8+MB8+MK8+MV8+NG8+NS8+OD8+OP8+PA8+PM8+PX8+QH8+QQ8+QZ8+RJ8+RT8+SD8+SN8</f>
        <v>2226</v>
      </c>
      <c r="SU8" s="310">
        <f t="shared" si="120"/>
        <v>7.42</v>
      </c>
    </row>
    <row r="9" spans="1:515" s="37" customFormat="1" ht="32.25" customHeight="1">
      <c r="A9" s="274" t="s">
        <v>32</v>
      </c>
      <c r="B9" s="289">
        <v>8</v>
      </c>
      <c r="C9" s="291"/>
      <c r="D9" s="290">
        <v>1</v>
      </c>
      <c r="E9" s="302">
        <f t="shared" ref="E9:E22" si="127">SUM(B9:D9)</f>
        <v>9</v>
      </c>
      <c r="F9" s="281">
        <v>154</v>
      </c>
      <c r="G9" s="281"/>
      <c r="H9" s="281">
        <v>2</v>
      </c>
      <c r="I9" s="302">
        <f t="shared" ref="I9:I22" si="128">SUM(F9:H9)</f>
        <v>156</v>
      </c>
      <c r="J9" s="282">
        <f t="shared" ref="J9:K22" si="129">F9/B9</f>
        <v>19.25</v>
      </c>
      <c r="K9" s="282"/>
      <c r="L9" s="282">
        <f t="shared" ref="L9:L22" si="130">H9/D9</f>
        <v>2</v>
      </c>
      <c r="M9" s="283">
        <f t="shared" ref="M9:M23" si="131">I9/E9</f>
        <v>17.333333333333332</v>
      </c>
      <c r="N9" s="277">
        <v>17.642857142857142</v>
      </c>
      <c r="O9" s="289">
        <v>3</v>
      </c>
      <c r="P9" s="290"/>
      <c r="Q9" s="290"/>
      <c r="R9" s="302">
        <f t="shared" ref="R9:R22" si="132">SUM(O9:Q9)</f>
        <v>3</v>
      </c>
      <c r="S9" s="281">
        <v>15</v>
      </c>
      <c r="T9" s="281"/>
      <c r="U9" s="281"/>
      <c r="V9" s="302">
        <f t="shared" ref="V9:V22" si="133">SUM(S9:U9)</f>
        <v>15</v>
      </c>
      <c r="W9" s="282">
        <f t="shared" ref="W9:W22" si="134">S9/O9</f>
        <v>5</v>
      </c>
      <c r="X9" s="282"/>
      <c r="Y9" s="282"/>
      <c r="Z9" s="283">
        <f t="shared" ref="Z9:Z23" si="135">V9/R9</f>
        <v>5</v>
      </c>
      <c r="AA9" s="277">
        <v>3.3333333333333335</v>
      </c>
      <c r="AB9" s="289">
        <v>3</v>
      </c>
      <c r="AC9" s="290"/>
      <c r="AD9" s="290"/>
      <c r="AE9" s="302">
        <f t="shared" ref="AE9:AE22" si="136">SUM(AB9:AD9)</f>
        <v>3</v>
      </c>
      <c r="AF9" s="281">
        <v>39</v>
      </c>
      <c r="AG9" s="281"/>
      <c r="AH9" s="281"/>
      <c r="AI9" s="302">
        <f t="shared" ref="AI9:AI22" si="137">SUM(AF9:AH9)</f>
        <v>39</v>
      </c>
      <c r="AJ9" s="282">
        <f t="shared" ref="AJ9:AJ22" si="138">AF9/AB9</f>
        <v>13</v>
      </c>
      <c r="AK9" s="282"/>
      <c r="AL9" s="282"/>
      <c r="AM9" s="283">
        <f t="shared" ref="AM9:AM23" si="139">AI9/AE9</f>
        <v>13</v>
      </c>
      <c r="AN9" s="277">
        <v>12</v>
      </c>
      <c r="AO9" s="289">
        <v>3</v>
      </c>
      <c r="AP9" s="290"/>
      <c r="AQ9" s="290"/>
      <c r="AR9" s="302">
        <f t="shared" ref="AR9:AR22" si="140">SUM(AO9:AQ9)</f>
        <v>3</v>
      </c>
      <c r="AS9" s="281">
        <v>17</v>
      </c>
      <c r="AT9" s="281"/>
      <c r="AU9" s="281"/>
      <c r="AV9" s="302">
        <f t="shared" ref="AV9:AV22" si="141">SUM(AS9:AU9)</f>
        <v>17</v>
      </c>
      <c r="AW9" s="282">
        <f t="shared" ref="AW9:AW22" si="142">AS9/AO9</f>
        <v>5.666666666666667</v>
      </c>
      <c r="AX9" s="282"/>
      <c r="AY9" s="282"/>
      <c r="AZ9" s="283">
        <f t="shared" ref="AZ9:AZ23" si="143">AV9/AR9</f>
        <v>5.666666666666667</v>
      </c>
      <c r="BA9" s="277">
        <v>5.333333333333333</v>
      </c>
      <c r="BB9" s="289">
        <v>3</v>
      </c>
      <c r="BC9" s="290"/>
      <c r="BD9" s="290"/>
      <c r="BE9" s="302">
        <f t="shared" ref="BE9:BE22" si="144">SUM(BB9:BD9)</f>
        <v>3</v>
      </c>
      <c r="BF9" s="281">
        <v>17</v>
      </c>
      <c r="BG9" s="281"/>
      <c r="BH9" s="281"/>
      <c r="BI9" s="302">
        <f t="shared" ref="BI9:BI22" si="145">SUM(BF9:BH9)</f>
        <v>17</v>
      </c>
      <c r="BJ9" s="282">
        <f t="shared" ref="BJ9:BJ22" si="146">BF9/BB9</f>
        <v>5.666666666666667</v>
      </c>
      <c r="BK9" s="282"/>
      <c r="BL9" s="282"/>
      <c r="BM9" s="283">
        <f t="shared" ref="BM9:BM23" si="147">BI9/BE9</f>
        <v>5.666666666666667</v>
      </c>
      <c r="BN9" s="277">
        <v>8.6666666666666661</v>
      </c>
      <c r="BO9" s="289">
        <v>12</v>
      </c>
      <c r="BP9" s="290"/>
      <c r="BQ9" s="290">
        <v>1</v>
      </c>
      <c r="BR9" s="302">
        <f t="shared" ref="BR9:BR22" si="148">SUM(BO9:BQ9)</f>
        <v>13</v>
      </c>
      <c r="BS9" s="281">
        <v>198</v>
      </c>
      <c r="BT9" s="281"/>
      <c r="BU9" s="281">
        <v>2</v>
      </c>
      <c r="BV9" s="302">
        <f t="shared" ref="BV9:BV22" si="149">SUM(BS9:BU9)</f>
        <v>200</v>
      </c>
      <c r="BW9" s="282">
        <f t="shared" ref="BW9:BX22" si="150">BS9/BO9</f>
        <v>16.5</v>
      </c>
      <c r="BX9" s="282"/>
      <c r="BY9" s="282">
        <f t="shared" ref="BY9:BY22" si="151">BU9/BQ9</f>
        <v>2</v>
      </c>
      <c r="BZ9" s="283">
        <f t="shared" ref="BZ9:BZ23" si="152">BV9/BR9</f>
        <v>15.384615384615385</v>
      </c>
      <c r="CA9" s="277">
        <v>12.428571428571429</v>
      </c>
      <c r="CB9" s="289">
        <v>4</v>
      </c>
      <c r="CC9" s="290"/>
      <c r="CD9" s="290"/>
      <c r="CE9" s="302">
        <f t="shared" ref="CE9:CE22" si="153">SUM(CB9:CD9)</f>
        <v>4</v>
      </c>
      <c r="CF9" s="281">
        <v>25</v>
      </c>
      <c r="CG9" s="281"/>
      <c r="CH9" s="281"/>
      <c r="CI9" s="302">
        <f t="shared" ref="CI9:CI22" si="154">SUM(CF9:CH9)</f>
        <v>25</v>
      </c>
      <c r="CJ9" s="282">
        <f t="shared" ref="CJ9:CJ22" si="155">CF9/CB9</f>
        <v>6.25</v>
      </c>
      <c r="CK9" s="282"/>
      <c r="CL9" s="282"/>
      <c r="CM9" s="283">
        <f t="shared" ref="CM9:CM23" si="156">CI9/CE9</f>
        <v>6.25</v>
      </c>
      <c r="CN9" s="277">
        <v>4.333333333333333</v>
      </c>
      <c r="CO9" s="289">
        <v>4</v>
      </c>
      <c r="CP9" s="290"/>
      <c r="CQ9" s="290"/>
      <c r="CR9" s="302">
        <f t="shared" ref="CR9:CR22" si="157">SUM(CO9:CQ9)</f>
        <v>4</v>
      </c>
      <c r="CS9" s="281">
        <v>17</v>
      </c>
      <c r="CT9" s="281"/>
      <c r="CU9" s="281"/>
      <c r="CV9" s="302">
        <f t="shared" ref="CV9:CV22" si="158">SUM(CS9:CU9)</f>
        <v>17</v>
      </c>
      <c r="CW9" s="282">
        <f t="shared" ref="CW9:CW22" si="159">CS9/CO9</f>
        <v>4.25</v>
      </c>
      <c r="CX9" s="282"/>
      <c r="CY9" s="282"/>
      <c r="CZ9" s="308">
        <f t="shared" ref="CZ9:CZ23" si="160">CV9/CR9</f>
        <v>4.25</v>
      </c>
      <c r="DA9" s="277">
        <v>7</v>
      </c>
      <c r="DB9" s="289">
        <v>3</v>
      </c>
      <c r="DC9" s="290"/>
      <c r="DD9" s="290">
        <v>1</v>
      </c>
      <c r="DE9" s="302">
        <f t="shared" ref="DE9:DE22" si="161">SUM(DB9:DD9)</f>
        <v>4</v>
      </c>
      <c r="DF9" s="281">
        <v>25</v>
      </c>
      <c r="DG9" s="281"/>
      <c r="DH9" s="281"/>
      <c r="DI9" s="302">
        <f t="shared" ref="DI9:DI22" si="162">SUM(DF9:DH9)</f>
        <v>25</v>
      </c>
      <c r="DJ9" s="282">
        <f t="shared" ref="DJ9:DJ22" si="163">DF9/DB9</f>
        <v>8.3333333333333339</v>
      </c>
      <c r="DK9" s="282"/>
      <c r="DL9" s="282"/>
      <c r="DM9" s="283">
        <f t="shared" ref="DM9:DM23" si="164">DI9/DE9</f>
        <v>6.25</v>
      </c>
      <c r="DN9" s="277">
        <v>10.333333333333334</v>
      </c>
      <c r="DO9" s="289">
        <v>2</v>
      </c>
      <c r="DP9" s="290"/>
      <c r="DQ9" s="290">
        <v>1</v>
      </c>
      <c r="DR9" s="302">
        <f t="shared" ref="DR9:DR22" si="165">SUM(DO9:DQ9)</f>
        <v>3</v>
      </c>
      <c r="DS9" s="281">
        <v>18</v>
      </c>
      <c r="DT9" s="281"/>
      <c r="DU9" s="281">
        <v>1</v>
      </c>
      <c r="DV9" s="302">
        <f t="shared" ref="DV9:DV22" si="166">SUM(DS9:DU9)</f>
        <v>19</v>
      </c>
      <c r="DW9" s="282">
        <f t="shared" ref="DW9:DW22" si="167">DS9/DO9</f>
        <v>9</v>
      </c>
      <c r="DX9" s="282"/>
      <c r="DY9" s="282">
        <f t="shared" ref="DY9" si="168">DU9/DQ9</f>
        <v>1</v>
      </c>
      <c r="DZ9" s="283">
        <f t="shared" ref="DZ9:DZ23" si="169">DV9/DR9</f>
        <v>6.333333333333333</v>
      </c>
      <c r="EA9" s="277">
        <v>6.333333333333333</v>
      </c>
      <c r="EB9" s="289">
        <v>5</v>
      </c>
      <c r="EC9" s="290"/>
      <c r="ED9" s="290">
        <v>1</v>
      </c>
      <c r="EE9" s="302">
        <f t="shared" ref="EE9:EE22" si="170">SUM(EB9:ED9)</f>
        <v>6</v>
      </c>
      <c r="EF9" s="281">
        <v>52</v>
      </c>
      <c r="EG9" s="281"/>
      <c r="EH9" s="281">
        <v>1</v>
      </c>
      <c r="EI9" s="302">
        <f t="shared" ref="EI9:EI22" si="171">SUM(EF9:EH9)</f>
        <v>53</v>
      </c>
      <c r="EJ9" s="282">
        <f t="shared" ref="EJ9:EJ22" si="172">EF9/EB9</f>
        <v>10.4</v>
      </c>
      <c r="EK9" s="282"/>
      <c r="EL9" s="282">
        <f t="shared" ref="EL9:EL21" si="173">EH9/ED9</f>
        <v>1</v>
      </c>
      <c r="EM9" s="283">
        <f t="shared" ref="EM9:EM23" si="174">EI9/EE9</f>
        <v>8.8333333333333339</v>
      </c>
      <c r="EN9" s="277">
        <v>8.1666666666666661</v>
      </c>
      <c r="EO9" s="289">
        <v>4</v>
      </c>
      <c r="EP9" s="290"/>
      <c r="EQ9" s="290"/>
      <c r="ER9" s="302">
        <f t="shared" ref="ER9:ER22" si="175">SUM(EO9:EQ9)</f>
        <v>4</v>
      </c>
      <c r="ES9" s="281">
        <v>37</v>
      </c>
      <c r="ET9" s="281"/>
      <c r="EU9" s="281"/>
      <c r="EV9" s="302">
        <f t="shared" ref="EV9:EV22" si="176">SUM(ES9:EU9)</f>
        <v>37</v>
      </c>
      <c r="EW9" s="282">
        <f t="shared" ref="EW9:EW22" si="177">ES9/EO9</f>
        <v>9.25</v>
      </c>
      <c r="EX9" s="282"/>
      <c r="EY9" s="282"/>
      <c r="EZ9" s="283">
        <f t="shared" ref="EZ9:EZ23" si="178">EV9/ER9</f>
        <v>9.25</v>
      </c>
      <c r="FA9" s="277">
        <v>14</v>
      </c>
      <c r="FB9" s="289">
        <v>3</v>
      </c>
      <c r="FC9" s="290"/>
      <c r="FD9" s="290">
        <v>1</v>
      </c>
      <c r="FE9" s="302">
        <f t="shared" ref="FE9:FE22" si="179">SUM(FB9:FD9)</f>
        <v>4</v>
      </c>
      <c r="FF9" s="281">
        <v>32</v>
      </c>
      <c r="FG9" s="281"/>
      <c r="FH9" s="281">
        <v>1</v>
      </c>
      <c r="FI9" s="302">
        <f t="shared" ref="FI9:FI22" si="180">SUM(FF9:FH9)</f>
        <v>33</v>
      </c>
      <c r="FJ9" s="282">
        <f t="shared" ref="FJ9:FJ22" si="181">FF9/FB9</f>
        <v>10.666666666666666</v>
      </c>
      <c r="FK9" s="282"/>
      <c r="FL9" s="282">
        <f t="shared" ref="FL9:FL19" si="182">FH9/FD9</f>
        <v>1</v>
      </c>
      <c r="FM9" s="283">
        <f t="shared" ref="FM9:FM23" si="183">FI9/FE9</f>
        <v>8.25</v>
      </c>
      <c r="FN9" s="277">
        <v>6</v>
      </c>
      <c r="FO9" s="289">
        <v>9</v>
      </c>
      <c r="FP9" s="290"/>
      <c r="FQ9" s="290"/>
      <c r="FR9" s="302">
        <f t="shared" ref="FR9:FR22" si="184">SUM(FO9:FQ9)</f>
        <v>9</v>
      </c>
      <c r="FS9" s="281">
        <v>138</v>
      </c>
      <c r="FT9" s="281"/>
      <c r="FU9" s="281"/>
      <c r="FV9" s="302">
        <f t="shared" ref="FV9:FV22" si="185">SUM(FS9:FU9)</f>
        <v>138</v>
      </c>
      <c r="FW9" s="282">
        <f t="shared" ref="FW9:FW22" si="186">FS9/FO9</f>
        <v>15.333333333333334</v>
      </c>
      <c r="FX9" s="282"/>
      <c r="FY9" s="282"/>
      <c r="FZ9" s="283">
        <f t="shared" ref="FZ9:FZ23" si="187">FV9/FR9</f>
        <v>15.333333333333334</v>
      </c>
      <c r="GA9" s="277">
        <v>19.214285714285715</v>
      </c>
      <c r="GB9" s="289"/>
      <c r="GC9" s="290"/>
      <c r="GD9" s="290"/>
      <c r="GE9" s="302">
        <f t="shared" ref="GE9:GE22" si="188">SUM(GB9:GD9)</f>
        <v>0</v>
      </c>
      <c r="GF9" s="281"/>
      <c r="GG9" s="281"/>
      <c r="GH9" s="281"/>
      <c r="GI9" s="302">
        <f t="shared" ref="GI9:GI22" si="189">SUM(GF9:GH9)</f>
        <v>0</v>
      </c>
      <c r="GJ9" s="282"/>
      <c r="GK9" s="282"/>
      <c r="GL9" s="282"/>
      <c r="GM9" s="283"/>
      <c r="GN9" s="277">
        <v>0</v>
      </c>
      <c r="GO9" s="289">
        <v>1</v>
      </c>
      <c r="GP9" s="290"/>
      <c r="GQ9" s="290"/>
      <c r="GR9" s="302">
        <f t="shared" ref="GR9:GR22" si="190">SUM(GO9:GQ9)</f>
        <v>1</v>
      </c>
      <c r="GS9" s="281">
        <v>5</v>
      </c>
      <c r="GT9" s="281"/>
      <c r="GU9" s="281"/>
      <c r="GV9" s="302">
        <f t="shared" ref="GV9:GV22" si="191">SUM(GS9:GU9)</f>
        <v>5</v>
      </c>
      <c r="GW9" s="282">
        <f t="shared" ref="GW9:GW21" si="192">GS9/GO9</f>
        <v>5</v>
      </c>
      <c r="GX9" s="282"/>
      <c r="GY9" s="282"/>
      <c r="GZ9" s="283">
        <f t="shared" ref="GZ9:GZ23" si="193">GV9/GR9</f>
        <v>5</v>
      </c>
      <c r="HA9" s="277">
        <v>0</v>
      </c>
      <c r="HB9" s="289">
        <v>1</v>
      </c>
      <c r="HC9" s="290"/>
      <c r="HD9" s="290"/>
      <c r="HE9" s="302">
        <f t="shared" ref="HE9:HE22" si="194">SUM(HB9:HD9)</f>
        <v>1</v>
      </c>
      <c r="HF9" s="281">
        <v>5</v>
      </c>
      <c r="HG9" s="281"/>
      <c r="HH9" s="281"/>
      <c r="HI9" s="302">
        <f t="shared" ref="HI9:HI22" si="195">SUM(HF9:HH9)</f>
        <v>5</v>
      </c>
      <c r="HJ9" s="282">
        <f t="shared" ref="HJ9:HJ22" si="196">HF9/HB9</f>
        <v>5</v>
      </c>
      <c r="HK9" s="282"/>
      <c r="HL9" s="282"/>
      <c r="HM9" s="283">
        <f t="shared" ref="HM9:HM23" si="197">HI9/HE9</f>
        <v>5</v>
      </c>
      <c r="HN9" s="277">
        <v>0</v>
      </c>
      <c r="HO9" s="285"/>
      <c r="HP9" s="290"/>
      <c r="HQ9" s="302">
        <f t="shared" ref="HQ9:HQ22" si="198">SUM(HO9:HP9)</f>
        <v>0</v>
      </c>
      <c r="HR9" s="281"/>
      <c r="HS9" s="281"/>
      <c r="HT9" s="302">
        <f t="shared" ref="HT9:HT23" si="199">SUM(HR9:HS9)</f>
        <v>0</v>
      </c>
      <c r="HU9" s="282"/>
      <c r="HV9" s="282"/>
      <c r="HW9" s="283"/>
      <c r="HX9" s="277">
        <v>0</v>
      </c>
      <c r="HY9" s="289"/>
      <c r="HZ9" s="290"/>
      <c r="IA9" s="290"/>
      <c r="IB9" s="302">
        <f t="shared" ref="IB9:IB22" si="200">SUM(HY9:IA9)</f>
        <v>0</v>
      </c>
      <c r="IC9" s="281"/>
      <c r="ID9" s="281"/>
      <c r="IE9" s="281"/>
      <c r="IF9" s="302">
        <f t="shared" ref="IF9:IF22" si="201">SUM(IC9:IE9)</f>
        <v>0</v>
      </c>
      <c r="IG9" s="282"/>
      <c r="IH9" s="282"/>
      <c r="II9" s="282"/>
      <c r="IJ9" s="283"/>
      <c r="IK9" s="277">
        <v>0</v>
      </c>
      <c r="IL9" s="289"/>
      <c r="IM9" s="290"/>
      <c r="IN9" s="290"/>
      <c r="IO9" s="302">
        <f t="shared" ref="IO9:IO22" si="202">SUM(IL9:IN9)</f>
        <v>0</v>
      </c>
      <c r="IP9" s="281"/>
      <c r="IQ9" s="281"/>
      <c r="IR9" s="281"/>
      <c r="IS9" s="302">
        <f t="shared" ref="IS9:IS22" si="203">SUM(IP9:IR9)</f>
        <v>0</v>
      </c>
      <c r="IT9" s="282"/>
      <c r="IU9" s="282"/>
      <c r="IV9" s="282"/>
      <c r="IW9" s="283" t="e">
        <f t="shared" ref="IW9:IW23" si="204">IS9/IO9</f>
        <v>#DIV/0!</v>
      </c>
      <c r="IX9" s="277">
        <v>4.75</v>
      </c>
      <c r="IY9" s="289"/>
      <c r="IZ9" s="290"/>
      <c r="JA9" s="302">
        <f t="shared" ref="JA9:JA22" si="205">SUM(IY9:IZ9)</f>
        <v>0</v>
      </c>
      <c r="JB9" s="281"/>
      <c r="JC9" s="281"/>
      <c r="JD9" s="302">
        <f t="shared" ref="JD9:JD23" si="206">SUM(JB9:JC9)</f>
        <v>0</v>
      </c>
      <c r="JE9" s="282"/>
      <c r="JF9" s="282"/>
      <c r="JG9" s="283"/>
      <c r="JH9" s="289"/>
      <c r="JI9" s="290"/>
      <c r="JJ9" s="302">
        <f t="shared" ref="JJ9:JJ22" si="207">SUM(JH9:JI9)</f>
        <v>0</v>
      </c>
      <c r="JK9" s="281"/>
      <c r="JL9" s="281"/>
      <c r="JM9" s="302">
        <f t="shared" ref="JM9:JM23" si="208">SUM(JK9:JL9)</f>
        <v>0</v>
      </c>
      <c r="JN9" s="282"/>
      <c r="JO9" s="282"/>
      <c r="JP9" s="283"/>
      <c r="JQ9" s="277">
        <v>0</v>
      </c>
      <c r="JR9" s="289">
        <v>2</v>
      </c>
      <c r="JS9" s="290"/>
      <c r="JT9" s="302">
        <f t="shared" ref="JT9:JT22" si="209">SUM(JR9:JS9)</f>
        <v>2</v>
      </c>
      <c r="JU9" s="281">
        <v>25</v>
      </c>
      <c r="JV9" s="281"/>
      <c r="JW9" s="302">
        <f t="shared" ref="JW9:JW23" si="210">SUM(JU9:JV9)</f>
        <v>25</v>
      </c>
      <c r="JX9" s="282">
        <f t="shared" ref="JX9:JX20" si="211">JU9/JR9</f>
        <v>12.5</v>
      </c>
      <c r="JY9" s="282"/>
      <c r="JZ9" s="283">
        <f t="shared" ref="JZ9:JZ23" si="212">JW9/JT9</f>
        <v>12.5</v>
      </c>
      <c r="KA9" s="277">
        <v>0</v>
      </c>
      <c r="KB9" s="289"/>
      <c r="KC9" s="290"/>
      <c r="KD9" s="302">
        <f t="shared" ref="KD9:KD22" si="213">SUM(KB9:KC9)</f>
        <v>0</v>
      </c>
      <c r="KE9" s="281"/>
      <c r="KF9" s="281"/>
      <c r="KG9" s="302">
        <f t="shared" ref="KG9:KG23" si="214">SUM(KE9:KF9)</f>
        <v>0</v>
      </c>
      <c r="KH9" s="282"/>
      <c r="KI9" s="282"/>
      <c r="KJ9" s="283"/>
      <c r="KK9" s="277">
        <v>0</v>
      </c>
      <c r="KL9" s="289"/>
      <c r="KM9" s="290"/>
      <c r="KN9" s="302">
        <f t="shared" ref="KN9:KN22" si="215">SUM(KL9:KM9)</f>
        <v>0</v>
      </c>
      <c r="KO9" s="281"/>
      <c r="KP9" s="281"/>
      <c r="KQ9" s="302">
        <f t="shared" ref="KQ9:KQ23" si="216">SUM(KO9:KP9)</f>
        <v>0</v>
      </c>
      <c r="KR9" s="282"/>
      <c r="KS9" s="282"/>
      <c r="KT9" s="283"/>
      <c r="KU9" s="289"/>
      <c r="KV9" s="290"/>
      <c r="KW9" s="302">
        <f t="shared" ref="KW9:KW22" si="217">SUM(KU9:KV9)</f>
        <v>0</v>
      </c>
      <c r="KX9" s="281"/>
      <c r="KY9" s="281"/>
      <c r="KZ9" s="302">
        <f t="shared" ref="KZ9:KZ23" si="218">SUM(KX9:KY9)</f>
        <v>0</v>
      </c>
      <c r="LA9" s="282"/>
      <c r="LB9" s="282"/>
      <c r="LC9" s="308"/>
      <c r="LD9" s="277">
        <v>0</v>
      </c>
      <c r="LE9" s="289"/>
      <c r="LF9" s="290"/>
      <c r="LG9" s="302">
        <f t="shared" ref="LG9:LG22" si="219">SUM(LE9:LF9)</f>
        <v>0</v>
      </c>
      <c r="LH9" s="281"/>
      <c r="LI9" s="281"/>
      <c r="LJ9" s="302">
        <f t="shared" ref="LJ9:LJ23" si="220">SUM(LH9:LI9)</f>
        <v>0</v>
      </c>
      <c r="LK9" s="282"/>
      <c r="LL9" s="282"/>
      <c r="LM9" s="284"/>
      <c r="LN9" s="289"/>
      <c r="LO9" s="290"/>
      <c r="LP9" s="302">
        <f t="shared" ref="LP9:LP22" si="221">SUM(LN9:LO9)</f>
        <v>0</v>
      </c>
      <c r="LQ9" s="281"/>
      <c r="LR9" s="281"/>
      <c r="LS9" s="302">
        <f t="shared" ref="LS9:LS23" si="222">SUM(LQ9:LR9)</f>
        <v>0</v>
      </c>
      <c r="LT9" s="282"/>
      <c r="LU9" s="282"/>
      <c r="LV9" s="284"/>
      <c r="LW9" s="289">
        <v>2</v>
      </c>
      <c r="LX9" s="290"/>
      <c r="LY9" s="302">
        <f t="shared" ref="LY9:LY22" si="223">SUM(LW9:LX9)</f>
        <v>2</v>
      </c>
      <c r="LZ9" s="281">
        <v>14</v>
      </c>
      <c r="MA9" s="281"/>
      <c r="MB9" s="302">
        <f t="shared" ref="MB9:MB23" si="224">SUM(LZ9:MA9)</f>
        <v>14</v>
      </c>
      <c r="MC9" s="282">
        <f t="shared" ref="MC9:MC20" si="225">LZ9/LW9</f>
        <v>7</v>
      </c>
      <c r="MD9" s="282"/>
      <c r="ME9" s="284">
        <f t="shared" ref="ME9:ME23" si="226">MB9/LY9</f>
        <v>7</v>
      </c>
      <c r="MF9" s="289">
        <v>2</v>
      </c>
      <c r="MG9" s="290"/>
      <c r="MH9" s="302">
        <f t="shared" ref="MH9:MH22" si="227">SUM(MF9:MG9)</f>
        <v>2</v>
      </c>
      <c r="MI9" s="281">
        <v>34</v>
      </c>
      <c r="MJ9" s="281"/>
      <c r="MK9" s="302">
        <f t="shared" ref="MK9:MK23" si="228">SUM(MI9:MJ9)</f>
        <v>34</v>
      </c>
      <c r="ML9" s="282">
        <f t="shared" ref="ML9:ML20" si="229">MI9/MF9</f>
        <v>17</v>
      </c>
      <c r="MM9" s="282"/>
      <c r="MN9" s="284">
        <f t="shared" ref="MN9:MN23" si="230">MK9/MH9</f>
        <v>17</v>
      </c>
      <c r="MO9" s="289">
        <v>2</v>
      </c>
      <c r="MP9" s="290"/>
      <c r="MQ9" s="290">
        <v>1</v>
      </c>
      <c r="MR9" s="302">
        <f t="shared" ref="MR9:MR22" si="231">SUM(MO9:MQ9)</f>
        <v>3</v>
      </c>
      <c r="MS9" s="281">
        <v>12</v>
      </c>
      <c r="MT9" s="281"/>
      <c r="MU9" s="281"/>
      <c r="MV9" s="302">
        <f t="shared" ref="MV9:MV22" si="232">SUM(MS9:MU9)</f>
        <v>12</v>
      </c>
      <c r="MW9" s="282">
        <f t="shared" ref="MW9:MW22" si="233">MS9/MO9</f>
        <v>6</v>
      </c>
      <c r="MX9" s="282"/>
      <c r="MY9" s="282">
        <f t="shared" ref="MY9:MY21" si="234">MU9/MQ9</f>
        <v>0</v>
      </c>
      <c r="MZ9" s="283">
        <f t="shared" ref="MZ9:MZ23" si="235">MV9/MR9</f>
        <v>4</v>
      </c>
      <c r="NA9" s="277">
        <v>5.333333333333333</v>
      </c>
      <c r="NB9" s="289"/>
      <c r="NC9" s="290"/>
      <c r="ND9" s="302">
        <f t="shared" ref="ND9:ND22" si="236">SUM(NB9:NC9)</f>
        <v>0</v>
      </c>
      <c r="NE9" s="281"/>
      <c r="NF9" s="281"/>
      <c r="NG9" s="302">
        <f t="shared" ref="NG9:NG23" si="237">SUM(NE9:NF9)</f>
        <v>0</v>
      </c>
      <c r="NH9" s="282"/>
      <c r="NI9" s="282"/>
      <c r="NJ9" s="283"/>
      <c r="NK9" s="277">
        <v>0</v>
      </c>
      <c r="NL9" s="289">
        <v>8</v>
      </c>
      <c r="NM9" s="290"/>
      <c r="NN9" s="290">
        <v>1</v>
      </c>
      <c r="NO9" s="302">
        <f t="shared" ref="NO9:NO20" si="238">SUM(NL9:NN9)</f>
        <v>9</v>
      </c>
      <c r="NP9" s="281">
        <v>74</v>
      </c>
      <c r="NQ9" s="281"/>
      <c r="NR9" s="281">
        <v>1</v>
      </c>
      <c r="NS9" s="302">
        <f t="shared" ref="NS9:NS22" si="239">SUM(NP9:NR9)</f>
        <v>75</v>
      </c>
      <c r="NT9" s="282">
        <f t="shared" ref="NT9:NT22" si="240">NP9/NL9</f>
        <v>9.25</v>
      </c>
      <c r="NU9" s="282"/>
      <c r="NV9" s="282">
        <f t="shared" ref="NV9:NV22" si="241">NR9/NN9</f>
        <v>1</v>
      </c>
      <c r="NW9" s="283">
        <f t="shared" ref="NW9:NW23" si="242">NS9/NO9</f>
        <v>8.3333333333333339</v>
      </c>
      <c r="NX9" s="277">
        <v>7.8</v>
      </c>
      <c r="NY9" s="289"/>
      <c r="NZ9" s="290"/>
      <c r="OA9" s="302">
        <f t="shared" ref="OA9:OA23" si="243">SUM(NY9:NZ9)</f>
        <v>0</v>
      </c>
      <c r="OB9" s="281"/>
      <c r="OC9" s="281"/>
      <c r="OD9" s="302">
        <f t="shared" ref="OD9:OD23" si="244">SUM(OB9:OC9)</f>
        <v>0</v>
      </c>
      <c r="OE9" s="282"/>
      <c r="OF9" s="282"/>
      <c r="OG9" s="283"/>
      <c r="OH9" s="277">
        <v>0</v>
      </c>
      <c r="OI9" s="289">
        <v>7</v>
      </c>
      <c r="OJ9" s="290"/>
      <c r="OK9" s="290"/>
      <c r="OL9" s="302">
        <f t="shared" ref="OL9:OL22" si="245">SUM(OI9:OK9)</f>
        <v>7</v>
      </c>
      <c r="OM9" s="281">
        <v>15</v>
      </c>
      <c r="ON9" s="281"/>
      <c r="OO9" s="281"/>
      <c r="OP9" s="302">
        <f t="shared" ref="OP9:OP23" si="246">SUM(OM9:OO9)</f>
        <v>15</v>
      </c>
      <c r="OQ9" s="282"/>
      <c r="OR9" s="282"/>
      <c r="OS9" s="282"/>
      <c r="OT9" s="283">
        <f t="shared" ref="OT9:OT23" si="247">OP9/OL9</f>
        <v>2.1428571428571428</v>
      </c>
      <c r="OU9" s="277">
        <v>3.6</v>
      </c>
      <c r="OV9" s="289"/>
      <c r="OW9" s="290"/>
      <c r="OX9" s="302">
        <f t="shared" ref="OX9" si="248">SUM(OV9:OW9)</f>
        <v>0</v>
      </c>
      <c r="OY9" s="281"/>
      <c r="OZ9" s="281"/>
      <c r="PA9" s="302">
        <f t="shared" ref="PA9:PA23" si="249">SUM(OY9:OZ9)</f>
        <v>0</v>
      </c>
      <c r="PB9" s="282"/>
      <c r="PC9" s="282"/>
      <c r="PD9" s="283"/>
      <c r="PE9" s="277">
        <v>0</v>
      </c>
      <c r="PF9" s="289">
        <v>2</v>
      </c>
      <c r="PG9" s="290"/>
      <c r="PH9" s="290"/>
      <c r="PI9" s="302">
        <f t="shared" ref="PI9" si="250">SUM(PF9:PH9)</f>
        <v>2</v>
      </c>
      <c r="PJ9" s="281">
        <v>9</v>
      </c>
      <c r="PK9" s="281"/>
      <c r="PL9" s="281"/>
      <c r="PM9" s="302">
        <f t="shared" ref="PM9:PM22" si="251">SUM(PJ9:PL9)</f>
        <v>9</v>
      </c>
      <c r="PN9" s="282">
        <f t="shared" ref="PN9:PN22" si="252">PJ9/PF9</f>
        <v>4.5</v>
      </c>
      <c r="PO9" s="282"/>
      <c r="PP9" s="282"/>
      <c r="PQ9" s="283">
        <f t="shared" ref="PQ9:PQ23" si="253">PM9/PI9</f>
        <v>4.5</v>
      </c>
      <c r="PR9" s="277">
        <v>5.5</v>
      </c>
      <c r="PS9" s="289">
        <v>1</v>
      </c>
      <c r="PT9" s="290"/>
      <c r="PU9" s="302">
        <f t="shared" ref="PU9:PU23" si="254">SUM(PS9:PT9)</f>
        <v>1</v>
      </c>
      <c r="PV9" s="281">
        <v>12</v>
      </c>
      <c r="PW9" s="281"/>
      <c r="PX9" s="302">
        <f t="shared" ref="PX9:PX23" si="255">SUM(PV9:PW9)</f>
        <v>12</v>
      </c>
      <c r="PY9" s="282">
        <f t="shared" ref="PY9:PY22" si="256">PV9/PS9</f>
        <v>12</v>
      </c>
      <c r="PZ9" s="282"/>
      <c r="QA9" s="283">
        <f t="shared" ref="QA9:QA23" si="257">PX9/PU9</f>
        <v>12</v>
      </c>
      <c r="QB9" s="277">
        <v>13</v>
      </c>
      <c r="QC9" s="289"/>
      <c r="QD9" s="290"/>
      <c r="QE9" s="302">
        <f t="shared" ref="QE9:QE23" si="258">SUM(QC9:QD9)</f>
        <v>0</v>
      </c>
      <c r="QF9" s="281"/>
      <c r="QG9" s="281"/>
      <c r="QH9" s="302">
        <f t="shared" ref="QH9:QH23" si="259">SUM(QF9:QG9)</f>
        <v>0</v>
      </c>
      <c r="QI9" s="282"/>
      <c r="QJ9" s="282"/>
      <c r="QK9" s="284"/>
      <c r="QL9" s="289"/>
      <c r="QM9" s="290"/>
      <c r="QN9" s="302">
        <f t="shared" ref="QN9:QN23" si="260">SUM(QL9:QM9)</f>
        <v>0</v>
      </c>
      <c r="QO9" s="281"/>
      <c r="QP9" s="281"/>
      <c r="QQ9" s="302">
        <f t="shared" ref="QQ9:QQ23" si="261">SUM(QO9:QP9)</f>
        <v>0</v>
      </c>
      <c r="QR9" s="282"/>
      <c r="QS9" s="282"/>
      <c r="QT9" s="284"/>
      <c r="QU9" s="289"/>
      <c r="QV9" s="290"/>
      <c r="QW9" s="302">
        <f t="shared" ref="QW9:QW23" si="262">SUM(QU9:QV9)</f>
        <v>0</v>
      </c>
      <c r="QX9" s="281"/>
      <c r="QY9" s="281"/>
      <c r="QZ9" s="302">
        <f t="shared" ref="QZ9:QZ23" si="263">SUM(QX9:QY9)</f>
        <v>0</v>
      </c>
      <c r="RA9" s="282"/>
      <c r="RB9" s="282"/>
      <c r="RC9" s="283"/>
      <c r="RD9" s="277">
        <v>0</v>
      </c>
      <c r="RE9" s="289"/>
      <c r="RF9" s="290"/>
      <c r="RG9" s="302">
        <f t="shared" ref="RG9:RG23" si="264">SUM(RE9:RF9)</f>
        <v>0</v>
      </c>
      <c r="RH9" s="281"/>
      <c r="RI9" s="281"/>
      <c r="RJ9" s="302">
        <f t="shared" ref="RJ9:RJ23" si="265">SUM(RH9:RI9)</f>
        <v>0</v>
      </c>
      <c r="RK9" s="282"/>
      <c r="RL9" s="282"/>
      <c r="RM9" s="283"/>
      <c r="RN9" s="277">
        <v>0</v>
      </c>
      <c r="RO9" s="289"/>
      <c r="RP9" s="290"/>
      <c r="RQ9" s="302">
        <f t="shared" ref="RQ9:RQ23" si="266">SUM(RO9:RP9)</f>
        <v>0</v>
      </c>
      <c r="RR9" s="281"/>
      <c r="RS9" s="281"/>
      <c r="RT9" s="302">
        <f t="shared" ref="RT9:RT23" si="267">SUM(RR9:RS9)</f>
        <v>0</v>
      </c>
      <c r="RU9" s="282"/>
      <c r="RV9" s="282"/>
      <c r="RW9" s="283"/>
      <c r="RX9" s="277">
        <v>0</v>
      </c>
      <c r="RY9" s="289"/>
      <c r="RZ9" s="290"/>
      <c r="SA9" s="302">
        <f t="shared" ref="SA9:SA23" si="268">SUM(RY9:RZ9)</f>
        <v>0</v>
      </c>
      <c r="SB9" s="281"/>
      <c r="SC9" s="281"/>
      <c r="SD9" s="302">
        <f t="shared" ref="SD9:SD23" si="269">SUM(SB9:SC9)</f>
        <v>0</v>
      </c>
      <c r="SE9" s="282"/>
      <c r="SF9" s="282"/>
      <c r="SG9" s="283"/>
      <c r="SH9" s="277">
        <v>0</v>
      </c>
      <c r="SI9" s="289"/>
      <c r="SJ9" s="290"/>
      <c r="SK9" s="302">
        <f t="shared" ref="SK9:SK23" si="270">SUM(SI9:SJ9)</f>
        <v>0</v>
      </c>
      <c r="SL9" s="281"/>
      <c r="SM9" s="281"/>
      <c r="SN9" s="302">
        <f t="shared" ref="SN9:SN23" si="271">SUM(SL9:SM9)</f>
        <v>0</v>
      </c>
      <c r="SO9" s="282"/>
      <c r="SP9" s="282"/>
      <c r="SQ9" s="283"/>
      <c r="SR9" s="277">
        <v>0</v>
      </c>
      <c r="SS9" s="285">
        <f>E9+R9+AE9+AR9+BE9+BR9+CE9+CR9+DE9+DR9+EE9+ER9+FE9+FR9+GE9+GR9+HE9+HQ9+IB9+IO9+JA9+JJ9+JT9+KD9+KN9+KW9+LG9+LP9+LY9+MH9+MR9+ND9+NO9+OA9+OL9+OX9+PI9+PU9+QE9+QN9+QW9+RG9+RQ9+SA9+SK9</f>
        <v>102</v>
      </c>
      <c r="ST9" s="281">
        <f>I9+V9+AI9+AV9+BI9+BV9+CI9+CV9+DI9+DV9+EI9+EV9+FI9+FV9+GI9+GV9+HI9+HT9+IF9+IS9+JD9+JM9+JW9+KG9+KQ9+KZ9+LJ9+LS9+MB9+MK9+MV9+NG9+NS9+OD9+OP9+PA9+PM9+PX9+QH9+QQ9+QZ9+RJ9+RT9+SD9+SN9</f>
        <v>997</v>
      </c>
      <c r="SU9" s="306">
        <f t="shared" ref="SU9:SU22" si="272">ST9/SS9</f>
        <v>9.7745098039215694</v>
      </c>
    </row>
    <row r="10" spans="1:515" s="37" customFormat="1" ht="32.25" customHeight="1">
      <c r="A10" s="274" t="s">
        <v>33</v>
      </c>
      <c r="B10" s="289">
        <v>2</v>
      </c>
      <c r="C10" s="291"/>
      <c r="D10" s="290"/>
      <c r="E10" s="302">
        <f t="shared" si="127"/>
        <v>2</v>
      </c>
      <c r="F10" s="281">
        <v>69</v>
      </c>
      <c r="G10" s="281"/>
      <c r="H10" s="281"/>
      <c r="I10" s="302">
        <f t="shared" si="128"/>
        <v>69</v>
      </c>
      <c r="J10" s="282">
        <f t="shared" si="129"/>
        <v>34.5</v>
      </c>
      <c r="K10" s="282"/>
      <c r="L10" s="282"/>
      <c r="M10" s="283">
        <f t="shared" si="131"/>
        <v>34.5</v>
      </c>
      <c r="N10" s="277">
        <v>33</v>
      </c>
      <c r="O10" s="289">
        <v>13</v>
      </c>
      <c r="P10" s="290"/>
      <c r="Q10" s="290">
        <v>1</v>
      </c>
      <c r="R10" s="302">
        <f t="shared" si="132"/>
        <v>14</v>
      </c>
      <c r="S10" s="281">
        <v>56</v>
      </c>
      <c r="T10" s="281"/>
      <c r="U10" s="281">
        <v>1</v>
      </c>
      <c r="V10" s="302">
        <f t="shared" si="133"/>
        <v>57</v>
      </c>
      <c r="W10" s="282">
        <f t="shared" si="134"/>
        <v>4.3076923076923075</v>
      </c>
      <c r="X10" s="282"/>
      <c r="Y10" s="282">
        <f t="shared" ref="Y10:Y21" si="273">U10/Q10</f>
        <v>1</v>
      </c>
      <c r="Z10" s="283">
        <f t="shared" si="135"/>
        <v>4.0714285714285712</v>
      </c>
      <c r="AA10" s="277">
        <v>5.2727272727272725</v>
      </c>
      <c r="AB10" s="289">
        <v>8</v>
      </c>
      <c r="AC10" s="290"/>
      <c r="AD10" s="290">
        <v>1</v>
      </c>
      <c r="AE10" s="302">
        <f t="shared" si="136"/>
        <v>9</v>
      </c>
      <c r="AF10" s="281">
        <v>112</v>
      </c>
      <c r="AG10" s="281"/>
      <c r="AH10" s="281">
        <v>1</v>
      </c>
      <c r="AI10" s="302">
        <f t="shared" si="137"/>
        <v>113</v>
      </c>
      <c r="AJ10" s="282">
        <f t="shared" si="138"/>
        <v>14</v>
      </c>
      <c r="AK10" s="282"/>
      <c r="AL10" s="282">
        <f t="shared" ref="AL10:AL21" si="274">AH10/AD10</f>
        <v>1</v>
      </c>
      <c r="AM10" s="283">
        <f t="shared" si="139"/>
        <v>12.555555555555555</v>
      </c>
      <c r="AN10" s="277">
        <v>10.470588235294118</v>
      </c>
      <c r="AO10" s="289">
        <v>16</v>
      </c>
      <c r="AP10" s="290"/>
      <c r="AQ10" s="290">
        <v>1</v>
      </c>
      <c r="AR10" s="302">
        <f t="shared" si="140"/>
        <v>17</v>
      </c>
      <c r="AS10" s="281">
        <v>112</v>
      </c>
      <c r="AT10" s="281"/>
      <c r="AU10" s="281"/>
      <c r="AV10" s="302">
        <f t="shared" si="141"/>
        <v>112</v>
      </c>
      <c r="AW10" s="282">
        <f t="shared" si="142"/>
        <v>7</v>
      </c>
      <c r="AX10" s="282"/>
      <c r="AY10" s="282"/>
      <c r="AZ10" s="283">
        <f t="shared" si="143"/>
        <v>6.5882352941176467</v>
      </c>
      <c r="BA10" s="277">
        <v>7.5714285714285712</v>
      </c>
      <c r="BB10" s="289">
        <v>3</v>
      </c>
      <c r="BC10" s="290"/>
      <c r="BD10" s="290"/>
      <c r="BE10" s="302">
        <f t="shared" si="144"/>
        <v>3</v>
      </c>
      <c r="BF10" s="281">
        <v>20</v>
      </c>
      <c r="BG10" s="281"/>
      <c r="BH10" s="281"/>
      <c r="BI10" s="302">
        <f t="shared" si="145"/>
        <v>20</v>
      </c>
      <c r="BJ10" s="282">
        <f t="shared" si="146"/>
        <v>6.666666666666667</v>
      </c>
      <c r="BK10" s="282"/>
      <c r="BL10" s="282"/>
      <c r="BM10" s="283">
        <f t="shared" si="147"/>
        <v>6.666666666666667</v>
      </c>
      <c r="BN10" s="277">
        <v>10</v>
      </c>
      <c r="BO10" s="289">
        <v>2</v>
      </c>
      <c r="BP10" s="290"/>
      <c r="BQ10" s="290"/>
      <c r="BR10" s="302">
        <f t="shared" si="148"/>
        <v>2</v>
      </c>
      <c r="BS10" s="281">
        <v>40</v>
      </c>
      <c r="BT10" s="281"/>
      <c r="BU10" s="281"/>
      <c r="BV10" s="302">
        <f t="shared" si="149"/>
        <v>40</v>
      </c>
      <c r="BW10" s="282">
        <f t="shared" si="150"/>
        <v>20</v>
      </c>
      <c r="BX10" s="282"/>
      <c r="BY10" s="282"/>
      <c r="BZ10" s="283">
        <f t="shared" si="152"/>
        <v>20</v>
      </c>
      <c r="CA10" s="277">
        <v>20</v>
      </c>
      <c r="CB10" s="289">
        <v>2</v>
      </c>
      <c r="CC10" s="290"/>
      <c r="CD10" s="290"/>
      <c r="CE10" s="302">
        <f t="shared" si="153"/>
        <v>2</v>
      </c>
      <c r="CF10" s="281">
        <v>18</v>
      </c>
      <c r="CG10" s="281"/>
      <c r="CH10" s="281"/>
      <c r="CI10" s="302">
        <f t="shared" si="154"/>
        <v>18</v>
      </c>
      <c r="CJ10" s="282">
        <f t="shared" si="155"/>
        <v>9</v>
      </c>
      <c r="CK10" s="282"/>
      <c r="CL10" s="282"/>
      <c r="CM10" s="283">
        <f t="shared" si="156"/>
        <v>9</v>
      </c>
      <c r="CN10" s="277">
        <v>4.666666666666667</v>
      </c>
      <c r="CO10" s="289">
        <v>4</v>
      </c>
      <c r="CP10" s="290"/>
      <c r="CQ10" s="290"/>
      <c r="CR10" s="302">
        <f t="shared" si="157"/>
        <v>4</v>
      </c>
      <c r="CS10" s="281">
        <v>26</v>
      </c>
      <c r="CT10" s="281"/>
      <c r="CU10" s="281"/>
      <c r="CV10" s="302">
        <f t="shared" si="158"/>
        <v>26</v>
      </c>
      <c r="CW10" s="282">
        <f t="shared" si="159"/>
        <v>6.5</v>
      </c>
      <c r="CX10" s="282"/>
      <c r="CY10" s="282"/>
      <c r="CZ10" s="308">
        <f t="shared" si="160"/>
        <v>6.5</v>
      </c>
      <c r="DA10" s="277">
        <v>9.5</v>
      </c>
      <c r="DB10" s="289">
        <v>6</v>
      </c>
      <c r="DC10" s="290"/>
      <c r="DD10" s="290">
        <v>1</v>
      </c>
      <c r="DE10" s="302">
        <f t="shared" si="161"/>
        <v>7</v>
      </c>
      <c r="DF10" s="281">
        <v>41</v>
      </c>
      <c r="DG10" s="281"/>
      <c r="DH10" s="281"/>
      <c r="DI10" s="302">
        <f t="shared" si="162"/>
        <v>41</v>
      </c>
      <c r="DJ10" s="282">
        <f t="shared" si="163"/>
        <v>6.833333333333333</v>
      </c>
      <c r="DK10" s="282"/>
      <c r="DL10" s="282"/>
      <c r="DM10" s="283">
        <f t="shared" si="164"/>
        <v>5.8571428571428568</v>
      </c>
      <c r="DN10" s="277">
        <v>11</v>
      </c>
      <c r="DO10" s="289">
        <v>3</v>
      </c>
      <c r="DP10" s="290"/>
      <c r="DQ10" s="290"/>
      <c r="DR10" s="302">
        <f t="shared" si="165"/>
        <v>3</v>
      </c>
      <c r="DS10" s="281">
        <v>31</v>
      </c>
      <c r="DT10" s="281"/>
      <c r="DU10" s="281"/>
      <c r="DV10" s="302">
        <f t="shared" si="166"/>
        <v>31</v>
      </c>
      <c r="DW10" s="282">
        <f t="shared" si="167"/>
        <v>10.333333333333334</v>
      </c>
      <c r="DX10" s="282"/>
      <c r="DY10" s="282"/>
      <c r="DZ10" s="283">
        <f t="shared" si="169"/>
        <v>10.333333333333334</v>
      </c>
      <c r="EA10" s="277">
        <v>6.2</v>
      </c>
      <c r="EB10" s="289">
        <v>15</v>
      </c>
      <c r="EC10" s="290"/>
      <c r="ED10" s="290">
        <v>1</v>
      </c>
      <c r="EE10" s="302">
        <f t="shared" si="170"/>
        <v>16</v>
      </c>
      <c r="EF10" s="281">
        <v>143</v>
      </c>
      <c r="EG10" s="281"/>
      <c r="EH10" s="281">
        <v>3</v>
      </c>
      <c r="EI10" s="302">
        <f t="shared" si="171"/>
        <v>146</v>
      </c>
      <c r="EJ10" s="282">
        <f t="shared" si="172"/>
        <v>9.5333333333333332</v>
      </c>
      <c r="EK10" s="282"/>
      <c r="EL10" s="282">
        <f t="shared" si="173"/>
        <v>3</v>
      </c>
      <c r="EM10" s="283">
        <f t="shared" si="174"/>
        <v>9.125</v>
      </c>
      <c r="EN10" s="277">
        <v>10.058823529411764</v>
      </c>
      <c r="EO10" s="289">
        <v>11</v>
      </c>
      <c r="EP10" s="290"/>
      <c r="EQ10" s="290">
        <v>1</v>
      </c>
      <c r="ER10" s="302">
        <f t="shared" si="175"/>
        <v>12</v>
      </c>
      <c r="ES10" s="281">
        <v>132</v>
      </c>
      <c r="ET10" s="281"/>
      <c r="EU10" s="281">
        <v>5</v>
      </c>
      <c r="EV10" s="302">
        <f t="shared" si="176"/>
        <v>137</v>
      </c>
      <c r="EW10" s="282">
        <f t="shared" si="177"/>
        <v>12</v>
      </c>
      <c r="EX10" s="282"/>
      <c r="EY10" s="282">
        <f t="shared" ref="EY10:EY22" si="275">EU10/EQ10</f>
        <v>5</v>
      </c>
      <c r="EZ10" s="283">
        <f t="shared" si="178"/>
        <v>11.416666666666666</v>
      </c>
      <c r="FA10" s="277">
        <v>11.9</v>
      </c>
      <c r="FB10" s="289">
        <v>4</v>
      </c>
      <c r="FC10" s="290"/>
      <c r="FD10" s="290"/>
      <c r="FE10" s="302">
        <f t="shared" si="179"/>
        <v>4</v>
      </c>
      <c r="FF10" s="281">
        <v>62</v>
      </c>
      <c r="FG10" s="281"/>
      <c r="FH10" s="281"/>
      <c r="FI10" s="302">
        <f t="shared" si="180"/>
        <v>62</v>
      </c>
      <c r="FJ10" s="282">
        <f t="shared" si="181"/>
        <v>15.5</v>
      </c>
      <c r="FK10" s="282"/>
      <c r="FL10" s="282"/>
      <c r="FM10" s="283">
        <f t="shared" si="183"/>
        <v>15.5</v>
      </c>
      <c r="FN10" s="277">
        <v>19.399999999999999</v>
      </c>
      <c r="FO10" s="289">
        <v>2</v>
      </c>
      <c r="FP10" s="290"/>
      <c r="FQ10" s="290"/>
      <c r="FR10" s="302">
        <f t="shared" si="184"/>
        <v>2</v>
      </c>
      <c r="FS10" s="281">
        <v>68</v>
      </c>
      <c r="FT10" s="281"/>
      <c r="FU10" s="281"/>
      <c r="FV10" s="302">
        <f t="shared" si="185"/>
        <v>68</v>
      </c>
      <c r="FW10" s="282">
        <f t="shared" si="186"/>
        <v>34</v>
      </c>
      <c r="FX10" s="282"/>
      <c r="FY10" s="282"/>
      <c r="FZ10" s="283">
        <f t="shared" si="187"/>
        <v>34</v>
      </c>
      <c r="GA10" s="277">
        <v>25</v>
      </c>
      <c r="GB10" s="289"/>
      <c r="GC10" s="290"/>
      <c r="GD10" s="290"/>
      <c r="GE10" s="302">
        <f t="shared" si="188"/>
        <v>0</v>
      </c>
      <c r="GF10" s="281"/>
      <c r="GG10" s="281"/>
      <c r="GH10" s="281"/>
      <c r="GI10" s="302">
        <f t="shared" si="189"/>
        <v>0</v>
      </c>
      <c r="GJ10" s="282"/>
      <c r="GK10" s="282"/>
      <c r="GL10" s="282"/>
      <c r="GM10" s="283"/>
      <c r="GN10" s="277">
        <v>0</v>
      </c>
      <c r="GO10" s="289">
        <v>3</v>
      </c>
      <c r="GP10" s="281"/>
      <c r="GQ10" s="290"/>
      <c r="GR10" s="302">
        <f t="shared" si="190"/>
        <v>3</v>
      </c>
      <c r="GS10" s="281">
        <v>22</v>
      </c>
      <c r="GT10" s="281"/>
      <c r="GU10" s="281"/>
      <c r="GV10" s="302">
        <f t="shared" si="191"/>
        <v>22</v>
      </c>
      <c r="GW10" s="282">
        <f t="shared" si="192"/>
        <v>7.333333333333333</v>
      </c>
      <c r="GX10" s="282"/>
      <c r="GY10" s="282"/>
      <c r="GZ10" s="283">
        <f t="shared" si="193"/>
        <v>7.333333333333333</v>
      </c>
      <c r="HA10" s="277">
        <v>9</v>
      </c>
      <c r="HB10" s="289">
        <v>3</v>
      </c>
      <c r="HC10" s="290"/>
      <c r="HD10" s="290">
        <v>1</v>
      </c>
      <c r="HE10" s="302">
        <f t="shared" si="194"/>
        <v>4</v>
      </c>
      <c r="HF10" s="281">
        <v>10</v>
      </c>
      <c r="HG10" s="281"/>
      <c r="HH10" s="281"/>
      <c r="HI10" s="302">
        <f t="shared" si="195"/>
        <v>10</v>
      </c>
      <c r="HJ10" s="282">
        <f t="shared" si="196"/>
        <v>3.3333333333333335</v>
      </c>
      <c r="HK10" s="282"/>
      <c r="HL10" s="282"/>
      <c r="HM10" s="283">
        <f t="shared" si="197"/>
        <v>2.5</v>
      </c>
      <c r="HN10" s="277">
        <v>4.1428571428571432</v>
      </c>
      <c r="HO10" s="285"/>
      <c r="HP10" s="281"/>
      <c r="HQ10" s="302">
        <f t="shared" si="198"/>
        <v>0</v>
      </c>
      <c r="HR10" s="281"/>
      <c r="HS10" s="281"/>
      <c r="HT10" s="302">
        <f t="shared" si="199"/>
        <v>0</v>
      </c>
      <c r="HU10" s="282"/>
      <c r="HV10" s="282"/>
      <c r="HW10" s="283"/>
      <c r="HX10" s="277">
        <v>11</v>
      </c>
      <c r="HY10" s="289"/>
      <c r="HZ10" s="290"/>
      <c r="IA10" s="290"/>
      <c r="IB10" s="302">
        <f t="shared" si="200"/>
        <v>0</v>
      </c>
      <c r="IC10" s="281"/>
      <c r="ID10" s="281"/>
      <c r="IE10" s="281"/>
      <c r="IF10" s="302">
        <f t="shared" si="201"/>
        <v>0</v>
      </c>
      <c r="IG10" s="282"/>
      <c r="IH10" s="282"/>
      <c r="II10" s="282"/>
      <c r="IJ10" s="283"/>
      <c r="IK10" s="277">
        <v>19</v>
      </c>
      <c r="IL10" s="289">
        <v>5</v>
      </c>
      <c r="IM10" s="290"/>
      <c r="IN10" s="290">
        <v>1</v>
      </c>
      <c r="IO10" s="302">
        <f t="shared" si="202"/>
        <v>6</v>
      </c>
      <c r="IP10" s="281">
        <v>30</v>
      </c>
      <c r="IQ10" s="281"/>
      <c r="IR10" s="281"/>
      <c r="IS10" s="302">
        <f t="shared" si="203"/>
        <v>30</v>
      </c>
      <c r="IT10" s="282">
        <f t="shared" ref="IT10:IT22" si="276">IP10/IL10</f>
        <v>6</v>
      </c>
      <c r="IU10" s="282"/>
      <c r="IV10" s="282"/>
      <c r="IW10" s="283">
        <f t="shared" si="204"/>
        <v>5</v>
      </c>
      <c r="IX10" s="277">
        <v>5.0909090909090908</v>
      </c>
      <c r="IY10" s="285"/>
      <c r="IZ10" s="281"/>
      <c r="JA10" s="302">
        <f t="shared" si="205"/>
        <v>0</v>
      </c>
      <c r="JB10" s="281"/>
      <c r="JC10" s="281"/>
      <c r="JD10" s="302">
        <f t="shared" si="206"/>
        <v>0</v>
      </c>
      <c r="JE10" s="282"/>
      <c r="JF10" s="282"/>
      <c r="JG10" s="283"/>
      <c r="JH10" s="289"/>
      <c r="JI10" s="290"/>
      <c r="JJ10" s="302">
        <f t="shared" si="207"/>
        <v>0</v>
      </c>
      <c r="JK10" s="281"/>
      <c r="JL10" s="281"/>
      <c r="JM10" s="302">
        <f t="shared" si="208"/>
        <v>0</v>
      </c>
      <c r="JN10" s="282"/>
      <c r="JO10" s="282"/>
      <c r="JP10" s="283"/>
      <c r="JQ10" s="277">
        <v>0</v>
      </c>
      <c r="JR10" s="289"/>
      <c r="JS10" s="290"/>
      <c r="JT10" s="302">
        <f t="shared" si="209"/>
        <v>0</v>
      </c>
      <c r="JU10" s="281"/>
      <c r="JV10" s="281"/>
      <c r="JW10" s="302">
        <f t="shared" si="210"/>
        <v>0</v>
      </c>
      <c r="JX10" s="282"/>
      <c r="JY10" s="282"/>
      <c r="JZ10" s="283"/>
      <c r="KA10" s="277">
        <v>0</v>
      </c>
      <c r="KB10" s="285"/>
      <c r="KC10" s="281"/>
      <c r="KD10" s="302">
        <f t="shared" si="213"/>
        <v>0</v>
      </c>
      <c r="KE10" s="281"/>
      <c r="KF10" s="281"/>
      <c r="KG10" s="302">
        <f t="shared" si="214"/>
        <v>0</v>
      </c>
      <c r="KH10" s="282"/>
      <c r="KI10" s="282"/>
      <c r="KJ10" s="283"/>
      <c r="KK10" s="277">
        <v>0</v>
      </c>
      <c r="KL10" s="289"/>
      <c r="KM10" s="290"/>
      <c r="KN10" s="302">
        <f t="shared" si="215"/>
        <v>0</v>
      </c>
      <c r="KO10" s="281"/>
      <c r="KP10" s="281"/>
      <c r="KQ10" s="302">
        <f t="shared" si="216"/>
        <v>0</v>
      </c>
      <c r="KR10" s="282"/>
      <c r="KS10" s="282"/>
      <c r="KT10" s="283"/>
      <c r="KU10" s="289"/>
      <c r="KV10" s="290"/>
      <c r="KW10" s="302">
        <f t="shared" si="217"/>
        <v>0</v>
      </c>
      <c r="KX10" s="281"/>
      <c r="KY10" s="281"/>
      <c r="KZ10" s="302">
        <f t="shared" si="218"/>
        <v>0</v>
      </c>
      <c r="LA10" s="282"/>
      <c r="LB10" s="282"/>
      <c r="LC10" s="308"/>
      <c r="LD10" s="277">
        <v>0</v>
      </c>
      <c r="LE10" s="289"/>
      <c r="LF10" s="281"/>
      <c r="LG10" s="302">
        <f t="shared" si="219"/>
        <v>0</v>
      </c>
      <c r="LH10" s="281"/>
      <c r="LI10" s="281"/>
      <c r="LJ10" s="302">
        <f t="shared" si="220"/>
        <v>0</v>
      </c>
      <c r="LK10" s="282"/>
      <c r="LL10" s="282"/>
      <c r="LM10" s="284"/>
      <c r="LN10" s="289"/>
      <c r="LO10" s="281"/>
      <c r="LP10" s="302">
        <f t="shared" si="221"/>
        <v>0</v>
      </c>
      <c r="LQ10" s="281"/>
      <c r="LR10" s="281"/>
      <c r="LS10" s="302">
        <f t="shared" si="222"/>
        <v>0</v>
      </c>
      <c r="LT10" s="282"/>
      <c r="LU10" s="282"/>
      <c r="LV10" s="284"/>
      <c r="LW10" s="289">
        <v>2</v>
      </c>
      <c r="LX10" s="281"/>
      <c r="LY10" s="302">
        <f t="shared" si="223"/>
        <v>2</v>
      </c>
      <c r="LZ10" s="281">
        <v>13</v>
      </c>
      <c r="MA10" s="281"/>
      <c r="MB10" s="302">
        <f t="shared" si="224"/>
        <v>13</v>
      </c>
      <c r="MC10" s="282">
        <f t="shared" si="225"/>
        <v>6.5</v>
      </c>
      <c r="MD10" s="282"/>
      <c r="ME10" s="284">
        <f t="shared" si="226"/>
        <v>6.5</v>
      </c>
      <c r="MF10" s="289"/>
      <c r="MG10" s="290"/>
      <c r="MH10" s="302">
        <f t="shared" si="227"/>
        <v>0</v>
      </c>
      <c r="MI10" s="281"/>
      <c r="MJ10" s="281"/>
      <c r="MK10" s="302">
        <f t="shared" si="228"/>
        <v>0</v>
      </c>
      <c r="ML10" s="282"/>
      <c r="MM10" s="282"/>
      <c r="MN10" s="284"/>
      <c r="MO10" s="289">
        <v>16</v>
      </c>
      <c r="MP10" s="290"/>
      <c r="MQ10" s="290">
        <v>1</v>
      </c>
      <c r="MR10" s="302">
        <f t="shared" si="231"/>
        <v>17</v>
      </c>
      <c r="MS10" s="281">
        <v>100</v>
      </c>
      <c r="MT10" s="281"/>
      <c r="MU10" s="281"/>
      <c r="MV10" s="302">
        <f t="shared" si="232"/>
        <v>100</v>
      </c>
      <c r="MW10" s="282">
        <f t="shared" si="233"/>
        <v>6.25</v>
      </c>
      <c r="MX10" s="282"/>
      <c r="MY10" s="282">
        <f t="shared" si="234"/>
        <v>0</v>
      </c>
      <c r="MZ10" s="283">
        <f t="shared" si="235"/>
        <v>5.882352941176471</v>
      </c>
      <c r="NA10" s="277">
        <v>3.9</v>
      </c>
      <c r="NB10" s="289"/>
      <c r="NC10" s="290"/>
      <c r="ND10" s="302">
        <f t="shared" si="236"/>
        <v>0</v>
      </c>
      <c r="NE10" s="281"/>
      <c r="NF10" s="281"/>
      <c r="NG10" s="302">
        <f t="shared" si="237"/>
        <v>0</v>
      </c>
      <c r="NH10" s="282"/>
      <c r="NI10" s="282"/>
      <c r="NJ10" s="283"/>
      <c r="NK10" s="277">
        <v>0</v>
      </c>
      <c r="NL10" s="289">
        <v>16</v>
      </c>
      <c r="NM10" s="290"/>
      <c r="NN10" s="290">
        <v>1</v>
      </c>
      <c r="NO10" s="302">
        <f t="shared" ref="NO10:NO11" si="277">SUM(NL10:NN10)</f>
        <v>17</v>
      </c>
      <c r="NP10" s="281">
        <v>120</v>
      </c>
      <c r="NQ10" s="281"/>
      <c r="NR10" s="281">
        <v>2</v>
      </c>
      <c r="NS10" s="302">
        <f t="shared" si="239"/>
        <v>122</v>
      </c>
      <c r="NT10" s="282">
        <f t="shared" si="240"/>
        <v>7.5</v>
      </c>
      <c r="NU10" s="282"/>
      <c r="NV10" s="282">
        <f t="shared" si="241"/>
        <v>2</v>
      </c>
      <c r="NW10" s="283">
        <f t="shared" si="242"/>
        <v>7.1764705882352944</v>
      </c>
      <c r="NX10" s="277">
        <v>7.1111111111111107</v>
      </c>
      <c r="NY10" s="289"/>
      <c r="NZ10" s="290"/>
      <c r="OA10" s="302">
        <f t="shared" si="243"/>
        <v>0</v>
      </c>
      <c r="OB10" s="281"/>
      <c r="OC10" s="281"/>
      <c r="OD10" s="302">
        <f t="shared" si="244"/>
        <v>0</v>
      </c>
      <c r="OE10" s="282"/>
      <c r="OF10" s="282"/>
      <c r="OG10" s="283"/>
      <c r="OH10" s="277">
        <v>0</v>
      </c>
      <c r="OI10" s="289">
        <v>17</v>
      </c>
      <c r="OJ10" s="281"/>
      <c r="OK10" s="290">
        <v>1</v>
      </c>
      <c r="OL10" s="302">
        <f t="shared" si="245"/>
        <v>18</v>
      </c>
      <c r="OM10" s="281">
        <v>48</v>
      </c>
      <c r="ON10" s="281"/>
      <c r="OO10" s="281"/>
      <c r="OP10" s="302">
        <f t="shared" si="246"/>
        <v>48</v>
      </c>
      <c r="OQ10" s="282"/>
      <c r="OR10" s="282"/>
      <c r="OS10" s="282">
        <f t="shared" ref="OS10:OS23" si="278">OO10/OK10</f>
        <v>0</v>
      </c>
      <c r="OT10" s="283">
        <f t="shared" si="247"/>
        <v>2.6666666666666665</v>
      </c>
      <c r="OU10" s="277">
        <v>4</v>
      </c>
      <c r="OV10" s="289"/>
      <c r="OW10" s="290"/>
      <c r="OX10" s="302">
        <f>SUM(OV10:OW10)</f>
        <v>0</v>
      </c>
      <c r="OY10" s="281"/>
      <c r="OZ10" s="281"/>
      <c r="PA10" s="302">
        <f t="shared" si="249"/>
        <v>0</v>
      </c>
      <c r="PB10" s="282"/>
      <c r="PC10" s="282"/>
      <c r="PD10" s="283"/>
      <c r="PE10" s="277">
        <v>0</v>
      </c>
      <c r="PF10" s="289">
        <v>6</v>
      </c>
      <c r="PG10" s="281"/>
      <c r="PH10" s="290">
        <v>1</v>
      </c>
      <c r="PI10" s="302">
        <f>SUM(PF10:PH10)</f>
        <v>7</v>
      </c>
      <c r="PJ10" s="281">
        <v>29</v>
      </c>
      <c r="PK10" s="281"/>
      <c r="PL10" s="281"/>
      <c r="PM10" s="302">
        <f t="shared" si="251"/>
        <v>29</v>
      </c>
      <c r="PN10" s="282">
        <f t="shared" si="252"/>
        <v>4.833333333333333</v>
      </c>
      <c r="PO10" s="282"/>
      <c r="PP10" s="282">
        <f t="shared" ref="PP10:PP21" si="279">PL10/PH10</f>
        <v>0</v>
      </c>
      <c r="PQ10" s="283">
        <f t="shared" si="253"/>
        <v>4.1428571428571432</v>
      </c>
      <c r="PR10" s="277">
        <v>4</v>
      </c>
      <c r="PS10" s="289">
        <v>32</v>
      </c>
      <c r="PT10" s="290">
        <v>2</v>
      </c>
      <c r="PU10" s="302">
        <f t="shared" si="254"/>
        <v>34</v>
      </c>
      <c r="PV10" s="281">
        <v>223</v>
      </c>
      <c r="PW10" s="281">
        <v>7</v>
      </c>
      <c r="PX10" s="302">
        <f t="shared" si="255"/>
        <v>230</v>
      </c>
      <c r="PY10" s="282">
        <f t="shared" si="256"/>
        <v>6.96875</v>
      </c>
      <c r="PZ10" s="282">
        <f t="shared" ref="PZ10:PZ22" si="280">PW10/PT10</f>
        <v>3.5</v>
      </c>
      <c r="QA10" s="283">
        <f t="shared" si="257"/>
        <v>6.7647058823529411</v>
      </c>
      <c r="QB10" s="277">
        <v>10.380952380952381</v>
      </c>
      <c r="QC10" s="285"/>
      <c r="QD10" s="281"/>
      <c r="QE10" s="302">
        <f t="shared" si="258"/>
        <v>0</v>
      </c>
      <c r="QF10" s="281"/>
      <c r="QG10" s="281"/>
      <c r="QH10" s="302">
        <f t="shared" si="259"/>
        <v>0</v>
      </c>
      <c r="QI10" s="282"/>
      <c r="QJ10" s="282"/>
      <c r="QK10" s="284"/>
      <c r="QL10" s="285"/>
      <c r="QM10" s="281"/>
      <c r="QN10" s="302">
        <f t="shared" si="260"/>
        <v>0</v>
      </c>
      <c r="QO10" s="281"/>
      <c r="QP10" s="281"/>
      <c r="QQ10" s="302">
        <f t="shared" si="261"/>
        <v>0</v>
      </c>
      <c r="QR10" s="282"/>
      <c r="QS10" s="282"/>
      <c r="QT10" s="284"/>
      <c r="QU10" s="289"/>
      <c r="QV10" s="290"/>
      <c r="QW10" s="302">
        <f t="shared" si="262"/>
        <v>0</v>
      </c>
      <c r="QX10" s="281"/>
      <c r="QY10" s="281"/>
      <c r="QZ10" s="302">
        <f t="shared" si="263"/>
        <v>0</v>
      </c>
      <c r="RA10" s="282"/>
      <c r="RB10" s="282"/>
      <c r="RC10" s="283"/>
      <c r="RD10" s="277">
        <v>0</v>
      </c>
      <c r="RE10" s="285"/>
      <c r="RF10" s="281"/>
      <c r="RG10" s="302">
        <f t="shared" si="264"/>
        <v>0</v>
      </c>
      <c r="RH10" s="281"/>
      <c r="RI10" s="281"/>
      <c r="RJ10" s="302">
        <f t="shared" si="265"/>
        <v>0</v>
      </c>
      <c r="RK10" s="282"/>
      <c r="RL10" s="282"/>
      <c r="RM10" s="283"/>
      <c r="RN10" s="277">
        <v>0</v>
      </c>
      <c r="RO10" s="285"/>
      <c r="RP10" s="281"/>
      <c r="RQ10" s="302">
        <f t="shared" si="266"/>
        <v>0</v>
      </c>
      <c r="RR10" s="281"/>
      <c r="RS10" s="281"/>
      <c r="RT10" s="302">
        <f t="shared" si="267"/>
        <v>0</v>
      </c>
      <c r="RU10" s="282"/>
      <c r="RV10" s="282"/>
      <c r="RW10" s="283"/>
      <c r="RX10" s="277">
        <v>0</v>
      </c>
      <c r="RY10" s="289"/>
      <c r="RZ10" s="290"/>
      <c r="SA10" s="302">
        <f t="shared" si="268"/>
        <v>0</v>
      </c>
      <c r="SB10" s="281"/>
      <c r="SC10" s="281"/>
      <c r="SD10" s="302">
        <f t="shared" si="269"/>
        <v>0</v>
      </c>
      <c r="SE10" s="282"/>
      <c r="SF10" s="282"/>
      <c r="SG10" s="283"/>
      <c r="SH10" s="277">
        <v>0</v>
      </c>
      <c r="SI10" s="289"/>
      <c r="SJ10" s="290"/>
      <c r="SK10" s="302">
        <f t="shared" si="270"/>
        <v>0</v>
      </c>
      <c r="SL10" s="281"/>
      <c r="SM10" s="281"/>
      <c r="SN10" s="302">
        <f t="shared" si="271"/>
        <v>0</v>
      </c>
      <c r="SO10" s="282"/>
      <c r="SP10" s="282"/>
      <c r="SQ10" s="283"/>
      <c r="SR10" s="277">
        <v>0</v>
      </c>
      <c r="SS10" s="285">
        <f>E10+R10+AE10+AR10+BE10+BR10+CE10+CR10+DE10+DR10+EE10+ER10+FE10+FR10+GE10+GR10+HE10+HQ10+IB10+IO10+JA10+JJ10+JT10+KD10+KN10+KW10+LG10+LP10+LY10+MH10+MR10+ND10+NO10+OA10+OL10+OX10+PI10+PU10+QE10+QN10+QW10+RG10+RQ10+SA10+SK10</f>
        <v>205</v>
      </c>
      <c r="ST10" s="281">
        <f>I10+V10+AI10+AV10+BI10+BV10+CI10+CV10+DI10+DV10+EI10+EV10+FI10+FV10+GI10+GV10+HI10+HT10+IF10+IS10+JD10+JM10+JW10+KG10+KQ10+KZ10+LJ10+LS10+MB10+MK10+MV10+NG10+NS10+OD10+OP10+PA10+PM10+PX10+QH10+QQ10+QZ10+RJ10+RT10+SD10+SN10</f>
        <v>1544</v>
      </c>
      <c r="SU10" s="306">
        <f t="shared" si="272"/>
        <v>7.5317073170731703</v>
      </c>
    </row>
    <row r="11" spans="1:515" s="37" customFormat="1" ht="32.25" customHeight="1">
      <c r="A11" s="274" t="s">
        <v>34</v>
      </c>
      <c r="B11" s="289">
        <v>2</v>
      </c>
      <c r="C11" s="291"/>
      <c r="D11" s="290"/>
      <c r="E11" s="302">
        <f t="shared" si="127"/>
        <v>2</v>
      </c>
      <c r="F11" s="281">
        <v>72</v>
      </c>
      <c r="G11" s="281"/>
      <c r="H11" s="281"/>
      <c r="I11" s="302">
        <f t="shared" si="128"/>
        <v>72</v>
      </c>
      <c r="J11" s="282">
        <f t="shared" si="129"/>
        <v>36</v>
      </c>
      <c r="K11" s="282"/>
      <c r="L11" s="282"/>
      <c r="M11" s="283">
        <f t="shared" si="131"/>
        <v>36</v>
      </c>
      <c r="N11" s="277">
        <v>35.799999999999997</v>
      </c>
      <c r="O11" s="289">
        <v>4</v>
      </c>
      <c r="P11" s="290"/>
      <c r="Q11" s="290"/>
      <c r="R11" s="302">
        <f t="shared" si="132"/>
        <v>4</v>
      </c>
      <c r="S11" s="281">
        <v>20</v>
      </c>
      <c r="T11" s="281"/>
      <c r="U11" s="281"/>
      <c r="V11" s="302">
        <f t="shared" si="133"/>
        <v>20</v>
      </c>
      <c r="W11" s="282">
        <f t="shared" si="134"/>
        <v>5</v>
      </c>
      <c r="X11" s="282"/>
      <c r="Y11" s="282"/>
      <c r="Z11" s="283">
        <f t="shared" si="135"/>
        <v>5</v>
      </c>
      <c r="AA11" s="277">
        <v>6.7142857142857144</v>
      </c>
      <c r="AB11" s="289">
        <v>1</v>
      </c>
      <c r="AC11" s="290"/>
      <c r="AD11" s="290"/>
      <c r="AE11" s="302">
        <f t="shared" si="136"/>
        <v>1</v>
      </c>
      <c r="AF11" s="281">
        <v>31</v>
      </c>
      <c r="AG11" s="281"/>
      <c r="AH11" s="281"/>
      <c r="AI11" s="302">
        <f t="shared" si="137"/>
        <v>31</v>
      </c>
      <c r="AJ11" s="282">
        <f t="shared" si="138"/>
        <v>31</v>
      </c>
      <c r="AK11" s="282"/>
      <c r="AL11" s="282"/>
      <c r="AM11" s="283">
        <f t="shared" si="139"/>
        <v>31</v>
      </c>
      <c r="AN11" s="277">
        <v>16.833333333333332</v>
      </c>
      <c r="AO11" s="289">
        <v>4</v>
      </c>
      <c r="AP11" s="290"/>
      <c r="AQ11" s="290"/>
      <c r="AR11" s="302">
        <f t="shared" si="140"/>
        <v>4</v>
      </c>
      <c r="AS11" s="281">
        <v>33</v>
      </c>
      <c r="AT11" s="281"/>
      <c r="AU11" s="281">
        <v>1</v>
      </c>
      <c r="AV11" s="302">
        <f t="shared" si="141"/>
        <v>34</v>
      </c>
      <c r="AW11" s="282">
        <f t="shared" si="142"/>
        <v>8.25</v>
      </c>
      <c r="AX11" s="282"/>
      <c r="AY11" s="282"/>
      <c r="AZ11" s="283">
        <f t="shared" si="143"/>
        <v>8.5</v>
      </c>
      <c r="BA11" s="277">
        <v>14.75</v>
      </c>
      <c r="BB11" s="289">
        <v>1</v>
      </c>
      <c r="BC11" s="290"/>
      <c r="BD11" s="290"/>
      <c r="BE11" s="302">
        <f t="shared" si="144"/>
        <v>1</v>
      </c>
      <c r="BF11" s="281">
        <v>10</v>
      </c>
      <c r="BG11" s="281"/>
      <c r="BH11" s="281"/>
      <c r="BI11" s="302">
        <f t="shared" si="145"/>
        <v>10</v>
      </c>
      <c r="BJ11" s="282">
        <f t="shared" si="146"/>
        <v>10</v>
      </c>
      <c r="BK11" s="282"/>
      <c r="BL11" s="282"/>
      <c r="BM11" s="283">
        <f t="shared" si="147"/>
        <v>10</v>
      </c>
      <c r="BN11" s="277">
        <v>10.5</v>
      </c>
      <c r="BO11" s="289">
        <v>2</v>
      </c>
      <c r="BP11" s="290"/>
      <c r="BQ11" s="290"/>
      <c r="BR11" s="302">
        <f t="shared" si="148"/>
        <v>2</v>
      </c>
      <c r="BS11" s="281">
        <v>52</v>
      </c>
      <c r="BT11" s="281"/>
      <c r="BU11" s="281"/>
      <c r="BV11" s="302">
        <f t="shared" si="149"/>
        <v>52</v>
      </c>
      <c r="BW11" s="282">
        <f t="shared" si="150"/>
        <v>26</v>
      </c>
      <c r="BX11" s="282"/>
      <c r="BY11" s="282"/>
      <c r="BZ11" s="283">
        <f t="shared" si="152"/>
        <v>26</v>
      </c>
      <c r="CA11" s="277">
        <v>18</v>
      </c>
      <c r="CB11" s="289">
        <v>1</v>
      </c>
      <c r="CC11" s="290"/>
      <c r="CD11" s="290"/>
      <c r="CE11" s="302">
        <f t="shared" si="153"/>
        <v>1</v>
      </c>
      <c r="CF11" s="281">
        <v>15</v>
      </c>
      <c r="CG11" s="281"/>
      <c r="CH11" s="281"/>
      <c r="CI11" s="302">
        <f t="shared" si="154"/>
        <v>15</v>
      </c>
      <c r="CJ11" s="282">
        <f t="shared" si="155"/>
        <v>15</v>
      </c>
      <c r="CK11" s="282"/>
      <c r="CL11" s="282"/>
      <c r="CM11" s="283">
        <f t="shared" si="156"/>
        <v>15</v>
      </c>
      <c r="CN11" s="277">
        <v>9</v>
      </c>
      <c r="CO11" s="289">
        <v>3</v>
      </c>
      <c r="CP11" s="290"/>
      <c r="CQ11" s="290"/>
      <c r="CR11" s="302">
        <f t="shared" si="157"/>
        <v>3</v>
      </c>
      <c r="CS11" s="281">
        <v>29</v>
      </c>
      <c r="CT11" s="281"/>
      <c r="CU11" s="281"/>
      <c r="CV11" s="302">
        <f t="shared" si="158"/>
        <v>29</v>
      </c>
      <c r="CW11" s="282">
        <f t="shared" si="159"/>
        <v>9.6666666666666661</v>
      </c>
      <c r="CX11" s="282"/>
      <c r="CY11" s="282"/>
      <c r="CZ11" s="308">
        <f t="shared" si="160"/>
        <v>9.6666666666666661</v>
      </c>
      <c r="DA11" s="277">
        <v>17</v>
      </c>
      <c r="DB11" s="289">
        <v>1</v>
      </c>
      <c r="DC11" s="290"/>
      <c r="DD11" s="290"/>
      <c r="DE11" s="302">
        <f t="shared" si="161"/>
        <v>1</v>
      </c>
      <c r="DF11" s="281">
        <v>17</v>
      </c>
      <c r="DG11" s="281"/>
      <c r="DH11" s="281"/>
      <c r="DI11" s="302">
        <f t="shared" si="162"/>
        <v>17</v>
      </c>
      <c r="DJ11" s="282">
        <f t="shared" si="163"/>
        <v>17</v>
      </c>
      <c r="DK11" s="282"/>
      <c r="DL11" s="282"/>
      <c r="DM11" s="283">
        <f t="shared" si="164"/>
        <v>17</v>
      </c>
      <c r="DN11" s="277">
        <v>21.5</v>
      </c>
      <c r="DO11" s="289">
        <v>1</v>
      </c>
      <c r="DP11" s="290"/>
      <c r="DQ11" s="290"/>
      <c r="DR11" s="302">
        <f t="shared" si="165"/>
        <v>1</v>
      </c>
      <c r="DS11" s="281">
        <v>11</v>
      </c>
      <c r="DT11" s="281"/>
      <c r="DU11" s="281"/>
      <c r="DV11" s="302">
        <f t="shared" si="166"/>
        <v>11</v>
      </c>
      <c r="DW11" s="282">
        <f t="shared" si="167"/>
        <v>11</v>
      </c>
      <c r="DX11" s="282"/>
      <c r="DY11" s="282"/>
      <c r="DZ11" s="283">
        <f t="shared" si="169"/>
        <v>11</v>
      </c>
      <c r="EA11" s="277">
        <v>8</v>
      </c>
      <c r="EB11" s="289">
        <v>6</v>
      </c>
      <c r="EC11" s="290"/>
      <c r="ED11" s="290">
        <v>1</v>
      </c>
      <c r="EE11" s="302">
        <f t="shared" si="170"/>
        <v>7</v>
      </c>
      <c r="EF11" s="281">
        <v>85</v>
      </c>
      <c r="EG11" s="281"/>
      <c r="EH11" s="281">
        <v>3</v>
      </c>
      <c r="EI11" s="302">
        <f t="shared" si="171"/>
        <v>88</v>
      </c>
      <c r="EJ11" s="282">
        <f t="shared" si="172"/>
        <v>14.166666666666666</v>
      </c>
      <c r="EK11" s="282"/>
      <c r="EL11" s="282">
        <f t="shared" si="173"/>
        <v>3</v>
      </c>
      <c r="EM11" s="283">
        <f t="shared" si="174"/>
        <v>12.571428571428571</v>
      </c>
      <c r="EN11" s="277">
        <v>8.1999999999999993</v>
      </c>
      <c r="EO11" s="289">
        <v>4</v>
      </c>
      <c r="EP11" s="290"/>
      <c r="EQ11" s="290">
        <v>1</v>
      </c>
      <c r="ER11" s="302">
        <f t="shared" si="175"/>
        <v>5</v>
      </c>
      <c r="ES11" s="281">
        <v>43</v>
      </c>
      <c r="ET11" s="281"/>
      <c r="EU11" s="281"/>
      <c r="EV11" s="302">
        <f t="shared" si="176"/>
        <v>43</v>
      </c>
      <c r="EW11" s="282">
        <f t="shared" si="177"/>
        <v>10.75</v>
      </c>
      <c r="EX11" s="282"/>
      <c r="EY11" s="282"/>
      <c r="EZ11" s="283">
        <f t="shared" si="178"/>
        <v>8.6</v>
      </c>
      <c r="FA11" s="277">
        <v>21.5</v>
      </c>
      <c r="FB11" s="289">
        <v>4</v>
      </c>
      <c r="FC11" s="290"/>
      <c r="FD11" s="290"/>
      <c r="FE11" s="302">
        <f t="shared" si="179"/>
        <v>4</v>
      </c>
      <c r="FF11" s="281">
        <v>59</v>
      </c>
      <c r="FG11" s="281"/>
      <c r="FH11" s="281"/>
      <c r="FI11" s="302">
        <f t="shared" si="180"/>
        <v>59</v>
      </c>
      <c r="FJ11" s="282">
        <f t="shared" si="181"/>
        <v>14.75</v>
      </c>
      <c r="FK11" s="282"/>
      <c r="FL11" s="282"/>
      <c r="FM11" s="283">
        <f t="shared" si="183"/>
        <v>14.75</v>
      </c>
      <c r="FN11" s="277">
        <v>20</v>
      </c>
      <c r="FO11" s="289">
        <v>2</v>
      </c>
      <c r="FP11" s="290"/>
      <c r="FQ11" s="290"/>
      <c r="FR11" s="302">
        <f t="shared" si="184"/>
        <v>2</v>
      </c>
      <c r="FS11" s="281">
        <v>48</v>
      </c>
      <c r="FT11" s="281"/>
      <c r="FU11" s="281"/>
      <c r="FV11" s="302">
        <f t="shared" si="185"/>
        <v>48</v>
      </c>
      <c r="FW11" s="282">
        <f t="shared" si="186"/>
        <v>24</v>
      </c>
      <c r="FX11" s="282"/>
      <c r="FY11" s="282"/>
      <c r="FZ11" s="283">
        <f t="shared" si="187"/>
        <v>24</v>
      </c>
      <c r="GA11" s="277">
        <v>31.6</v>
      </c>
      <c r="GB11" s="289">
        <v>5</v>
      </c>
      <c r="GC11" s="290"/>
      <c r="GD11" s="290">
        <v>1</v>
      </c>
      <c r="GE11" s="302">
        <f t="shared" si="188"/>
        <v>6</v>
      </c>
      <c r="GF11" s="281">
        <v>79</v>
      </c>
      <c r="GG11" s="281"/>
      <c r="GH11" s="281">
        <v>3</v>
      </c>
      <c r="GI11" s="302">
        <f t="shared" si="189"/>
        <v>82</v>
      </c>
      <c r="GJ11" s="282">
        <f t="shared" ref="GJ11:GJ21" si="281">GF11/GB11</f>
        <v>15.8</v>
      </c>
      <c r="GK11" s="282"/>
      <c r="GL11" s="282">
        <f t="shared" ref="GL11" si="282">GH11/GD11</f>
        <v>3</v>
      </c>
      <c r="GM11" s="283">
        <f t="shared" ref="GM11:GM23" si="283">GI11/GE11</f>
        <v>13.666666666666666</v>
      </c>
      <c r="GN11" s="277">
        <v>12.5</v>
      </c>
      <c r="GO11" s="289">
        <v>2</v>
      </c>
      <c r="GP11" s="290"/>
      <c r="GQ11" s="290"/>
      <c r="GR11" s="302">
        <f t="shared" si="190"/>
        <v>2</v>
      </c>
      <c r="GS11" s="281">
        <v>22</v>
      </c>
      <c r="GT11" s="281"/>
      <c r="GU11" s="281"/>
      <c r="GV11" s="302">
        <f t="shared" si="191"/>
        <v>22</v>
      </c>
      <c r="GW11" s="282">
        <f t="shared" si="192"/>
        <v>11</v>
      </c>
      <c r="GX11" s="282"/>
      <c r="GY11" s="282"/>
      <c r="GZ11" s="283">
        <f t="shared" si="193"/>
        <v>11</v>
      </c>
      <c r="HA11" s="277">
        <v>10</v>
      </c>
      <c r="HB11" s="289">
        <v>1</v>
      </c>
      <c r="HC11" s="290"/>
      <c r="HD11" s="290"/>
      <c r="HE11" s="302">
        <f t="shared" si="194"/>
        <v>1</v>
      </c>
      <c r="HF11" s="281">
        <v>3</v>
      </c>
      <c r="HG11" s="281"/>
      <c r="HH11" s="281"/>
      <c r="HI11" s="302">
        <f t="shared" si="195"/>
        <v>3</v>
      </c>
      <c r="HJ11" s="282">
        <f t="shared" si="196"/>
        <v>3</v>
      </c>
      <c r="HK11" s="282"/>
      <c r="HL11" s="282"/>
      <c r="HM11" s="283">
        <f t="shared" si="197"/>
        <v>3</v>
      </c>
      <c r="HN11" s="277">
        <v>3.75</v>
      </c>
      <c r="HO11" s="289">
        <v>2</v>
      </c>
      <c r="HP11" s="290"/>
      <c r="HQ11" s="302">
        <f t="shared" si="198"/>
        <v>2</v>
      </c>
      <c r="HR11" s="281">
        <v>20</v>
      </c>
      <c r="HS11" s="281"/>
      <c r="HT11" s="302">
        <f t="shared" si="199"/>
        <v>20</v>
      </c>
      <c r="HU11" s="282">
        <f t="shared" ref="HU11:HU21" si="284">HR11/HO11</f>
        <v>10</v>
      </c>
      <c r="HV11" s="282"/>
      <c r="HW11" s="283">
        <f t="shared" ref="HW11:HW23" si="285">HT11/HQ11</f>
        <v>10</v>
      </c>
      <c r="HX11" s="277">
        <v>0</v>
      </c>
      <c r="HY11" s="289"/>
      <c r="HZ11" s="290"/>
      <c r="IA11" s="290"/>
      <c r="IB11" s="302">
        <f t="shared" si="200"/>
        <v>0</v>
      </c>
      <c r="IC11" s="281"/>
      <c r="ID11" s="281"/>
      <c r="IE11" s="281"/>
      <c r="IF11" s="302">
        <f t="shared" si="201"/>
        <v>0</v>
      </c>
      <c r="IG11" s="282"/>
      <c r="IH11" s="282"/>
      <c r="II11" s="282"/>
      <c r="IJ11" s="283"/>
      <c r="IK11" s="277">
        <v>0</v>
      </c>
      <c r="IL11" s="289">
        <v>7</v>
      </c>
      <c r="IM11" s="290"/>
      <c r="IN11" s="290">
        <v>1</v>
      </c>
      <c r="IO11" s="302">
        <f t="shared" si="202"/>
        <v>8</v>
      </c>
      <c r="IP11" s="281">
        <v>37</v>
      </c>
      <c r="IQ11" s="281"/>
      <c r="IR11" s="281"/>
      <c r="IS11" s="302">
        <f t="shared" si="203"/>
        <v>37</v>
      </c>
      <c r="IT11" s="282">
        <f t="shared" si="276"/>
        <v>5.2857142857142856</v>
      </c>
      <c r="IU11" s="282"/>
      <c r="IV11" s="282"/>
      <c r="IW11" s="283">
        <f t="shared" si="204"/>
        <v>4.625</v>
      </c>
      <c r="IX11" s="277">
        <v>5.7777777777777777</v>
      </c>
      <c r="IY11" s="289"/>
      <c r="IZ11" s="290"/>
      <c r="JA11" s="302">
        <f t="shared" si="205"/>
        <v>0</v>
      </c>
      <c r="JB11" s="281"/>
      <c r="JC11" s="281"/>
      <c r="JD11" s="302">
        <f t="shared" si="206"/>
        <v>0</v>
      </c>
      <c r="JE11" s="282"/>
      <c r="JF11" s="282"/>
      <c r="JG11" s="283"/>
      <c r="JH11" s="289">
        <v>2</v>
      </c>
      <c r="JI11" s="290"/>
      <c r="JJ11" s="302">
        <f t="shared" si="207"/>
        <v>2</v>
      </c>
      <c r="JK11" s="281">
        <v>12</v>
      </c>
      <c r="JL11" s="281"/>
      <c r="JM11" s="302">
        <f t="shared" si="208"/>
        <v>12</v>
      </c>
      <c r="JN11" s="282">
        <f t="shared" ref="JN11:JN20" si="286">JK11/JH11</f>
        <v>6</v>
      </c>
      <c r="JO11" s="282"/>
      <c r="JP11" s="283">
        <f t="shared" ref="JP11:JP23" si="287">JM11/JJ11</f>
        <v>6</v>
      </c>
      <c r="JQ11" s="277">
        <v>5.25</v>
      </c>
      <c r="JR11" s="289"/>
      <c r="JS11" s="290"/>
      <c r="JT11" s="302">
        <f t="shared" si="209"/>
        <v>0</v>
      </c>
      <c r="JU11" s="281"/>
      <c r="JV11" s="281"/>
      <c r="JW11" s="302">
        <f t="shared" si="210"/>
        <v>0</v>
      </c>
      <c r="JX11" s="282"/>
      <c r="JY11" s="282"/>
      <c r="JZ11" s="283"/>
      <c r="KA11" s="277">
        <v>5.25</v>
      </c>
      <c r="KB11" s="289"/>
      <c r="KC11" s="290"/>
      <c r="KD11" s="302">
        <f t="shared" si="213"/>
        <v>0</v>
      </c>
      <c r="KE11" s="281"/>
      <c r="KF11" s="281"/>
      <c r="KG11" s="302">
        <f t="shared" si="214"/>
        <v>0</v>
      </c>
      <c r="KH11" s="282"/>
      <c r="KI11" s="282"/>
      <c r="KJ11" s="283"/>
      <c r="KK11" s="277">
        <v>5.25</v>
      </c>
      <c r="KL11" s="289">
        <v>1</v>
      </c>
      <c r="KM11" s="290"/>
      <c r="KN11" s="302">
        <f t="shared" si="215"/>
        <v>1</v>
      </c>
      <c r="KO11" s="281">
        <v>11</v>
      </c>
      <c r="KP11" s="281"/>
      <c r="KQ11" s="302">
        <f t="shared" si="216"/>
        <v>11</v>
      </c>
      <c r="KR11" s="282">
        <f t="shared" ref="KR11:KR21" si="288">KO11/KL11</f>
        <v>11</v>
      </c>
      <c r="KS11" s="282"/>
      <c r="KT11" s="283">
        <f t="shared" ref="KT11:KT23" si="289">KQ11/KN11</f>
        <v>11</v>
      </c>
      <c r="KU11" s="289">
        <v>3</v>
      </c>
      <c r="KV11" s="290">
        <v>1</v>
      </c>
      <c r="KW11" s="302">
        <f t="shared" si="217"/>
        <v>4</v>
      </c>
      <c r="KX11" s="281">
        <v>19</v>
      </c>
      <c r="KY11" s="281"/>
      <c r="KZ11" s="302">
        <f t="shared" si="218"/>
        <v>19</v>
      </c>
      <c r="LA11" s="282">
        <f t="shared" ref="LA11:LA21" si="290">KX11/KU11</f>
        <v>6.333333333333333</v>
      </c>
      <c r="LB11" s="282"/>
      <c r="LC11" s="308">
        <f t="shared" ref="LC11:LC23" si="291">KZ11/KW11</f>
        <v>4.75</v>
      </c>
      <c r="LD11" s="277">
        <v>6.5</v>
      </c>
      <c r="LE11" s="289"/>
      <c r="LF11" s="290"/>
      <c r="LG11" s="302">
        <f t="shared" si="219"/>
        <v>0</v>
      </c>
      <c r="LH11" s="281"/>
      <c r="LI11" s="281"/>
      <c r="LJ11" s="302">
        <f t="shared" si="220"/>
        <v>0</v>
      </c>
      <c r="LK11" s="282"/>
      <c r="LL11" s="282"/>
      <c r="LM11" s="284"/>
      <c r="LN11" s="289"/>
      <c r="LO11" s="290"/>
      <c r="LP11" s="302">
        <f t="shared" si="221"/>
        <v>0</v>
      </c>
      <c r="LQ11" s="281"/>
      <c r="LR11" s="281"/>
      <c r="LS11" s="302">
        <f t="shared" si="222"/>
        <v>0</v>
      </c>
      <c r="LT11" s="282"/>
      <c r="LU11" s="282"/>
      <c r="LV11" s="284"/>
      <c r="LW11" s="289"/>
      <c r="LX11" s="290"/>
      <c r="LY11" s="302">
        <f t="shared" si="223"/>
        <v>0</v>
      </c>
      <c r="LZ11" s="281"/>
      <c r="MA11" s="281"/>
      <c r="MB11" s="302">
        <f t="shared" si="224"/>
        <v>0</v>
      </c>
      <c r="MC11" s="282"/>
      <c r="MD11" s="282"/>
      <c r="ME11" s="284"/>
      <c r="MF11" s="289"/>
      <c r="MG11" s="290"/>
      <c r="MH11" s="302">
        <f t="shared" si="227"/>
        <v>0</v>
      </c>
      <c r="MI11" s="281"/>
      <c r="MJ11" s="281"/>
      <c r="MK11" s="302">
        <f t="shared" si="228"/>
        <v>0</v>
      </c>
      <c r="ML11" s="282"/>
      <c r="MM11" s="282"/>
      <c r="MN11" s="284"/>
      <c r="MO11" s="289">
        <v>5</v>
      </c>
      <c r="MP11" s="290"/>
      <c r="MQ11" s="290"/>
      <c r="MR11" s="302">
        <f t="shared" si="231"/>
        <v>5</v>
      </c>
      <c r="MS11" s="281">
        <v>48</v>
      </c>
      <c r="MT11" s="281"/>
      <c r="MU11" s="281"/>
      <c r="MV11" s="302">
        <f t="shared" si="232"/>
        <v>48</v>
      </c>
      <c r="MW11" s="282">
        <f t="shared" si="233"/>
        <v>9.6</v>
      </c>
      <c r="MX11" s="282"/>
      <c r="MY11" s="282"/>
      <c r="MZ11" s="283">
        <f t="shared" si="235"/>
        <v>9.6</v>
      </c>
      <c r="NA11" s="277">
        <v>7</v>
      </c>
      <c r="NB11" s="289"/>
      <c r="NC11" s="290"/>
      <c r="ND11" s="302">
        <f t="shared" si="236"/>
        <v>0</v>
      </c>
      <c r="NE11" s="281"/>
      <c r="NF11" s="281"/>
      <c r="NG11" s="302">
        <f t="shared" si="237"/>
        <v>0</v>
      </c>
      <c r="NH11" s="282"/>
      <c r="NI11" s="282"/>
      <c r="NJ11" s="283"/>
      <c r="NK11" s="277">
        <v>0</v>
      </c>
      <c r="NL11" s="289">
        <v>5</v>
      </c>
      <c r="NM11" s="290"/>
      <c r="NN11" s="290">
        <v>1</v>
      </c>
      <c r="NO11" s="302">
        <f t="shared" si="277"/>
        <v>6</v>
      </c>
      <c r="NP11" s="281">
        <v>84</v>
      </c>
      <c r="NQ11" s="281"/>
      <c r="NR11" s="281"/>
      <c r="NS11" s="302">
        <f t="shared" si="239"/>
        <v>84</v>
      </c>
      <c r="NT11" s="282">
        <f t="shared" si="240"/>
        <v>16.8</v>
      </c>
      <c r="NU11" s="282"/>
      <c r="NV11" s="282">
        <f t="shared" si="241"/>
        <v>0</v>
      </c>
      <c r="NW11" s="283">
        <f t="shared" si="242"/>
        <v>14</v>
      </c>
      <c r="NX11" s="277">
        <v>13</v>
      </c>
      <c r="NY11" s="289"/>
      <c r="NZ11" s="290"/>
      <c r="OA11" s="302">
        <f t="shared" si="243"/>
        <v>0</v>
      </c>
      <c r="OB11" s="281"/>
      <c r="OC11" s="281"/>
      <c r="OD11" s="302">
        <f t="shared" si="244"/>
        <v>0</v>
      </c>
      <c r="OE11" s="282"/>
      <c r="OF11" s="282"/>
      <c r="OG11" s="283"/>
      <c r="OH11" s="277">
        <v>0</v>
      </c>
      <c r="OI11" s="289">
        <v>23</v>
      </c>
      <c r="OJ11" s="290"/>
      <c r="OK11" s="290">
        <v>1</v>
      </c>
      <c r="OL11" s="302">
        <f t="shared" si="245"/>
        <v>24</v>
      </c>
      <c r="OM11" s="281">
        <v>100</v>
      </c>
      <c r="ON11" s="281"/>
      <c r="OO11" s="281">
        <v>3</v>
      </c>
      <c r="OP11" s="302">
        <f t="shared" si="246"/>
        <v>103</v>
      </c>
      <c r="OQ11" s="282"/>
      <c r="OR11" s="282"/>
      <c r="OS11" s="282">
        <f t="shared" si="278"/>
        <v>3</v>
      </c>
      <c r="OT11" s="283">
        <f t="shared" si="247"/>
        <v>4.291666666666667</v>
      </c>
      <c r="OU11" s="277">
        <v>3.6666666666666665</v>
      </c>
      <c r="OV11" s="289"/>
      <c r="OW11" s="290"/>
      <c r="OX11" s="302">
        <f t="shared" ref="OX11" si="292">SUM(OV11:OW11)</f>
        <v>0</v>
      </c>
      <c r="OY11" s="281"/>
      <c r="OZ11" s="281"/>
      <c r="PA11" s="302">
        <f t="shared" si="249"/>
        <v>0</v>
      </c>
      <c r="PB11" s="282"/>
      <c r="PC11" s="282"/>
      <c r="PD11" s="283"/>
      <c r="PE11" s="277">
        <v>0</v>
      </c>
      <c r="PF11" s="289">
        <v>4</v>
      </c>
      <c r="PG11" s="290"/>
      <c r="PH11" s="290"/>
      <c r="PI11" s="302">
        <f t="shared" ref="PI11" si="293">SUM(PF11:PH11)</f>
        <v>4</v>
      </c>
      <c r="PJ11" s="281">
        <v>24</v>
      </c>
      <c r="PK11" s="281"/>
      <c r="PL11" s="281"/>
      <c r="PM11" s="302">
        <f t="shared" si="251"/>
        <v>24</v>
      </c>
      <c r="PN11" s="282">
        <f t="shared" si="252"/>
        <v>6</v>
      </c>
      <c r="PO11" s="282"/>
      <c r="PP11" s="282"/>
      <c r="PQ11" s="283">
        <f t="shared" si="253"/>
        <v>6</v>
      </c>
      <c r="PR11" s="277">
        <v>9.6666666666666661</v>
      </c>
      <c r="PS11" s="289">
        <v>28</v>
      </c>
      <c r="PT11" s="290">
        <v>3</v>
      </c>
      <c r="PU11" s="302">
        <f t="shared" si="254"/>
        <v>31</v>
      </c>
      <c r="PV11" s="281">
        <v>186</v>
      </c>
      <c r="PW11" s="281">
        <v>8</v>
      </c>
      <c r="PX11" s="302">
        <f t="shared" si="255"/>
        <v>194</v>
      </c>
      <c r="PY11" s="282">
        <f t="shared" si="256"/>
        <v>6.6428571428571432</v>
      </c>
      <c r="PZ11" s="282">
        <f t="shared" si="280"/>
        <v>2.6666666666666665</v>
      </c>
      <c r="QA11" s="283">
        <f t="shared" si="257"/>
        <v>6.258064516129032</v>
      </c>
      <c r="QB11" s="277">
        <v>8.1999999999999993</v>
      </c>
      <c r="QC11" s="289"/>
      <c r="QD11" s="290"/>
      <c r="QE11" s="302">
        <f t="shared" si="258"/>
        <v>0</v>
      </c>
      <c r="QF11" s="281"/>
      <c r="QG11" s="281"/>
      <c r="QH11" s="302">
        <f t="shared" si="259"/>
        <v>0</v>
      </c>
      <c r="QI11" s="282"/>
      <c r="QJ11" s="282"/>
      <c r="QK11" s="284"/>
      <c r="QL11" s="289"/>
      <c r="QM11" s="290"/>
      <c r="QN11" s="302">
        <f t="shared" si="260"/>
        <v>0</v>
      </c>
      <c r="QO11" s="281"/>
      <c r="QP11" s="281"/>
      <c r="QQ11" s="302">
        <f t="shared" si="261"/>
        <v>0</v>
      </c>
      <c r="QR11" s="282"/>
      <c r="QS11" s="282"/>
      <c r="QT11" s="284"/>
      <c r="QU11" s="289">
        <v>2</v>
      </c>
      <c r="QV11" s="290"/>
      <c r="QW11" s="302">
        <f t="shared" si="262"/>
        <v>2</v>
      </c>
      <c r="QX11" s="281">
        <v>11</v>
      </c>
      <c r="QY11" s="281"/>
      <c r="QZ11" s="302">
        <f t="shared" si="263"/>
        <v>11</v>
      </c>
      <c r="RA11" s="282">
        <f t="shared" ref="RA11:RA14" si="294">QX11/QU11</f>
        <v>5.5</v>
      </c>
      <c r="RB11" s="282"/>
      <c r="RC11" s="283">
        <f t="shared" ref="RC11:RC23" si="295">QZ11/QW11</f>
        <v>5.5</v>
      </c>
      <c r="RD11" s="277">
        <v>5</v>
      </c>
      <c r="RE11" s="289"/>
      <c r="RF11" s="290"/>
      <c r="RG11" s="302">
        <f t="shared" si="264"/>
        <v>0</v>
      </c>
      <c r="RH11" s="281"/>
      <c r="RI11" s="281"/>
      <c r="RJ11" s="302">
        <f t="shared" si="265"/>
        <v>0</v>
      </c>
      <c r="RK11" s="282"/>
      <c r="RL11" s="282"/>
      <c r="RM11" s="283"/>
      <c r="RN11" s="277">
        <v>0</v>
      </c>
      <c r="RO11" s="289"/>
      <c r="RP11" s="290"/>
      <c r="RQ11" s="302">
        <f t="shared" si="266"/>
        <v>0</v>
      </c>
      <c r="RR11" s="281"/>
      <c r="RS11" s="281"/>
      <c r="RT11" s="302">
        <f t="shared" si="267"/>
        <v>0</v>
      </c>
      <c r="RU11" s="282"/>
      <c r="RV11" s="282"/>
      <c r="RW11" s="283"/>
      <c r="RX11" s="277">
        <v>0</v>
      </c>
      <c r="RY11" s="289"/>
      <c r="RZ11" s="290"/>
      <c r="SA11" s="302">
        <f t="shared" si="268"/>
        <v>0</v>
      </c>
      <c r="SB11" s="281"/>
      <c r="SC11" s="281"/>
      <c r="SD11" s="302">
        <f t="shared" si="269"/>
        <v>0</v>
      </c>
      <c r="SE11" s="282"/>
      <c r="SF11" s="282"/>
      <c r="SG11" s="283"/>
      <c r="SH11" s="277">
        <v>0</v>
      </c>
      <c r="SI11" s="289">
        <v>2</v>
      </c>
      <c r="SJ11" s="290"/>
      <c r="SK11" s="302">
        <f t="shared" si="270"/>
        <v>2</v>
      </c>
      <c r="SL11" s="281">
        <v>13</v>
      </c>
      <c r="SM11" s="281"/>
      <c r="SN11" s="302">
        <f t="shared" si="271"/>
        <v>13</v>
      </c>
      <c r="SO11" s="282">
        <f t="shared" ref="SO11" si="296">SL11/SI11</f>
        <v>6.5</v>
      </c>
      <c r="SP11" s="282"/>
      <c r="SQ11" s="283">
        <f t="shared" ref="SQ11:SQ23" si="297">SN11/SK11</f>
        <v>6.5</v>
      </c>
      <c r="SR11" s="277">
        <v>11</v>
      </c>
      <c r="SS11" s="285">
        <f>E11+R11+AE11+AR11+BE11+BR11+CE11+CR11+DE11+DR11+EE11+ER11+FE11+FR11+GE11+GR11+HE11+HQ11+IB11+IO11+JA11+JJ11+JT11+KD11+KN11+KW11+LG11+LP11+LY11+MH11+MR11+ND11+NO11+OA11+OL11+OX11+PI11+PU11+QE11+QN11+QW11+RG11+RQ11+SA11+SK11</f>
        <v>138</v>
      </c>
      <c r="ST11" s="281">
        <f>I11+V11+AI11+AV11+BI11+BV11+CI11+CV11+DI11+DV11+EI11+EV11+FI11+FV11+GI11+GV11+HI11+HT11+IF11+IS11+JD11+JM11+JW11+KG11+KQ11+KZ11+LJ11+LS11+MB11+MK11+MV11+NG11+NS11+OD11+OP11+PA11+PM11+PX11+QH11+QQ11+QZ11+RJ11+RT11+SD11+SN11</f>
        <v>1212</v>
      </c>
      <c r="SU11" s="306">
        <f t="shared" si="272"/>
        <v>8.7826086956521738</v>
      </c>
    </row>
    <row r="12" spans="1:515" s="35" customFormat="1" ht="32.25" customHeight="1">
      <c r="A12" s="274" t="s">
        <v>35</v>
      </c>
      <c r="B12" s="286">
        <v>2</v>
      </c>
      <c r="C12" s="287">
        <v>0</v>
      </c>
      <c r="D12" s="288">
        <v>1</v>
      </c>
      <c r="E12" s="302">
        <f t="shared" si="127"/>
        <v>3</v>
      </c>
      <c r="F12" s="281">
        <v>91</v>
      </c>
      <c r="G12" s="281"/>
      <c r="H12" s="281">
        <v>1</v>
      </c>
      <c r="I12" s="302">
        <f t="shared" si="128"/>
        <v>92</v>
      </c>
      <c r="J12" s="282">
        <f t="shared" si="129"/>
        <v>45.5</v>
      </c>
      <c r="K12" s="282"/>
      <c r="L12" s="282">
        <f t="shared" si="130"/>
        <v>1</v>
      </c>
      <c r="M12" s="283">
        <f t="shared" si="131"/>
        <v>30.666666666666668</v>
      </c>
      <c r="N12" s="277">
        <v>32.666666666666664</v>
      </c>
      <c r="O12" s="286">
        <v>4</v>
      </c>
      <c r="P12" s="288"/>
      <c r="Q12" s="288">
        <v>1</v>
      </c>
      <c r="R12" s="302">
        <f t="shared" si="132"/>
        <v>5</v>
      </c>
      <c r="S12" s="281">
        <v>23</v>
      </c>
      <c r="T12" s="281"/>
      <c r="U12" s="281">
        <v>2</v>
      </c>
      <c r="V12" s="302">
        <f t="shared" si="133"/>
        <v>25</v>
      </c>
      <c r="W12" s="282">
        <v>5.75</v>
      </c>
      <c r="X12" s="282"/>
      <c r="Y12" s="282">
        <v>2</v>
      </c>
      <c r="Z12" s="283">
        <v>5</v>
      </c>
      <c r="AA12" s="277">
        <v>5.5</v>
      </c>
      <c r="AB12" s="286">
        <v>2</v>
      </c>
      <c r="AC12" s="288"/>
      <c r="AD12" s="288">
        <v>1</v>
      </c>
      <c r="AE12" s="302">
        <v>3</v>
      </c>
      <c r="AF12" s="281">
        <v>44</v>
      </c>
      <c r="AG12" s="281"/>
      <c r="AH12" s="281">
        <v>3</v>
      </c>
      <c r="AI12" s="302">
        <v>47</v>
      </c>
      <c r="AJ12" s="282">
        <v>22</v>
      </c>
      <c r="AK12" s="282"/>
      <c r="AL12" s="282">
        <v>3</v>
      </c>
      <c r="AM12" s="283">
        <v>15.666666666666666</v>
      </c>
      <c r="AN12" s="277">
        <v>16</v>
      </c>
      <c r="AO12" s="286">
        <v>2</v>
      </c>
      <c r="AP12" s="288"/>
      <c r="AQ12" s="288">
        <v>1</v>
      </c>
      <c r="AR12" s="302">
        <v>3</v>
      </c>
      <c r="AS12" s="281">
        <v>33</v>
      </c>
      <c r="AT12" s="281"/>
      <c r="AU12" s="281"/>
      <c r="AV12" s="302">
        <v>33</v>
      </c>
      <c r="AW12" s="282">
        <v>16.5</v>
      </c>
      <c r="AX12" s="282"/>
      <c r="AY12" s="282"/>
      <c r="AZ12" s="283">
        <v>11</v>
      </c>
      <c r="BA12" s="277">
        <v>10.25</v>
      </c>
      <c r="BB12" s="286">
        <v>2</v>
      </c>
      <c r="BC12" s="288"/>
      <c r="BD12" s="288">
        <v>1</v>
      </c>
      <c r="BE12" s="302">
        <v>3</v>
      </c>
      <c r="BF12" s="281">
        <v>16</v>
      </c>
      <c r="BG12" s="281"/>
      <c r="BH12" s="281"/>
      <c r="BI12" s="302">
        <v>16</v>
      </c>
      <c r="BJ12" s="282">
        <v>8</v>
      </c>
      <c r="BK12" s="282"/>
      <c r="BL12" s="282"/>
      <c r="BM12" s="283">
        <v>5.333333333333333</v>
      </c>
      <c r="BN12" s="277">
        <v>5.333333333333333</v>
      </c>
      <c r="BO12" s="286">
        <v>2</v>
      </c>
      <c r="BP12" s="288"/>
      <c r="BQ12" s="288"/>
      <c r="BR12" s="302">
        <v>2</v>
      </c>
      <c r="BS12" s="281">
        <v>46</v>
      </c>
      <c r="BT12" s="281"/>
      <c r="BU12" s="281"/>
      <c r="BV12" s="302">
        <v>46</v>
      </c>
      <c r="BW12" s="282">
        <v>23</v>
      </c>
      <c r="BX12" s="282"/>
      <c r="BY12" s="282"/>
      <c r="BZ12" s="283">
        <v>23</v>
      </c>
      <c r="CA12" s="277">
        <v>22.5</v>
      </c>
      <c r="CB12" s="286">
        <v>2</v>
      </c>
      <c r="CC12" s="288"/>
      <c r="CD12" s="288"/>
      <c r="CE12" s="302">
        <v>2</v>
      </c>
      <c r="CF12" s="281">
        <v>22</v>
      </c>
      <c r="CG12" s="281"/>
      <c r="CH12" s="281"/>
      <c r="CI12" s="302">
        <v>22</v>
      </c>
      <c r="CJ12" s="282">
        <v>11</v>
      </c>
      <c r="CK12" s="282"/>
      <c r="CL12" s="282"/>
      <c r="CM12" s="283">
        <v>11</v>
      </c>
      <c r="CN12" s="277">
        <v>8.5</v>
      </c>
      <c r="CO12" s="286">
        <v>2</v>
      </c>
      <c r="CP12" s="288"/>
      <c r="CQ12" s="288"/>
      <c r="CR12" s="302">
        <v>2</v>
      </c>
      <c r="CS12" s="281">
        <v>28</v>
      </c>
      <c r="CT12" s="281"/>
      <c r="CU12" s="281"/>
      <c r="CV12" s="302">
        <v>28</v>
      </c>
      <c r="CW12" s="282">
        <v>14</v>
      </c>
      <c r="CX12" s="282"/>
      <c r="CY12" s="282"/>
      <c r="CZ12" s="308">
        <v>14</v>
      </c>
      <c r="DA12" s="277">
        <v>15</v>
      </c>
      <c r="DB12" s="286">
        <v>2</v>
      </c>
      <c r="DC12" s="288"/>
      <c r="DD12" s="288"/>
      <c r="DE12" s="302">
        <v>2</v>
      </c>
      <c r="DF12" s="281">
        <v>34</v>
      </c>
      <c r="DG12" s="281"/>
      <c r="DH12" s="281"/>
      <c r="DI12" s="302">
        <v>34</v>
      </c>
      <c r="DJ12" s="282">
        <v>17</v>
      </c>
      <c r="DK12" s="282"/>
      <c r="DL12" s="282"/>
      <c r="DM12" s="283">
        <v>17</v>
      </c>
      <c r="DN12" s="277">
        <v>13</v>
      </c>
      <c r="DO12" s="286">
        <v>2</v>
      </c>
      <c r="DP12" s="288"/>
      <c r="DQ12" s="288"/>
      <c r="DR12" s="302">
        <v>2</v>
      </c>
      <c r="DS12" s="281">
        <v>33</v>
      </c>
      <c r="DT12" s="281"/>
      <c r="DU12" s="281"/>
      <c r="DV12" s="302">
        <v>33</v>
      </c>
      <c r="DW12" s="282">
        <v>16.5</v>
      </c>
      <c r="DX12" s="282"/>
      <c r="DY12" s="282"/>
      <c r="DZ12" s="283">
        <v>16.5</v>
      </c>
      <c r="EA12" s="277">
        <v>7.5</v>
      </c>
      <c r="EB12" s="286">
        <v>8</v>
      </c>
      <c r="EC12" s="288"/>
      <c r="ED12" s="288">
        <v>1</v>
      </c>
      <c r="EE12" s="302">
        <v>9</v>
      </c>
      <c r="EF12" s="281">
        <v>80</v>
      </c>
      <c r="EG12" s="281"/>
      <c r="EH12" s="281">
        <v>3</v>
      </c>
      <c r="EI12" s="302">
        <v>83</v>
      </c>
      <c r="EJ12" s="282">
        <v>10</v>
      </c>
      <c r="EK12" s="282"/>
      <c r="EL12" s="282">
        <v>3</v>
      </c>
      <c r="EM12" s="283">
        <v>9.2222222222222214</v>
      </c>
      <c r="EN12" s="277">
        <v>11.416666666666666</v>
      </c>
      <c r="EO12" s="286">
        <v>1</v>
      </c>
      <c r="EP12" s="288">
        <v>0</v>
      </c>
      <c r="EQ12" s="288">
        <v>0</v>
      </c>
      <c r="ER12" s="302">
        <v>1</v>
      </c>
      <c r="ES12" s="281">
        <v>31</v>
      </c>
      <c r="ET12" s="281"/>
      <c r="EU12" s="281"/>
      <c r="EV12" s="302">
        <v>31</v>
      </c>
      <c r="EW12" s="282">
        <v>31</v>
      </c>
      <c r="EX12" s="282"/>
      <c r="EY12" s="282"/>
      <c r="EZ12" s="283">
        <v>31</v>
      </c>
      <c r="FA12" s="277">
        <v>12.5</v>
      </c>
      <c r="FB12" s="286">
        <v>1</v>
      </c>
      <c r="FC12" s="288"/>
      <c r="FD12" s="288"/>
      <c r="FE12" s="302">
        <v>1</v>
      </c>
      <c r="FF12" s="281">
        <v>20</v>
      </c>
      <c r="FG12" s="281"/>
      <c r="FH12" s="281"/>
      <c r="FI12" s="302">
        <v>20</v>
      </c>
      <c r="FJ12" s="282">
        <v>20</v>
      </c>
      <c r="FK12" s="282"/>
      <c r="FL12" s="282"/>
      <c r="FM12" s="283">
        <v>20</v>
      </c>
      <c r="FN12" s="277">
        <v>13</v>
      </c>
      <c r="FO12" s="286">
        <v>1</v>
      </c>
      <c r="FP12" s="288"/>
      <c r="FQ12" s="288"/>
      <c r="FR12" s="302">
        <v>1</v>
      </c>
      <c r="FS12" s="281">
        <v>42</v>
      </c>
      <c r="FT12" s="281"/>
      <c r="FU12" s="281"/>
      <c r="FV12" s="302">
        <v>42</v>
      </c>
      <c r="FW12" s="282">
        <v>42</v>
      </c>
      <c r="FX12" s="282"/>
      <c r="FY12" s="282"/>
      <c r="FZ12" s="283">
        <v>42</v>
      </c>
      <c r="GA12" s="277">
        <v>30.5</v>
      </c>
      <c r="GB12" s="286"/>
      <c r="GC12" s="288"/>
      <c r="GD12" s="288"/>
      <c r="GE12" s="302">
        <v>0</v>
      </c>
      <c r="GF12" s="281"/>
      <c r="GG12" s="281"/>
      <c r="GH12" s="281"/>
      <c r="GI12" s="302">
        <v>0</v>
      </c>
      <c r="GJ12" s="282"/>
      <c r="GK12" s="282"/>
      <c r="GL12" s="282"/>
      <c r="GM12" s="283"/>
      <c r="GN12" s="277">
        <v>0</v>
      </c>
      <c r="GO12" s="286">
        <v>1</v>
      </c>
      <c r="GP12" s="280"/>
      <c r="GQ12" s="288"/>
      <c r="GR12" s="302">
        <v>1</v>
      </c>
      <c r="GS12" s="281">
        <v>18</v>
      </c>
      <c r="GT12" s="281"/>
      <c r="GU12" s="281"/>
      <c r="GV12" s="302">
        <v>18</v>
      </c>
      <c r="GW12" s="282">
        <v>18</v>
      </c>
      <c r="GX12" s="282"/>
      <c r="GY12" s="282"/>
      <c r="GZ12" s="283">
        <v>18</v>
      </c>
      <c r="HA12" s="277">
        <v>19</v>
      </c>
      <c r="HB12" s="286">
        <v>1</v>
      </c>
      <c r="HC12" s="288"/>
      <c r="HD12" s="288"/>
      <c r="HE12" s="302">
        <v>1</v>
      </c>
      <c r="HF12" s="281">
        <v>6</v>
      </c>
      <c r="HG12" s="281"/>
      <c r="HH12" s="281"/>
      <c r="HI12" s="302">
        <v>6</v>
      </c>
      <c r="HJ12" s="282">
        <v>6</v>
      </c>
      <c r="HK12" s="282"/>
      <c r="HL12" s="282"/>
      <c r="HM12" s="283">
        <v>6</v>
      </c>
      <c r="HN12" s="277">
        <v>4</v>
      </c>
      <c r="HO12" s="286"/>
      <c r="HP12" s="280"/>
      <c r="HQ12" s="302">
        <v>0</v>
      </c>
      <c r="HR12" s="281"/>
      <c r="HS12" s="281"/>
      <c r="HT12" s="302">
        <v>0</v>
      </c>
      <c r="HU12" s="282"/>
      <c r="HV12" s="282"/>
      <c r="HW12" s="283"/>
      <c r="HX12" s="277">
        <v>0</v>
      </c>
      <c r="HY12" s="286"/>
      <c r="HZ12" s="288"/>
      <c r="IA12" s="288"/>
      <c r="IB12" s="302">
        <v>0</v>
      </c>
      <c r="IC12" s="281"/>
      <c r="ID12" s="281"/>
      <c r="IE12" s="281"/>
      <c r="IF12" s="302">
        <v>0</v>
      </c>
      <c r="IG12" s="282"/>
      <c r="IH12" s="282"/>
      <c r="II12" s="282"/>
      <c r="IJ12" s="283"/>
      <c r="IK12" s="277">
        <v>0</v>
      </c>
      <c r="IL12" s="286">
        <v>5</v>
      </c>
      <c r="IM12" s="288"/>
      <c r="IN12" s="288">
        <v>1</v>
      </c>
      <c r="IO12" s="302">
        <v>6</v>
      </c>
      <c r="IP12" s="281">
        <v>24</v>
      </c>
      <c r="IQ12" s="281"/>
      <c r="IR12" s="281"/>
      <c r="IS12" s="302">
        <v>24</v>
      </c>
      <c r="IT12" s="282">
        <v>4.8</v>
      </c>
      <c r="IU12" s="282"/>
      <c r="IV12" s="282">
        <v>0</v>
      </c>
      <c r="IW12" s="283">
        <v>4</v>
      </c>
      <c r="IX12" s="277">
        <v>11</v>
      </c>
      <c r="IY12" s="278"/>
      <c r="IZ12" s="280"/>
      <c r="JA12" s="302">
        <v>0</v>
      </c>
      <c r="JB12" s="281"/>
      <c r="JC12" s="281"/>
      <c r="JD12" s="302">
        <v>0</v>
      </c>
      <c r="JE12" s="282"/>
      <c r="JF12" s="282"/>
      <c r="JG12" s="283"/>
      <c r="JH12" s="286"/>
      <c r="JI12" s="288"/>
      <c r="JJ12" s="302">
        <v>0</v>
      </c>
      <c r="JK12" s="281"/>
      <c r="JL12" s="281"/>
      <c r="JM12" s="302">
        <v>0</v>
      </c>
      <c r="JN12" s="282"/>
      <c r="JO12" s="282"/>
      <c r="JP12" s="283"/>
      <c r="JQ12" s="277">
        <v>7</v>
      </c>
      <c r="JR12" s="286"/>
      <c r="JS12" s="288"/>
      <c r="JT12" s="302">
        <v>0</v>
      </c>
      <c r="JU12" s="281"/>
      <c r="JV12" s="281"/>
      <c r="JW12" s="302">
        <v>0</v>
      </c>
      <c r="JX12" s="282"/>
      <c r="JY12" s="282"/>
      <c r="JZ12" s="283"/>
      <c r="KA12" s="277">
        <v>7</v>
      </c>
      <c r="KB12" s="278"/>
      <c r="KC12" s="280"/>
      <c r="KD12" s="302">
        <v>0</v>
      </c>
      <c r="KE12" s="281"/>
      <c r="KF12" s="281"/>
      <c r="KG12" s="302">
        <v>0</v>
      </c>
      <c r="KH12" s="282"/>
      <c r="KI12" s="282"/>
      <c r="KJ12" s="283"/>
      <c r="KK12" s="277">
        <v>7</v>
      </c>
      <c r="KL12" s="286">
        <v>0</v>
      </c>
      <c r="KM12" s="288">
        <v>0</v>
      </c>
      <c r="KN12" s="302">
        <v>0</v>
      </c>
      <c r="KO12" s="281"/>
      <c r="KP12" s="281"/>
      <c r="KQ12" s="302">
        <v>0</v>
      </c>
      <c r="KR12" s="282"/>
      <c r="KS12" s="282"/>
      <c r="KT12" s="283"/>
      <c r="KU12" s="286">
        <v>1</v>
      </c>
      <c r="KV12" s="288"/>
      <c r="KW12" s="302">
        <v>1</v>
      </c>
      <c r="KX12" s="281">
        <v>13</v>
      </c>
      <c r="KY12" s="281"/>
      <c r="KZ12" s="302">
        <v>13</v>
      </c>
      <c r="LA12" s="282">
        <v>13</v>
      </c>
      <c r="LB12" s="282"/>
      <c r="LC12" s="308">
        <v>13</v>
      </c>
      <c r="LD12" s="277">
        <v>6.333333333333333</v>
      </c>
      <c r="LE12" s="286"/>
      <c r="LF12" s="280"/>
      <c r="LG12" s="302">
        <v>0</v>
      </c>
      <c r="LH12" s="281"/>
      <c r="LI12" s="281"/>
      <c r="LJ12" s="302">
        <v>0</v>
      </c>
      <c r="LK12" s="282"/>
      <c r="LL12" s="282"/>
      <c r="LM12" s="284"/>
      <c r="LN12" s="286"/>
      <c r="LO12" s="280"/>
      <c r="LP12" s="302">
        <v>0</v>
      </c>
      <c r="LQ12" s="281"/>
      <c r="LR12" s="281"/>
      <c r="LS12" s="302">
        <v>0</v>
      </c>
      <c r="LT12" s="282"/>
      <c r="LU12" s="282"/>
      <c r="LV12" s="284"/>
      <c r="LW12" s="286"/>
      <c r="LX12" s="280"/>
      <c r="LY12" s="302">
        <v>0</v>
      </c>
      <c r="LZ12" s="281"/>
      <c r="MA12" s="281"/>
      <c r="MB12" s="302">
        <v>0</v>
      </c>
      <c r="MC12" s="282"/>
      <c r="MD12" s="282"/>
      <c r="ME12" s="284"/>
      <c r="MF12" s="286"/>
      <c r="MG12" s="288"/>
      <c r="MH12" s="302">
        <v>0</v>
      </c>
      <c r="MI12" s="281"/>
      <c r="MJ12" s="281"/>
      <c r="MK12" s="302">
        <v>0</v>
      </c>
      <c r="ML12" s="282"/>
      <c r="MM12" s="282"/>
      <c r="MN12" s="284"/>
      <c r="MO12" s="286">
        <v>4</v>
      </c>
      <c r="MP12" s="288"/>
      <c r="MQ12" s="288">
        <v>1</v>
      </c>
      <c r="MR12" s="302">
        <v>5</v>
      </c>
      <c r="MS12" s="281">
        <v>35</v>
      </c>
      <c r="MT12" s="281"/>
      <c r="MU12" s="281"/>
      <c r="MV12" s="302">
        <v>35</v>
      </c>
      <c r="MW12" s="282">
        <v>8.75</v>
      </c>
      <c r="MX12" s="282"/>
      <c r="MY12" s="282">
        <v>0</v>
      </c>
      <c r="MZ12" s="283">
        <v>7</v>
      </c>
      <c r="NA12" s="277">
        <v>6.166666666666667</v>
      </c>
      <c r="NB12" s="286"/>
      <c r="NC12" s="288"/>
      <c r="ND12" s="302">
        <v>0</v>
      </c>
      <c r="NE12" s="281"/>
      <c r="NF12" s="281"/>
      <c r="NG12" s="302">
        <v>0</v>
      </c>
      <c r="NH12" s="282"/>
      <c r="NI12" s="282"/>
      <c r="NJ12" s="283"/>
      <c r="NK12" s="277">
        <v>0</v>
      </c>
      <c r="NL12" s="286">
        <v>5</v>
      </c>
      <c r="NM12" s="288"/>
      <c r="NN12" s="288">
        <v>1</v>
      </c>
      <c r="NO12" s="302">
        <v>6</v>
      </c>
      <c r="NP12" s="281">
        <v>78</v>
      </c>
      <c r="NQ12" s="281"/>
      <c r="NR12" s="281">
        <v>1</v>
      </c>
      <c r="NS12" s="302">
        <v>79</v>
      </c>
      <c r="NT12" s="282">
        <v>15.6</v>
      </c>
      <c r="NU12" s="282"/>
      <c r="NV12" s="282">
        <v>1</v>
      </c>
      <c r="NW12" s="283">
        <v>13.166666666666666</v>
      </c>
      <c r="NX12" s="277">
        <v>10.636363636363637</v>
      </c>
      <c r="NY12" s="286"/>
      <c r="NZ12" s="288"/>
      <c r="OA12" s="302">
        <v>0</v>
      </c>
      <c r="OB12" s="281"/>
      <c r="OC12" s="281"/>
      <c r="OD12" s="302">
        <v>0</v>
      </c>
      <c r="OE12" s="282"/>
      <c r="OF12" s="282"/>
      <c r="OG12" s="283"/>
      <c r="OH12" s="277">
        <v>0</v>
      </c>
      <c r="OI12" s="286">
        <v>15</v>
      </c>
      <c r="OJ12" s="280"/>
      <c r="OK12" s="288">
        <v>1</v>
      </c>
      <c r="OL12" s="302">
        <v>16</v>
      </c>
      <c r="OM12" s="281">
        <v>55</v>
      </c>
      <c r="ON12" s="281"/>
      <c r="OO12" s="281"/>
      <c r="OP12" s="302">
        <v>55</v>
      </c>
      <c r="OQ12" s="282">
        <v>3.6666666666666665</v>
      </c>
      <c r="OR12" s="282"/>
      <c r="OS12" s="282">
        <v>0</v>
      </c>
      <c r="OT12" s="283">
        <v>3.4375</v>
      </c>
      <c r="OU12" s="277">
        <v>3.3333333333333335</v>
      </c>
      <c r="OV12" s="286">
        <v>0</v>
      </c>
      <c r="OW12" s="288">
        <v>0</v>
      </c>
      <c r="OX12" s="302">
        <v>0</v>
      </c>
      <c r="OY12" s="281"/>
      <c r="OZ12" s="281"/>
      <c r="PA12" s="302">
        <v>0</v>
      </c>
      <c r="PB12" s="282"/>
      <c r="PC12" s="282"/>
      <c r="PD12" s="283"/>
      <c r="PE12" s="277">
        <v>0</v>
      </c>
      <c r="PF12" s="286">
        <v>1</v>
      </c>
      <c r="PG12" s="280">
        <v>0</v>
      </c>
      <c r="PH12" s="288">
        <v>0</v>
      </c>
      <c r="PI12" s="302">
        <v>1</v>
      </c>
      <c r="PJ12" s="281">
        <v>10</v>
      </c>
      <c r="PK12" s="281"/>
      <c r="PL12" s="281"/>
      <c r="PM12" s="302">
        <v>10</v>
      </c>
      <c r="PN12" s="282">
        <v>10</v>
      </c>
      <c r="PO12" s="282"/>
      <c r="PP12" s="282"/>
      <c r="PQ12" s="283">
        <v>10</v>
      </c>
      <c r="PR12" s="277">
        <v>8</v>
      </c>
      <c r="PS12" s="286">
        <v>16</v>
      </c>
      <c r="PT12" s="288">
        <v>2</v>
      </c>
      <c r="PU12" s="302">
        <v>18</v>
      </c>
      <c r="PV12" s="281">
        <v>108</v>
      </c>
      <c r="PW12" s="281">
        <v>6</v>
      </c>
      <c r="PX12" s="302">
        <v>114</v>
      </c>
      <c r="PY12" s="282">
        <v>6.75</v>
      </c>
      <c r="PZ12" s="282">
        <v>3</v>
      </c>
      <c r="QA12" s="283">
        <v>6.333333333333333</v>
      </c>
      <c r="QB12" s="277">
        <v>24.5</v>
      </c>
      <c r="QC12" s="278"/>
      <c r="QD12" s="280"/>
      <c r="QE12" s="302">
        <v>0</v>
      </c>
      <c r="QF12" s="281"/>
      <c r="QG12" s="281"/>
      <c r="QH12" s="302">
        <v>0</v>
      </c>
      <c r="QI12" s="282"/>
      <c r="QJ12" s="282"/>
      <c r="QK12" s="284"/>
      <c r="QL12" s="278"/>
      <c r="QM12" s="280"/>
      <c r="QN12" s="302">
        <v>0</v>
      </c>
      <c r="QO12" s="281"/>
      <c r="QP12" s="281"/>
      <c r="QQ12" s="302">
        <v>0</v>
      </c>
      <c r="QR12" s="282"/>
      <c r="QS12" s="282"/>
      <c r="QT12" s="284"/>
      <c r="QU12" s="286"/>
      <c r="QV12" s="288"/>
      <c r="QW12" s="302">
        <v>0</v>
      </c>
      <c r="QX12" s="281"/>
      <c r="QY12" s="281"/>
      <c r="QZ12" s="302">
        <v>0</v>
      </c>
      <c r="RA12" s="282"/>
      <c r="RB12" s="282"/>
      <c r="RC12" s="283"/>
      <c r="RD12" s="277">
        <v>0</v>
      </c>
      <c r="RE12" s="278"/>
      <c r="RF12" s="280"/>
      <c r="RG12" s="302">
        <v>0</v>
      </c>
      <c r="RH12" s="281"/>
      <c r="RI12" s="281"/>
      <c r="RJ12" s="302">
        <v>0</v>
      </c>
      <c r="RK12" s="282"/>
      <c r="RL12" s="282"/>
      <c r="RM12" s="283"/>
      <c r="RN12" s="277">
        <v>0</v>
      </c>
      <c r="RO12" s="278"/>
      <c r="RP12" s="280"/>
      <c r="RQ12" s="302">
        <v>0</v>
      </c>
      <c r="RR12" s="281"/>
      <c r="RS12" s="281"/>
      <c r="RT12" s="302">
        <v>0</v>
      </c>
      <c r="RU12" s="282"/>
      <c r="RV12" s="282"/>
      <c r="RW12" s="283"/>
      <c r="RX12" s="277">
        <v>0</v>
      </c>
      <c r="RY12" s="286"/>
      <c r="RZ12" s="288"/>
      <c r="SA12" s="302">
        <v>0</v>
      </c>
      <c r="SB12" s="281"/>
      <c r="SC12" s="281"/>
      <c r="SD12" s="302">
        <v>0</v>
      </c>
      <c r="SE12" s="282"/>
      <c r="SF12" s="282"/>
      <c r="SG12" s="283"/>
      <c r="SH12" s="277">
        <v>0</v>
      </c>
      <c r="SI12" s="286"/>
      <c r="SJ12" s="288"/>
      <c r="SK12" s="302">
        <v>0</v>
      </c>
      <c r="SL12" s="281"/>
      <c r="SM12" s="281"/>
      <c r="SN12" s="302">
        <v>0</v>
      </c>
      <c r="SO12" s="282"/>
      <c r="SP12" s="282"/>
      <c r="SQ12" s="283"/>
      <c r="SR12" s="277">
        <v>0</v>
      </c>
      <c r="SS12" s="285">
        <f>E12+R12+AE12+AR12+BE12+BR12+CE12+CR12+DE12+DR12+EE12+ER12+FE12+FR12+GE12+GR12+HE12+HQ12+IB12+IO12+JA12+JJ12+JT12+KD12+KN12+KW12+LG12+LP12+LY12+MH12+MR12+ND12+NO12+OA12+OL12+OX12+PI12+PU12+QE12+QN12+QW12+RG12+RQ12+SA12+SK12</f>
        <v>94</v>
      </c>
      <c r="ST12" s="281">
        <f>I12+V12+AI12+AV12+BI12+BV12+CI12+CV12+DI12+DV12+EI12+EV12+FI12+FV12+GI12+GV12+HI12+HT12+IF12+IS12+JD12+JM12+JW12+KG12+KQ12+KZ12+LJ12+LS12+MB12+MK12+MV12+NG12+NS12+OD12+OP12+PA12+PM12+PX12+QH12+QQ12+QZ12+RJ12+RT12+SD12+SN12</f>
        <v>906</v>
      </c>
      <c r="SU12" s="310">
        <f t="shared" si="272"/>
        <v>9.6382978723404253</v>
      </c>
    </row>
    <row r="13" spans="1:515" s="35" customFormat="1" ht="32.25" customHeight="1">
      <c r="A13" s="274" t="s">
        <v>36</v>
      </c>
      <c r="B13" s="286">
        <v>10</v>
      </c>
      <c r="C13" s="287"/>
      <c r="D13" s="288">
        <v>2</v>
      </c>
      <c r="E13" s="302">
        <f t="shared" ref="E13:E14" si="298">SUM(B13:D13)</f>
        <v>12</v>
      </c>
      <c r="F13" s="281">
        <v>235</v>
      </c>
      <c r="G13" s="281"/>
      <c r="H13" s="281">
        <v>2</v>
      </c>
      <c r="I13" s="302">
        <f t="shared" ref="I13:I14" si="299">SUM(F13:H13)</f>
        <v>237</v>
      </c>
      <c r="J13" s="282">
        <f t="shared" si="129"/>
        <v>23.5</v>
      </c>
      <c r="K13" s="282"/>
      <c r="L13" s="282">
        <f t="shared" si="130"/>
        <v>1</v>
      </c>
      <c r="M13" s="283">
        <f t="shared" si="131"/>
        <v>19.75</v>
      </c>
      <c r="N13" s="277">
        <v>32.25</v>
      </c>
      <c r="O13" s="286">
        <v>5</v>
      </c>
      <c r="P13" s="288"/>
      <c r="Q13" s="288"/>
      <c r="R13" s="302">
        <f t="shared" ref="R13:R14" si="300">SUM(O13:Q13)</f>
        <v>5</v>
      </c>
      <c r="S13" s="281">
        <v>31</v>
      </c>
      <c r="T13" s="281"/>
      <c r="U13" s="281"/>
      <c r="V13" s="302">
        <f t="shared" ref="V13:V14" si="301">SUM(S13:U13)</f>
        <v>31</v>
      </c>
      <c r="W13" s="282">
        <f t="shared" si="134"/>
        <v>6.2</v>
      </c>
      <c r="X13" s="282"/>
      <c r="Y13" s="282"/>
      <c r="Z13" s="283">
        <f t="shared" si="135"/>
        <v>6.2</v>
      </c>
      <c r="AA13" s="277">
        <v>4.5</v>
      </c>
      <c r="AB13" s="286">
        <v>5</v>
      </c>
      <c r="AC13" s="288"/>
      <c r="AD13" s="288"/>
      <c r="AE13" s="302">
        <f t="shared" ref="AE13:AE14" si="302">SUM(AB13:AD13)</f>
        <v>5</v>
      </c>
      <c r="AF13" s="281">
        <v>86</v>
      </c>
      <c r="AG13" s="281"/>
      <c r="AH13" s="281"/>
      <c r="AI13" s="302">
        <f t="shared" ref="AI13:AI14" si="303">SUM(AF13:AH13)</f>
        <v>86</v>
      </c>
      <c r="AJ13" s="282">
        <f t="shared" si="138"/>
        <v>17.2</v>
      </c>
      <c r="AK13" s="282"/>
      <c r="AL13" s="282"/>
      <c r="AM13" s="283">
        <f t="shared" si="139"/>
        <v>17.2</v>
      </c>
      <c r="AN13" s="277">
        <v>13.333333333333334</v>
      </c>
      <c r="AO13" s="286">
        <v>5</v>
      </c>
      <c r="AP13" s="288"/>
      <c r="AQ13" s="288"/>
      <c r="AR13" s="302">
        <f t="shared" ref="AR13:AR14" si="304">SUM(AO13:AQ13)</f>
        <v>5</v>
      </c>
      <c r="AS13" s="281">
        <v>28</v>
      </c>
      <c r="AT13" s="281"/>
      <c r="AU13" s="281"/>
      <c r="AV13" s="302">
        <f t="shared" ref="AV13:AV14" si="305">SUM(AS13:AU13)</f>
        <v>28</v>
      </c>
      <c r="AW13" s="282">
        <f t="shared" si="142"/>
        <v>5.6</v>
      </c>
      <c r="AX13" s="282"/>
      <c r="AY13" s="282"/>
      <c r="AZ13" s="283">
        <f t="shared" si="143"/>
        <v>5.6</v>
      </c>
      <c r="BA13" s="277">
        <v>8.5</v>
      </c>
      <c r="BB13" s="286">
        <v>4</v>
      </c>
      <c r="BC13" s="288"/>
      <c r="BD13" s="288"/>
      <c r="BE13" s="302">
        <f t="shared" ref="BE13:BE14" si="306">SUM(BB13:BD13)</f>
        <v>4</v>
      </c>
      <c r="BF13" s="281">
        <v>34</v>
      </c>
      <c r="BG13" s="281"/>
      <c r="BH13" s="281"/>
      <c r="BI13" s="302">
        <f t="shared" ref="BI13:BI14" si="307">SUM(BF13:BH13)</f>
        <v>34</v>
      </c>
      <c r="BJ13" s="282">
        <f t="shared" si="146"/>
        <v>8.5</v>
      </c>
      <c r="BK13" s="282"/>
      <c r="BL13" s="282"/>
      <c r="BM13" s="283">
        <f t="shared" si="147"/>
        <v>8.5</v>
      </c>
      <c r="BN13" s="277">
        <v>10.5</v>
      </c>
      <c r="BO13" s="286">
        <v>11</v>
      </c>
      <c r="BP13" s="288"/>
      <c r="BQ13" s="288">
        <v>2</v>
      </c>
      <c r="BR13" s="302">
        <f t="shared" ref="BR13:BR14" si="308">SUM(BO13:BQ13)</f>
        <v>13</v>
      </c>
      <c r="BS13" s="281">
        <v>138</v>
      </c>
      <c r="BT13" s="281"/>
      <c r="BU13" s="281"/>
      <c r="BV13" s="302">
        <f t="shared" ref="BV13:BV14" si="309">SUM(BS13:BU13)</f>
        <v>138</v>
      </c>
      <c r="BW13" s="282">
        <f t="shared" si="150"/>
        <v>12.545454545454545</v>
      </c>
      <c r="BX13" s="282"/>
      <c r="BY13" s="282"/>
      <c r="BZ13" s="283">
        <f t="shared" si="152"/>
        <v>10.615384615384615</v>
      </c>
      <c r="CA13" s="277">
        <v>22.666666666666668</v>
      </c>
      <c r="CB13" s="286">
        <v>2</v>
      </c>
      <c r="CC13" s="288"/>
      <c r="CD13" s="288"/>
      <c r="CE13" s="302">
        <f t="shared" ref="CE13:CE14" si="310">SUM(CB13:CD13)</f>
        <v>2</v>
      </c>
      <c r="CF13" s="281">
        <v>13</v>
      </c>
      <c r="CG13" s="281"/>
      <c r="CH13" s="281"/>
      <c r="CI13" s="302">
        <f t="shared" ref="CI13:CI14" si="311">SUM(CF13:CH13)</f>
        <v>13</v>
      </c>
      <c r="CJ13" s="282">
        <f t="shared" si="155"/>
        <v>6.5</v>
      </c>
      <c r="CK13" s="282"/>
      <c r="CL13" s="282"/>
      <c r="CM13" s="283">
        <f t="shared" si="156"/>
        <v>6.5</v>
      </c>
      <c r="CN13" s="277">
        <v>7</v>
      </c>
      <c r="CO13" s="286">
        <v>6</v>
      </c>
      <c r="CP13" s="288"/>
      <c r="CQ13" s="288"/>
      <c r="CR13" s="302">
        <f t="shared" ref="CR13:CR14" si="312">SUM(CO13:CQ13)</f>
        <v>6</v>
      </c>
      <c r="CS13" s="281">
        <v>53</v>
      </c>
      <c r="CT13" s="281"/>
      <c r="CU13" s="281"/>
      <c r="CV13" s="302">
        <f t="shared" ref="CV13:CV14" si="313">SUM(CS13:CU13)</f>
        <v>53</v>
      </c>
      <c r="CW13" s="282">
        <f t="shared" si="159"/>
        <v>8.8333333333333339</v>
      </c>
      <c r="CX13" s="282"/>
      <c r="CY13" s="282"/>
      <c r="CZ13" s="308">
        <f t="shared" si="160"/>
        <v>8.8333333333333339</v>
      </c>
      <c r="DA13" s="277">
        <v>9.3333333333333339</v>
      </c>
      <c r="DB13" s="286">
        <v>4</v>
      </c>
      <c r="DC13" s="288"/>
      <c r="DD13" s="288"/>
      <c r="DE13" s="302">
        <f t="shared" ref="DE13:DE14" si="314">SUM(DB13:DD13)</f>
        <v>4</v>
      </c>
      <c r="DF13" s="281">
        <v>41</v>
      </c>
      <c r="DG13" s="281"/>
      <c r="DH13" s="281"/>
      <c r="DI13" s="302">
        <f t="shared" ref="DI13:DI14" si="315">SUM(DF13:DH13)</f>
        <v>41</v>
      </c>
      <c r="DJ13" s="282">
        <f t="shared" si="163"/>
        <v>10.25</v>
      </c>
      <c r="DK13" s="282"/>
      <c r="DL13" s="282"/>
      <c r="DM13" s="283">
        <f t="shared" si="164"/>
        <v>10.25</v>
      </c>
      <c r="DN13" s="277">
        <v>9</v>
      </c>
      <c r="DO13" s="286">
        <v>4</v>
      </c>
      <c r="DP13" s="288"/>
      <c r="DQ13" s="288"/>
      <c r="DR13" s="302">
        <f t="shared" ref="DR13:DR14" si="316">SUM(DO13:DQ13)</f>
        <v>4</v>
      </c>
      <c r="DS13" s="281">
        <v>22</v>
      </c>
      <c r="DT13" s="281"/>
      <c r="DU13" s="281"/>
      <c r="DV13" s="302">
        <f t="shared" ref="DV13:DV14" si="317">SUM(DS13:DU13)</f>
        <v>22</v>
      </c>
      <c r="DW13" s="282">
        <f t="shared" si="167"/>
        <v>5.5</v>
      </c>
      <c r="DX13" s="282"/>
      <c r="DY13" s="282"/>
      <c r="DZ13" s="283">
        <f t="shared" si="169"/>
        <v>5.5</v>
      </c>
      <c r="EA13" s="277">
        <v>9</v>
      </c>
      <c r="EB13" s="286">
        <v>8</v>
      </c>
      <c r="EC13" s="288"/>
      <c r="ED13" s="288">
        <v>1</v>
      </c>
      <c r="EE13" s="302">
        <f t="shared" ref="EE13:EE14" si="318">SUM(EB13:ED13)</f>
        <v>9</v>
      </c>
      <c r="EF13" s="281">
        <v>108</v>
      </c>
      <c r="EG13" s="281"/>
      <c r="EH13" s="281">
        <v>1</v>
      </c>
      <c r="EI13" s="302">
        <f t="shared" ref="EI13:EI14" si="319">SUM(EF13:EH13)</f>
        <v>109</v>
      </c>
      <c r="EJ13" s="282">
        <f t="shared" si="172"/>
        <v>13.5</v>
      </c>
      <c r="EK13" s="282"/>
      <c r="EL13" s="282">
        <f t="shared" si="173"/>
        <v>1</v>
      </c>
      <c r="EM13" s="283">
        <f t="shared" si="174"/>
        <v>12.111111111111111</v>
      </c>
      <c r="EN13" s="277">
        <v>8.8181818181818183</v>
      </c>
      <c r="EO13" s="286">
        <v>7</v>
      </c>
      <c r="EP13" s="288"/>
      <c r="EQ13" s="288"/>
      <c r="ER13" s="302">
        <f t="shared" ref="ER13:ER14" si="320">SUM(EO13:EQ13)</f>
        <v>7</v>
      </c>
      <c r="ES13" s="281">
        <v>80</v>
      </c>
      <c r="ET13" s="281"/>
      <c r="EU13" s="281"/>
      <c r="EV13" s="302">
        <f t="shared" ref="EV13:EV14" si="321">SUM(ES13:EU13)</f>
        <v>80</v>
      </c>
      <c r="EW13" s="282">
        <f t="shared" si="177"/>
        <v>11.428571428571429</v>
      </c>
      <c r="EX13" s="282"/>
      <c r="EY13" s="282"/>
      <c r="EZ13" s="283">
        <f t="shared" si="178"/>
        <v>11.428571428571429</v>
      </c>
      <c r="FA13" s="277">
        <v>9.75</v>
      </c>
      <c r="FB13" s="286">
        <v>5</v>
      </c>
      <c r="FC13" s="288"/>
      <c r="FD13" s="288">
        <v>1</v>
      </c>
      <c r="FE13" s="302">
        <f t="shared" ref="FE13:FE14" si="322">SUM(FB13:FD13)</f>
        <v>6</v>
      </c>
      <c r="FF13" s="281">
        <v>64</v>
      </c>
      <c r="FG13" s="281"/>
      <c r="FH13" s="281">
        <v>1</v>
      </c>
      <c r="FI13" s="302">
        <f t="shared" ref="FI13:FI14" si="323">SUM(FF13:FH13)</f>
        <v>65</v>
      </c>
      <c r="FJ13" s="282">
        <f t="shared" si="181"/>
        <v>12.8</v>
      </c>
      <c r="FK13" s="282"/>
      <c r="FL13" s="282">
        <f t="shared" si="182"/>
        <v>1</v>
      </c>
      <c r="FM13" s="283">
        <f t="shared" si="183"/>
        <v>10.833333333333334</v>
      </c>
      <c r="FN13" s="277">
        <v>9.6666666666666661</v>
      </c>
      <c r="FO13" s="286">
        <v>3</v>
      </c>
      <c r="FP13" s="288"/>
      <c r="FQ13" s="288"/>
      <c r="FR13" s="302">
        <f t="shared" ref="FR13:FR14" si="324">SUM(FO13:FQ13)</f>
        <v>3</v>
      </c>
      <c r="FS13" s="281">
        <v>72</v>
      </c>
      <c r="FT13" s="281"/>
      <c r="FU13" s="281"/>
      <c r="FV13" s="302">
        <f t="shared" ref="FV13:FV14" si="325">SUM(FS13:FU13)</f>
        <v>72</v>
      </c>
      <c r="FW13" s="282">
        <f t="shared" si="186"/>
        <v>24</v>
      </c>
      <c r="FX13" s="282"/>
      <c r="FY13" s="282"/>
      <c r="FZ13" s="283">
        <f t="shared" si="187"/>
        <v>24</v>
      </c>
      <c r="GA13" s="277">
        <v>44</v>
      </c>
      <c r="GB13" s="286"/>
      <c r="GC13" s="288"/>
      <c r="GD13" s="288"/>
      <c r="GE13" s="302">
        <f t="shared" ref="GE13:GE14" si="326">SUM(GB13:GD13)</f>
        <v>0</v>
      </c>
      <c r="GF13" s="281"/>
      <c r="GG13" s="281"/>
      <c r="GH13" s="281"/>
      <c r="GI13" s="302">
        <f t="shared" ref="GI13:GI14" si="327">SUM(GF13:GH13)</f>
        <v>0</v>
      </c>
      <c r="GJ13" s="282"/>
      <c r="GK13" s="282"/>
      <c r="GL13" s="282"/>
      <c r="GM13" s="283"/>
      <c r="GN13" s="277">
        <v>0</v>
      </c>
      <c r="GO13" s="286"/>
      <c r="GP13" s="280"/>
      <c r="GQ13" s="288"/>
      <c r="GR13" s="302">
        <f t="shared" ref="GR13:GR14" si="328">SUM(GO13:GQ13)</f>
        <v>0</v>
      </c>
      <c r="GS13" s="281"/>
      <c r="GT13" s="281"/>
      <c r="GU13" s="281"/>
      <c r="GV13" s="302">
        <f t="shared" ref="GV13:GV14" si="329">SUM(GS13:GU13)</f>
        <v>0</v>
      </c>
      <c r="GW13" s="282"/>
      <c r="GX13" s="282"/>
      <c r="GY13" s="282"/>
      <c r="GZ13" s="283"/>
      <c r="HA13" s="277">
        <v>12</v>
      </c>
      <c r="HB13" s="286">
        <v>5</v>
      </c>
      <c r="HC13" s="288"/>
      <c r="HD13" s="288"/>
      <c r="HE13" s="302">
        <f t="shared" ref="HE13:HE14" si="330">SUM(HB13:HD13)</f>
        <v>5</v>
      </c>
      <c r="HF13" s="281">
        <v>14</v>
      </c>
      <c r="HG13" s="281"/>
      <c r="HH13" s="281"/>
      <c r="HI13" s="302">
        <f t="shared" ref="HI13:HI14" si="331">SUM(HF13:HH13)</f>
        <v>14</v>
      </c>
      <c r="HJ13" s="282">
        <f t="shared" si="196"/>
        <v>2.8</v>
      </c>
      <c r="HK13" s="282"/>
      <c r="HL13" s="282"/>
      <c r="HM13" s="283">
        <f t="shared" si="197"/>
        <v>2.8</v>
      </c>
      <c r="HN13" s="277">
        <v>1.5</v>
      </c>
      <c r="HO13" s="286"/>
      <c r="HP13" s="280"/>
      <c r="HQ13" s="302">
        <f t="shared" ref="HQ13:HQ14" si="332">SUM(HO13:HP13)</f>
        <v>0</v>
      </c>
      <c r="HR13" s="281"/>
      <c r="HS13" s="281"/>
      <c r="HT13" s="302">
        <f t="shared" ref="HT13:HT14" si="333">SUM(HR13:HS13)</f>
        <v>0</v>
      </c>
      <c r="HU13" s="282"/>
      <c r="HV13" s="282"/>
      <c r="HW13" s="283"/>
      <c r="HX13" s="277">
        <v>0</v>
      </c>
      <c r="HY13" s="286">
        <v>4</v>
      </c>
      <c r="HZ13" s="288"/>
      <c r="IA13" s="288"/>
      <c r="IB13" s="302">
        <f t="shared" ref="IB13:IB14" si="334">SUM(HY13:IA13)</f>
        <v>4</v>
      </c>
      <c r="IC13" s="281">
        <v>21</v>
      </c>
      <c r="ID13" s="281"/>
      <c r="IE13" s="281"/>
      <c r="IF13" s="302">
        <f t="shared" ref="IF13:IF14" si="335">SUM(IC13:IE13)</f>
        <v>21</v>
      </c>
      <c r="IG13" s="282">
        <f t="shared" ref="IG13:IG22" si="336">IC13/HY13</f>
        <v>5.25</v>
      </c>
      <c r="IH13" s="282"/>
      <c r="II13" s="282"/>
      <c r="IJ13" s="283">
        <f t="shared" ref="IJ13:IJ23" si="337">IF13/IB13</f>
        <v>5.25</v>
      </c>
      <c r="IK13" s="277">
        <v>0</v>
      </c>
      <c r="IL13" s="286">
        <v>7</v>
      </c>
      <c r="IM13" s="288"/>
      <c r="IN13" s="288"/>
      <c r="IO13" s="302">
        <f t="shared" ref="IO13:IO14" si="338">SUM(IL13:IN13)</f>
        <v>7</v>
      </c>
      <c r="IP13" s="281">
        <v>58</v>
      </c>
      <c r="IQ13" s="281"/>
      <c r="IR13" s="281"/>
      <c r="IS13" s="302">
        <f t="shared" ref="IS13:IS14" si="339">SUM(IP13:IR13)</f>
        <v>58</v>
      </c>
      <c r="IT13" s="282">
        <f t="shared" si="276"/>
        <v>8.2857142857142865</v>
      </c>
      <c r="IU13" s="282"/>
      <c r="IV13" s="282"/>
      <c r="IW13" s="283">
        <f t="shared" si="204"/>
        <v>8.2857142857142865</v>
      </c>
      <c r="IX13" s="277">
        <v>6</v>
      </c>
      <c r="IY13" s="278"/>
      <c r="IZ13" s="280"/>
      <c r="JA13" s="302">
        <f t="shared" ref="JA13:JA14" si="340">SUM(IY13:IZ13)</f>
        <v>0</v>
      </c>
      <c r="JB13" s="281"/>
      <c r="JC13" s="281"/>
      <c r="JD13" s="302">
        <f t="shared" ref="JD13:JD14" si="341">SUM(JB13:JC13)</f>
        <v>0</v>
      </c>
      <c r="JE13" s="282"/>
      <c r="JF13" s="282"/>
      <c r="JG13" s="283"/>
      <c r="JH13" s="286"/>
      <c r="JI13" s="288"/>
      <c r="JJ13" s="302">
        <f t="shared" ref="JJ13:JJ14" si="342">SUM(JH13:JI13)</f>
        <v>0</v>
      </c>
      <c r="JK13" s="281"/>
      <c r="JL13" s="281"/>
      <c r="JM13" s="302">
        <f t="shared" ref="JM13:JM14" si="343">SUM(JK13:JL13)</f>
        <v>0</v>
      </c>
      <c r="JN13" s="282"/>
      <c r="JO13" s="282"/>
      <c r="JP13" s="283"/>
      <c r="JQ13" s="277">
        <v>0</v>
      </c>
      <c r="JR13" s="286"/>
      <c r="JS13" s="288"/>
      <c r="JT13" s="302">
        <f t="shared" ref="JT13:JT14" si="344">SUM(JR13:JS13)</f>
        <v>0</v>
      </c>
      <c r="JU13" s="281"/>
      <c r="JV13" s="281"/>
      <c r="JW13" s="302">
        <f t="shared" ref="JW13:JW14" si="345">SUM(JU13:JV13)</f>
        <v>0</v>
      </c>
      <c r="JX13" s="282"/>
      <c r="JY13" s="282"/>
      <c r="JZ13" s="283"/>
      <c r="KA13" s="277">
        <v>0</v>
      </c>
      <c r="KB13" s="278"/>
      <c r="KC13" s="280"/>
      <c r="KD13" s="302">
        <f t="shared" ref="KD13:KD14" si="346">SUM(KB13:KC13)</f>
        <v>0</v>
      </c>
      <c r="KE13" s="281"/>
      <c r="KF13" s="281"/>
      <c r="KG13" s="302">
        <f t="shared" ref="KG13:KG14" si="347">SUM(KE13:KF13)</f>
        <v>0</v>
      </c>
      <c r="KH13" s="282"/>
      <c r="KI13" s="282"/>
      <c r="KJ13" s="283"/>
      <c r="KK13" s="277">
        <v>0</v>
      </c>
      <c r="KL13" s="286">
        <v>3</v>
      </c>
      <c r="KM13" s="288"/>
      <c r="KN13" s="302">
        <f t="shared" ref="KN13:KN14" si="348">SUM(KL13:KM13)</f>
        <v>3</v>
      </c>
      <c r="KO13" s="281">
        <v>19</v>
      </c>
      <c r="KP13" s="281"/>
      <c r="KQ13" s="302">
        <f t="shared" ref="KQ13:KQ14" si="349">SUM(KO13:KP13)</f>
        <v>19</v>
      </c>
      <c r="KR13" s="282">
        <f t="shared" si="288"/>
        <v>6.333333333333333</v>
      </c>
      <c r="KS13" s="282"/>
      <c r="KT13" s="283">
        <f t="shared" si="289"/>
        <v>6.333333333333333</v>
      </c>
      <c r="KU13" s="286">
        <v>2</v>
      </c>
      <c r="KV13" s="288"/>
      <c r="KW13" s="302">
        <f t="shared" ref="KW13:KW14" si="350">SUM(KU13:KV13)</f>
        <v>2</v>
      </c>
      <c r="KX13" s="281">
        <v>10</v>
      </c>
      <c r="KY13" s="281"/>
      <c r="KZ13" s="302">
        <f t="shared" ref="KZ13:KZ14" si="351">SUM(KX13:KY13)</f>
        <v>10</v>
      </c>
      <c r="LA13" s="282">
        <f t="shared" si="290"/>
        <v>5</v>
      </c>
      <c r="LB13" s="282"/>
      <c r="LC13" s="308">
        <f t="shared" si="291"/>
        <v>5</v>
      </c>
      <c r="LD13" s="277">
        <v>0</v>
      </c>
      <c r="LE13" s="286"/>
      <c r="LF13" s="280"/>
      <c r="LG13" s="302">
        <f t="shared" ref="LG13:LG14" si="352">SUM(LE13:LF13)</f>
        <v>0</v>
      </c>
      <c r="LH13" s="281"/>
      <c r="LI13" s="281"/>
      <c r="LJ13" s="302">
        <f t="shared" ref="LJ13:LJ14" si="353">SUM(LH13:LI13)</f>
        <v>0</v>
      </c>
      <c r="LK13" s="282"/>
      <c r="LL13" s="282"/>
      <c r="LM13" s="284"/>
      <c r="LN13" s="286"/>
      <c r="LO13" s="280"/>
      <c r="LP13" s="302">
        <f t="shared" ref="LP13:LP14" si="354">SUM(LN13:LO13)</f>
        <v>0</v>
      </c>
      <c r="LQ13" s="281"/>
      <c r="LR13" s="281"/>
      <c r="LS13" s="302">
        <f t="shared" ref="LS13:LS14" si="355">SUM(LQ13:LR13)</f>
        <v>0</v>
      </c>
      <c r="LT13" s="282"/>
      <c r="LU13" s="282"/>
      <c r="LV13" s="284"/>
      <c r="LW13" s="286">
        <v>2</v>
      </c>
      <c r="LX13" s="280"/>
      <c r="LY13" s="302">
        <f t="shared" ref="LY13:LY14" si="356">SUM(LW13:LX13)</f>
        <v>2</v>
      </c>
      <c r="LZ13" s="281">
        <v>15</v>
      </c>
      <c r="MA13" s="281"/>
      <c r="MB13" s="302">
        <f t="shared" ref="MB13:MB14" si="357">SUM(LZ13:MA13)</f>
        <v>15</v>
      </c>
      <c r="MC13" s="282">
        <f t="shared" si="225"/>
        <v>7.5</v>
      </c>
      <c r="MD13" s="282"/>
      <c r="ME13" s="284">
        <f t="shared" si="226"/>
        <v>7.5</v>
      </c>
      <c r="MF13" s="286">
        <v>2</v>
      </c>
      <c r="MG13" s="288"/>
      <c r="MH13" s="302">
        <f t="shared" ref="MH13:MH14" si="358">SUM(MF13:MG13)</f>
        <v>2</v>
      </c>
      <c r="MI13" s="281">
        <v>18</v>
      </c>
      <c r="MJ13" s="281"/>
      <c r="MK13" s="302">
        <f t="shared" ref="MK13:MK14" si="359">SUM(MI13:MJ13)</f>
        <v>18</v>
      </c>
      <c r="ML13" s="282">
        <f t="shared" si="229"/>
        <v>9</v>
      </c>
      <c r="MM13" s="282"/>
      <c r="MN13" s="284">
        <f t="shared" si="230"/>
        <v>9</v>
      </c>
      <c r="MO13" s="286">
        <v>9</v>
      </c>
      <c r="MP13" s="288"/>
      <c r="MQ13" s="288"/>
      <c r="MR13" s="302">
        <f t="shared" ref="MR13:MR14" si="360">SUM(MO13:MQ13)</f>
        <v>9</v>
      </c>
      <c r="MS13" s="281">
        <v>49</v>
      </c>
      <c r="MT13" s="281"/>
      <c r="MU13" s="281"/>
      <c r="MV13" s="302">
        <f t="shared" ref="MV13:MV14" si="361">SUM(MS13:MU13)</f>
        <v>49</v>
      </c>
      <c r="MW13" s="282">
        <f t="shared" si="233"/>
        <v>5.4444444444444446</v>
      </c>
      <c r="MX13" s="282"/>
      <c r="MY13" s="282"/>
      <c r="MZ13" s="283">
        <f t="shared" si="235"/>
        <v>5.4444444444444446</v>
      </c>
      <c r="NA13" s="277">
        <v>7.5</v>
      </c>
      <c r="NB13" s="286"/>
      <c r="NC13" s="288"/>
      <c r="ND13" s="302">
        <f t="shared" ref="ND13:ND14" si="362">SUM(NB13:NC13)</f>
        <v>0</v>
      </c>
      <c r="NE13" s="281"/>
      <c r="NF13" s="281"/>
      <c r="NG13" s="302">
        <f t="shared" ref="NG13:NG14" si="363">SUM(NE13:NF13)</f>
        <v>0</v>
      </c>
      <c r="NH13" s="282"/>
      <c r="NI13" s="282"/>
      <c r="NJ13" s="283"/>
      <c r="NK13" s="277">
        <v>0</v>
      </c>
      <c r="NL13" s="286">
        <v>12</v>
      </c>
      <c r="NM13" s="288"/>
      <c r="NN13" s="288">
        <v>1</v>
      </c>
      <c r="NO13" s="302">
        <f t="shared" ref="NO13:NO14" si="364">SUM(NL13:NN13)</f>
        <v>13</v>
      </c>
      <c r="NP13" s="281">
        <v>93</v>
      </c>
      <c r="NQ13" s="281"/>
      <c r="NR13" s="281">
        <v>1</v>
      </c>
      <c r="NS13" s="302">
        <f t="shared" ref="NS13:NS14" si="365">SUM(NP13:NR13)</f>
        <v>94</v>
      </c>
      <c r="NT13" s="282">
        <f t="shared" si="240"/>
        <v>7.75</v>
      </c>
      <c r="NU13" s="282"/>
      <c r="NV13" s="282">
        <f t="shared" si="241"/>
        <v>1</v>
      </c>
      <c r="NW13" s="283">
        <f t="shared" si="242"/>
        <v>7.2307692307692308</v>
      </c>
      <c r="NX13" s="277">
        <v>7.8181818181818183</v>
      </c>
      <c r="NY13" s="286"/>
      <c r="NZ13" s="288"/>
      <c r="OA13" s="302">
        <f t="shared" ref="OA13:OA14" si="366">SUM(NY13:NZ13)</f>
        <v>0</v>
      </c>
      <c r="OB13" s="281"/>
      <c r="OC13" s="281"/>
      <c r="OD13" s="302">
        <f t="shared" ref="OD13:OD14" si="367">SUM(OB13:OC13)</f>
        <v>0</v>
      </c>
      <c r="OE13" s="282"/>
      <c r="OF13" s="282"/>
      <c r="OG13" s="283"/>
      <c r="OH13" s="277">
        <v>0</v>
      </c>
      <c r="OI13" s="286">
        <v>11</v>
      </c>
      <c r="OJ13" s="280"/>
      <c r="OK13" s="288">
        <v>2</v>
      </c>
      <c r="OL13" s="302">
        <f t="shared" ref="OL13:OL14" si="368">SUM(OI13:OK13)</f>
        <v>13</v>
      </c>
      <c r="OM13" s="281">
        <v>47</v>
      </c>
      <c r="ON13" s="281"/>
      <c r="OO13" s="281">
        <v>1</v>
      </c>
      <c r="OP13" s="302">
        <f>SUM(OM13:OO13)</f>
        <v>48</v>
      </c>
      <c r="OQ13" s="282"/>
      <c r="OR13" s="282"/>
      <c r="OS13" s="282">
        <f t="shared" ref="OS13:OT14" si="369">OO13/OK13</f>
        <v>0.5</v>
      </c>
      <c r="OT13" s="283">
        <f t="shared" si="369"/>
        <v>3.6923076923076925</v>
      </c>
      <c r="OU13" s="277">
        <v>4.4444444444444446</v>
      </c>
      <c r="OV13" s="286"/>
      <c r="OW13" s="288"/>
      <c r="OX13" s="302">
        <f t="shared" ref="OX13:OX14" si="370">SUM(OV13:OW13)</f>
        <v>0</v>
      </c>
      <c r="OY13" s="281"/>
      <c r="OZ13" s="281"/>
      <c r="PA13" s="302">
        <f t="shared" ref="PA13:PA14" si="371">SUM(OY13:OZ13)</f>
        <v>0</v>
      </c>
      <c r="PB13" s="282"/>
      <c r="PC13" s="282"/>
      <c r="PD13" s="283"/>
      <c r="PE13" s="277">
        <v>0</v>
      </c>
      <c r="PF13" s="286">
        <v>7</v>
      </c>
      <c r="PG13" s="280"/>
      <c r="PH13" s="288"/>
      <c r="PI13" s="302">
        <f t="shared" ref="PI13:PI14" si="372">SUM(PF13:PH13)</f>
        <v>7</v>
      </c>
      <c r="PJ13" s="281">
        <v>23</v>
      </c>
      <c r="PK13" s="281"/>
      <c r="PL13" s="281"/>
      <c r="PM13" s="302">
        <f t="shared" ref="PM13:PM14" si="373">SUM(PJ13:PL13)</f>
        <v>23</v>
      </c>
      <c r="PN13" s="282">
        <f t="shared" si="252"/>
        <v>3.2857142857142856</v>
      </c>
      <c r="PO13" s="282"/>
      <c r="PP13" s="282"/>
      <c r="PQ13" s="283">
        <f t="shared" si="253"/>
        <v>3.2857142857142856</v>
      </c>
      <c r="PR13" s="277">
        <v>3.3333333333333335</v>
      </c>
      <c r="PS13" s="286">
        <v>11</v>
      </c>
      <c r="PT13" s="288">
        <v>3</v>
      </c>
      <c r="PU13" s="302">
        <f t="shared" ref="PU13:PU14" si="374">SUM(PS13:PT13)</f>
        <v>14</v>
      </c>
      <c r="PV13" s="281">
        <v>94</v>
      </c>
      <c r="PW13" s="281">
        <v>10</v>
      </c>
      <c r="PX13" s="302">
        <f t="shared" ref="PX13:PX14" si="375">SUM(PV13:PW13)</f>
        <v>104</v>
      </c>
      <c r="PY13" s="282">
        <f t="shared" si="256"/>
        <v>8.545454545454545</v>
      </c>
      <c r="PZ13" s="282">
        <f t="shared" si="280"/>
        <v>3.3333333333333335</v>
      </c>
      <c r="QA13" s="283">
        <f t="shared" si="257"/>
        <v>7.4285714285714288</v>
      </c>
      <c r="QB13" s="277">
        <v>8.0909090909090917</v>
      </c>
      <c r="QC13" s="278"/>
      <c r="QD13" s="280"/>
      <c r="QE13" s="302">
        <f t="shared" ref="QE13:QE14" si="376">SUM(QC13:QD13)</f>
        <v>0</v>
      </c>
      <c r="QF13" s="281"/>
      <c r="QG13" s="281"/>
      <c r="QH13" s="302">
        <f t="shared" ref="QH13:QH14" si="377">SUM(QF13:QG13)</f>
        <v>0</v>
      </c>
      <c r="QI13" s="282"/>
      <c r="QJ13" s="282"/>
      <c r="QK13" s="284"/>
      <c r="QL13" s="278"/>
      <c r="QM13" s="280"/>
      <c r="QN13" s="302">
        <f t="shared" ref="QN13:QN14" si="378">SUM(QL13:QM13)</f>
        <v>0</v>
      </c>
      <c r="QO13" s="281"/>
      <c r="QP13" s="281"/>
      <c r="QQ13" s="302">
        <f t="shared" ref="QQ13:QQ14" si="379">SUM(QO13:QP13)</f>
        <v>0</v>
      </c>
      <c r="QR13" s="282"/>
      <c r="QS13" s="282"/>
      <c r="QT13" s="284"/>
      <c r="QU13" s="286"/>
      <c r="QV13" s="288"/>
      <c r="QW13" s="302">
        <f t="shared" ref="QW13:QW14" si="380">SUM(QU13:QV13)</f>
        <v>0</v>
      </c>
      <c r="QX13" s="281"/>
      <c r="QY13" s="281"/>
      <c r="QZ13" s="302">
        <f t="shared" ref="QZ13:QZ14" si="381">SUM(QX13:QY13)</f>
        <v>0</v>
      </c>
      <c r="RA13" s="282"/>
      <c r="RB13" s="282"/>
      <c r="RC13" s="283"/>
      <c r="RD13" s="277">
        <v>0</v>
      </c>
      <c r="RE13" s="278"/>
      <c r="RF13" s="280"/>
      <c r="RG13" s="302">
        <f t="shared" ref="RG13:RG14" si="382">SUM(RE13:RF13)</f>
        <v>0</v>
      </c>
      <c r="RH13" s="281"/>
      <c r="RI13" s="281"/>
      <c r="RJ13" s="302">
        <f t="shared" ref="RJ13:RJ14" si="383">SUM(RH13:RI13)</f>
        <v>0</v>
      </c>
      <c r="RK13" s="282"/>
      <c r="RL13" s="282"/>
      <c r="RM13" s="283"/>
      <c r="RN13" s="277">
        <v>0</v>
      </c>
      <c r="RO13" s="278"/>
      <c r="RP13" s="280"/>
      <c r="RQ13" s="302">
        <f t="shared" ref="RQ13:RQ14" si="384">SUM(RO13:RP13)</f>
        <v>0</v>
      </c>
      <c r="RR13" s="281"/>
      <c r="RS13" s="281"/>
      <c r="RT13" s="302">
        <f t="shared" ref="RT13:RT14" si="385">SUM(RR13:RS13)</f>
        <v>0</v>
      </c>
      <c r="RU13" s="282"/>
      <c r="RV13" s="282"/>
      <c r="RW13" s="283"/>
      <c r="RX13" s="277">
        <v>0</v>
      </c>
      <c r="RY13" s="286"/>
      <c r="RZ13" s="288"/>
      <c r="SA13" s="302">
        <f t="shared" ref="SA13:SA14" si="386">SUM(RY13:RZ13)</f>
        <v>0</v>
      </c>
      <c r="SB13" s="281"/>
      <c r="SC13" s="281"/>
      <c r="SD13" s="302">
        <f t="shared" ref="SD13:SD14" si="387">SUM(SB13:SC13)</f>
        <v>0</v>
      </c>
      <c r="SE13" s="282"/>
      <c r="SF13" s="282"/>
      <c r="SG13" s="283"/>
      <c r="SH13" s="277">
        <v>0</v>
      </c>
      <c r="SI13" s="286"/>
      <c r="SJ13" s="288"/>
      <c r="SK13" s="302">
        <f t="shared" ref="SK13:SK14" si="388">SUM(SI13:SJ13)</f>
        <v>0</v>
      </c>
      <c r="SL13" s="281"/>
      <c r="SM13" s="281"/>
      <c r="SN13" s="302">
        <f t="shared" ref="SN13:SN14" si="389">SUM(SL13:SM13)</f>
        <v>0</v>
      </c>
      <c r="SO13" s="282"/>
      <c r="SP13" s="282"/>
      <c r="SQ13" s="283"/>
      <c r="SR13" s="277">
        <v>0</v>
      </c>
      <c r="SS13" s="285">
        <f>E13+R13+AE13+AR13+BE13+BR13+CE13+CR13+DE13+DR13+EE13+ER13+FE13+FR13+GE13+GR13+HE13+HQ13+IB13+IO13+JA13+JJ13+JT13+KD13+KN13+KW13+LG13+LP13+LY13+MH13+MR13+ND13+NO13+OA13+OL13+OX13+PI13+PU13+QE13+QN13+QW13+RG13+RQ13+SA13+SK13</f>
        <v>166</v>
      </c>
      <c r="ST13" s="281">
        <f>I13+V13+AI13+AV13+BI13+BV13+CI13+CV13+DI13+DV13+EI13+EV13+FI13+FV13+GI13+GV13+HI13+HT13+IF13+IS13+JD13+JM13+JW13+KG13+KQ13+KZ13+LJ13+LS13+MB13+MK13+MV13+NG13+NS13+OD13+OP13+PA13+PM13+PX13+QH13+QQ13+QZ13+RJ13+RT13+SD13+SN13</f>
        <v>1482</v>
      </c>
      <c r="SU13" s="310">
        <f t="shared" si="272"/>
        <v>8.9277108433734949</v>
      </c>
    </row>
    <row r="14" spans="1:515" s="35" customFormat="1" ht="32.25" customHeight="1">
      <c r="A14" s="274" t="s">
        <v>206</v>
      </c>
      <c r="B14" s="286">
        <v>21</v>
      </c>
      <c r="C14" s="287"/>
      <c r="D14" s="288">
        <v>1</v>
      </c>
      <c r="E14" s="302">
        <f t="shared" si="298"/>
        <v>22</v>
      </c>
      <c r="F14" s="281">
        <v>414</v>
      </c>
      <c r="G14" s="281"/>
      <c r="H14" s="281">
        <v>3</v>
      </c>
      <c r="I14" s="302">
        <f t="shared" si="299"/>
        <v>417</v>
      </c>
      <c r="J14" s="282">
        <f t="shared" si="129"/>
        <v>19.714285714285715</v>
      </c>
      <c r="K14" s="282"/>
      <c r="L14" s="282">
        <f t="shared" si="130"/>
        <v>3</v>
      </c>
      <c r="M14" s="283">
        <f>I14/E14</f>
        <v>18.954545454545453</v>
      </c>
      <c r="N14" s="277">
        <v>28.055555555555557</v>
      </c>
      <c r="O14" s="286">
        <v>12</v>
      </c>
      <c r="P14" s="288"/>
      <c r="Q14" s="288">
        <v>1</v>
      </c>
      <c r="R14" s="302">
        <f t="shared" si="300"/>
        <v>13</v>
      </c>
      <c r="S14" s="281">
        <v>84</v>
      </c>
      <c r="T14" s="281"/>
      <c r="U14" s="281">
        <v>1</v>
      </c>
      <c r="V14" s="302">
        <f t="shared" si="301"/>
        <v>85</v>
      </c>
      <c r="W14" s="282">
        <f t="shared" si="134"/>
        <v>7</v>
      </c>
      <c r="X14" s="282"/>
      <c r="Y14" s="282">
        <f t="shared" ref="Y14" si="390">U14/Q14</f>
        <v>1</v>
      </c>
      <c r="Z14" s="283">
        <f t="shared" si="135"/>
        <v>6.5384615384615383</v>
      </c>
      <c r="AA14" s="277">
        <v>7.8571428571428568</v>
      </c>
      <c r="AB14" s="286">
        <v>15</v>
      </c>
      <c r="AC14" s="288"/>
      <c r="AD14" s="288">
        <v>1</v>
      </c>
      <c r="AE14" s="302">
        <f t="shared" si="302"/>
        <v>16</v>
      </c>
      <c r="AF14" s="281">
        <v>247</v>
      </c>
      <c r="AG14" s="281"/>
      <c r="AH14" s="281">
        <v>3</v>
      </c>
      <c r="AI14" s="302">
        <f t="shared" si="303"/>
        <v>250</v>
      </c>
      <c r="AJ14" s="282">
        <f t="shared" si="138"/>
        <v>16.466666666666665</v>
      </c>
      <c r="AK14" s="282"/>
      <c r="AL14" s="282">
        <f t="shared" si="274"/>
        <v>3</v>
      </c>
      <c r="AM14" s="283">
        <f t="shared" si="139"/>
        <v>15.625</v>
      </c>
      <c r="AN14" s="277">
        <v>16.785714285714285</v>
      </c>
      <c r="AO14" s="286">
        <v>10</v>
      </c>
      <c r="AP14" s="288"/>
      <c r="AQ14" s="288">
        <v>1</v>
      </c>
      <c r="AR14" s="302">
        <f t="shared" si="304"/>
        <v>11</v>
      </c>
      <c r="AS14" s="281">
        <v>90</v>
      </c>
      <c r="AT14" s="281"/>
      <c r="AU14" s="281">
        <v>1</v>
      </c>
      <c r="AV14" s="302">
        <f t="shared" si="305"/>
        <v>91</v>
      </c>
      <c r="AW14" s="282">
        <f t="shared" si="142"/>
        <v>9</v>
      </c>
      <c r="AX14" s="282"/>
      <c r="AY14" s="282">
        <f t="shared" ref="AY14:AY21" si="391">AU14/AQ14</f>
        <v>1</v>
      </c>
      <c r="AZ14" s="283">
        <f t="shared" si="143"/>
        <v>8.2727272727272734</v>
      </c>
      <c r="BA14" s="277">
        <v>10.5</v>
      </c>
      <c r="BB14" s="286">
        <v>4</v>
      </c>
      <c r="BC14" s="288"/>
      <c r="BD14" s="288">
        <v>1</v>
      </c>
      <c r="BE14" s="302">
        <f t="shared" si="306"/>
        <v>5</v>
      </c>
      <c r="BF14" s="281">
        <v>35</v>
      </c>
      <c r="BG14" s="281"/>
      <c r="BH14" s="281">
        <v>1</v>
      </c>
      <c r="BI14" s="302">
        <f t="shared" si="307"/>
        <v>36</v>
      </c>
      <c r="BJ14" s="282">
        <f t="shared" si="146"/>
        <v>8.75</v>
      </c>
      <c r="BK14" s="282"/>
      <c r="BL14" s="282">
        <f t="shared" ref="BL14:BL20" si="392">BH14/BD14</f>
        <v>1</v>
      </c>
      <c r="BM14" s="283">
        <f t="shared" si="147"/>
        <v>7.2</v>
      </c>
      <c r="BN14" s="277">
        <v>8.8000000000000007</v>
      </c>
      <c r="BO14" s="286">
        <v>21</v>
      </c>
      <c r="BP14" s="288"/>
      <c r="BQ14" s="288">
        <v>1</v>
      </c>
      <c r="BR14" s="302">
        <f t="shared" si="308"/>
        <v>22</v>
      </c>
      <c r="BS14" s="281">
        <v>272</v>
      </c>
      <c r="BT14" s="281"/>
      <c r="BU14" s="281">
        <v>3</v>
      </c>
      <c r="BV14" s="302">
        <f t="shared" si="309"/>
        <v>275</v>
      </c>
      <c r="BW14" s="282">
        <f>BS14/BO14</f>
        <v>12.952380952380953</v>
      </c>
      <c r="BX14" s="282"/>
      <c r="BY14" s="282">
        <f t="shared" si="151"/>
        <v>3</v>
      </c>
      <c r="BZ14" s="283">
        <f t="shared" si="152"/>
        <v>12.5</v>
      </c>
      <c r="CA14" s="277">
        <v>22.785714285714285</v>
      </c>
      <c r="CB14" s="286">
        <v>4</v>
      </c>
      <c r="CC14" s="288"/>
      <c r="CD14" s="288"/>
      <c r="CE14" s="302">
        <f t="shared" si="310"/>
        <v>4</v>
      </c>
      <c r="CF14" s="281">
        <v>36</v>
      </c>
      <c r="CG14" s="281"/>
      <c r="CH14" s="281"/>
      <c r="CI14" s="302">
        <f t="shared" si="311"/>
        <v>36</v>
      </c>
      <c r="CJ14" s="282">
        <f t="shared" si="155"/>
        <v>9</v>
      </c>
      <c r="CK14" s="282"/>
      <c r="CL14" s="282"/>
      <c r="CM14" s="283">
        <f t="shared" si="156"/>
        <v>9</v>
      </c>
      <c r="CN14" s="277">
        <v>6.875</v>
      </c>
      <c r="CO14" s="286">
        <v>5</v>
      </c>
      <c r="CP14" s="288"/>
      <c r="CQ14" s="288">
        <v>1</v>
      </c>
      <c r="CR14" s="302">
        <f t="shared" si="312"/>
        <v>6</v>
      </c>
      <c r="CS14" s="281">
        <v>56</v>
      </c>
      <c r="CT14" s="281"/>
      <c r="CU14" s="281">
        <v>1</v>
      </c>
      <c r="CV14" s="302">
        <f t="shared" si="313"/>
        <v>57</v>
      </c>
      <c r="CW14" s="282">
        <f t="shared" si="159"/>
        <v>11.2</v>
      </c>
      <c r="CX14" s="282"/>
      <c r="CY14" s="282">
        <f t="shared" ref="CY14" si="393">CU14/CQ14</f>
        <v>1</v>
      </c>
      <c r="CZ14" s="308">
        <f t="shared" si="160"/>
        <v>9.5</v>
      </c>
      <c r="DA14" s="277">
        <v>13.333333333333334</v>
      </c>
      <c r="DB14" s="286">
        <v>10</v>
      </c>
      <c r="DC14" s="288"/>
      <c r="DD14" s="288">
        <v>1</v>
      </c>
      <c r="DE14" s="302">
        <f t="shared" si="314"/>
        <v>11</v>
      </c>
      <c r="DF14" s="281">
        <v>137</v>
      </c>
      <c r="DG14" s="281"/>
      <c r="DH14" s="281">
        <v>1</v>
      </c>
      <c r="DI14" s="302">
        <f t="shared" si="315"/>
        <v>138</v>
      </c>
      <c r="DJ14" s="282">
        <f t="shared" si="163"/>
        <v>13.7</v>
      </c>
      <c r="DK14" s="282"/>
      <c r="DL14" s="282">
        <f t="shared" ref="DL14" si="394">DH14/DD14</f>
        <v>1</v>
      </c>
      <c r="DM14" s="283">
        <f t="shared" si="164"/>
        <v>12.545454545454545</v>
      </c>
      <c r="DN14" s="277">
        <v>12.222222222222221</v>
      </c>
      <c r="DO14" s="286">
        <v>5</v>
      </c>
      <c r="DP14" s="288"/>
      <c r="DQ14" s="288">
        <v>1</v>
      </c>
      <c r="DR14" s="302">
        <f t="shared" si="316"/>
        <v>6</v>
      </c>
      <c r="DS14" s="281">
        <v>38</v>
      </c>
      <c r="DT14" s="281"/>
      <c r="DU14" s="281"/>
      <c r="DV14" s="302">
        <f t="shared" si="317"/>
        <v>38</v>
      </c>
      <c r="DW14" s="282">
        <f t="shared" si="167"/>
        <v>7.6</v>
      </c>
      <c r="DX14" s="282"/>
      <c r="DY14" s="282"/>
      <c r="DZ14" s="283">
        <f t="shared" si="169"/>
        <v>6.333333333333333</v>
      </c>
      <c r="EA14" s="277">
        <v>6.6</v>
      </c>
      <c r="EB14" s="286">
        <v>22</v>
      </c>
      <c r="EC14" s="288"/>
      <c r="ED14" s="288">
        <v>1</v>
      </c>
      <c r="EE14" s="302">
        <f t="shared" si="318"/>
        <v>23</v>
      </c>
      <c r="EF14" s="281">
        <v>210</v>
      </c>
      <c r="EG14" s="281"/>
      <c r="EH14" s="281">
        <v>4</v>
      </c>
      <c r="EI14" s="302">
        <f t="shared" si="319"/>
        <v>214</v>
      </c>
      <c r="EJ14" s="282">
        <f t="shared" si="172"/>
        <v>9.545454545454545</v>
      </c>
      <c r="EK14" s="282"/>
      <c r="EL14" s="282">
        <f t="shared" si="173"/>
        <v>4</v>
      </c>
      <c r="EM14" s="283">
        <f t="shared" si="174"/>
        <v>9.304347826086957</v>
      </c>
      <c r="EN14" s="277">
        <v>12.65</v>
      </c>
      <c r="EO14" s="286">
        <v>11</v>
      </c>
      <c r="EP14" s="288"/>
      <c r="EQ14" s="288">
        <v>1</v>
      </c>
      <c r="ER14" s="302">
        <f t="shared" si="320"/>
        <v>12</v>
      </c>
      <c r="ES14" s="281">
        <v>157</v>
      </c>
      <c r="ET14" s="281"/>
      <c r="EU14" s="281">
        <v>2</v>
      </c>
      <c r="EV14" s="302">
        <f t="shared" si="321"/>
        <v>159</v>
      </c>
      <c r="EW14" s="282">
        <f t="shared" si="177"/>
        <v>14.272727272727273</v>
      </c>
      <c r="EX14" s="282"/>
      <c r="EY14" s="282">
        <f t="shared" si="275"/>
        <v>2</v>
      </c>
      <c r="EZ14" s="283">
        <f t="shared" si="178"/>
        <v>13.25</v>
      </c>
      <c r="FA14" s="277">
        <v>13.9</v>
      </c>
      <c r="FB14" s="286">
        <v>11</v>
      </c>
      <c r="FC14" s="288"/>
      <c r="FD14" s="288">
        <v>1</v>
      </c>
      <c r="FE14" s="302">
        <f t="shared" si="322"/>
        <v>12</v>
      </c>
      <c r="FF14" s="281">
        <v>140</v>
      </c>
      <c r="FG14" s="281"/>
      <c r="FH14" s="281">
        <v>2</v>
      </c>
      <c r="FI14" s="302">
        <f t="shared" si="323"/>
        <v>142</v>
      </c>
      <c r="FJ14" s="282">
        <f t="shared" si="181"/>
        <v>12.727272727272727</v>
      </c>
      <c r="FK14" s="282"/>
      <c r="FL14" s="282">
        <f t="shared" si="182"/>
        <v>2</v>
      </c>
      <c r="FM14" s="283">
        <f t="shared" si="183"/>
        <v>11.833333333333334</v>
      </c>
      <c r="FN14" s="277">
        <v>13.1</v>
      </c>
      <c r="FO14" s="286">
        <v>18</v>
      </c>
      <c r="FP14" s="288"/>
      <c r="FQ14" s="288">
        <v>1</v>
      </c>
      <c r="FR14" s="302">
        <f t="shared" si="324"/>
        <v>19</v>
      </c>
      <c r="FS14" s="281">
        <v>392</v>
      </c>
      <c r="FT14" s="281"/>
      <c r="FU14" s="281">
        <v>1</v>
      </c>
      <c r="FV14" s="302">
        <f t="shared" si="325"/>
        <v>393</v>
      </c>
      <c r="FW14" s="282">
        <f t="shared" si="186"/>
        <v>21.777777777777779</v>
      </c>
      <c r="FX14" s="282"/>
      <c r="FY14" s="282">
        <f t="shared" ref="FY14:FY22" si="395">FU14/FQ14</f>
        <v>1</v>
      </c>
      <c r="FZ14" s="283">
        <f t="shared" si="187"/>
        <v>20.684210526315791</v>
      </c>
      <c r="GA14" s="277">
        <v>22.866666666666667</v>
      </c>
      <c r="GB14" s="286">
        <v>3</v>
      </c>
      <c r="GC14" s="288"/>
      <c r="GD14" s="288"/>
      <c r="GE14" s="302">
        <f t="shared" si="326"/>
        <v>3</v>
      </c>
      <c r="GF14" s="281">
        <v>52</v>
      </c>
      <c r="GG14" s="281"/>
      <c r="GH14" s="281"/>
      <c r="GI14" s="302">
        <f t="shared" si="327"/>
        <v>52</v>
      </c>
      <c r="GJ14" s="282">
        <f t="shared" si="281"/>
        <v>17.333333333333332</v>
      </c>
      <c r="GK14" s="282"/>
      <c r="GL14" s="282"/>
      <c r="GM14" s="283">
        <f t="shared" si="283"/>
        <v>17.333333333333332</v>
      </c>
      <c r="GN14" s="277">
        <v>21</v>
      </c>
      <c r="GO14" s="286">
        <v>7</v>
      </c>
      <c r="GP14" s="280"/>
      <c r="GQ14" s="288">
        <v>1</v>
      </c>
      <c r="GR14" s="302">
        <f t="shared" si="328"/>
        <v>8</v>
      </c>
      <c r="GS14" s="281">
        <v>78</v>
      </c>
      <c r="GT14" s="281">
        <v>0</v>
      </c>
      <c r="GU14" s="281">
        <v>1</v>
      </c>
      <c r="GV14" s="302">
        <f t="shared" si="329"/>
        <v>79</v>
      </c>
      <c r="GW14" s="282">
        <f t="shared" si="192"/>
        <v>11.142857142857142</v>
      </c>
      <c r="GX14" s="282"/>
      <c r="GY14" s="282">
        <f t="shared" ref="GY14:GY21" si="396">GU14/GQ14</f>
        <v>1</v>
      </c>
      <c r="GZ14" s="283">
        <f t="shared" si="193"/>
        <v>9.875</v>
      </c>
      <c r="HA14" s="277">
        <v>10</v>
      </c>
      <c r="HB14" s="286">
        <v>8</v>
      </c>
      <c r="HC14" s="288"/>
      <c r="HD14" s="288">
        <v>1</v>
      </c>
      <c r="HE14" s="302">
        <f t="shared" si="330"/>
        <v>9</v>
      </c>
      <c r="HF14" s="281">
        <v>16</v>
      </c>
      <c r="HG14" s="281"/>
      <c r="HH14" s="281"/>
      <c r="HI14" s="302">
        <f t="shared" si="331"/>
        <v>16</v>
      </c>
      <c r="HJ14" s="282">
        <f t="shared" si="196"/>
        <v>2</v>
      </c>
      <c r="HK14" s="282"/>
      <c r="HL14" s="282"/>
      <c r="HM14" s="283">
        <f t="shared" si="197"/>
        <v>1.7777777777777777</v>
      </c>
      <c r="HN14" s="277">
        <v>2.5714285714285716</v>
      </c>
      <c r="HO14" s="286"/>
      <c r="HP14" s="280"/>
      <c r="HQ14" s="302">
        <f t="shared" si="332"/>
        <v>0</v>
      </c>
      <c r="HR14" s="281"/>
      <c r="HS14" s="281"/>
      <c r="HT14" s="302">
        <f t="shared" si="333"/>
        <v>0</v>
      </c>
      <c r="HU14" s="282"/>
      <c r="HV14" s="282"/>
      <c r="HW14" s="283">
        <v>0</v>
      </c>
      <c r="HX14" s="277">
        <v>0</v>
      </c>
      <c r="HY14" s="286"/>
      <c r="HZ14" s="288"/>
      <c r="IA14" s="288"/>
      <c r="IB14" s="302">
        <f t="shared" si="334"/>
        <v>0</v>
      </c>
      <c r="IC14" s="281"/>
      <c r="ID14" s="281"/>
      <c r="IE14" s="281"/>
      <c r="IF14" s="302">
        <f t="shared" si="335"/>
        <v>0</v>
      </c>
      <c r="IG14" s="282"/>
      <c r="IH14" s="282"/>
      <c r="II14" s="282"/>
      <c r="IJ14" s="283">
        <v>0</v>
      </c>
      <c r="IK14" s="277">
        <v>0</v>
      </c>
      <c r="IL14" s="286">
        <v>4</v>
      </c>
      <c r="IM14" s="288"/>
      <c r="IN14" s="288">
        <v>1</v>
      </c>
      <c r="IO14" s="302">
        <f t="shared" si="338"/>
        <v>5</v>
      </c>
      <c r="IP14" s="281">
        <v>40</v>
      </c>
      <c r="IQ14" s="281"/>
      <c r="IR14" s="281">
        <v>2</v>
      </c>
      <c r="IS14" s="302">
        <f t="shared" si="339"/>
        <v>42</v>
      </c>
      <c r="IT14" s="282">
        <f t="shared" si="276"/>
        <v>10</v>
      </c>
      <c r="IU14" s="282"/>
      <c r="IV14" s="282">
        <f t="shared" ref="IV14:IV17" si="397">IR14/IN14</f>
        <v>2</v>
      </c>
      <c r="IW14" s="283">
        <f t="shared" si="204"/>
        <v>8.4</v>
      </c>
      <c r="IX14" s="277">
        <v>8.1999999999999993</v>
      </c>
      <c r="IY14" s="278"/>
      <c r="IZ14" s="280"/>
      <c r="JA14" s="302">
        <f t="shared" si="340"/>
        <v>0</v>
      </c>
      <c r="JB14" s="281"/>
      <c r="JC14" s="281"/>
      <c r="JD14" s="302">
        <f t="shared" si="341"/>
        <v>0</v>
      </c>
      <c r="JE14" s="282"/>
      <c r="JF14" s="282"/>
      <c r="JG14" s="283">
        <v>0</v>
      </c>
      <c r="JH14" s="286">
        <v>2</v>
      </c>
      <c r="JI14" s="288"/>
      <c r="JJ14" s="302">
        <f t="shared" si="342"/>
        <v>2</v>
      </c>
      <c r="JK14" s="281">
        <v>17</v>
      </c>
      <c r="JL14" s="281"/>
      <c r="JM14" s="302">
        <f t="shared" si="343"/>
        <v>17</v>
      </c>
      <c r="JN14" s="282">
        <f t="shared" si="286"/>
        <v>8.5</v>
      </c>
      <c r="JO14" s="282"/>
      <c r="JP14" s="283">
        <f t="shared" si="287"/>
        <v>8.5</v>
      </c>
      <c r="JQ14" s="277">
        <v>0</v>
      </c>
      <c r="JR14" s="286">
        <v>2</v>
      </c>
      <c r="JS14" s="288"/>
      <c r="JT14" s="302">
        <f t="shared" si="344"/>
        <v>2</v>
      </c>
      <c r="JU14" s="281">
        <v>21</v>
      </c>
      <c r="JV14" s="281"/>
      <c r="JW14" s="302">
        <f t="shared" si="345"/>
        <v>21</v>
      </c>
      <c r="JX14" s="282">
        <f t="shared" si="211"/>
        <v>10.5</v>
      </c>
      <c r="JY14" s="282"/>
      <c r="JZ14" s="283">
        <f t="shared" si="212"/>
        <v>10.5</v>
      </c>
      <c r="KA14" s="277">
        <v>0</v>
      </c>
      <c r="KB14" s="278"/>
      <c r="KC14" s="280"/>
      <c r="KD14" s="302">
        <f t="shared" si="346"/>
        <v>0</v>
      </c>
      <c r="KE14" s="281"/>
      <c r="KF14" s="281"/>
      <c r="KG14" s="302">
        <f t="shared" si="347"/>
        <v>0</v>
      </c>
      <c r="KH14" s="282"/>
      <c r="KI14" s="282"/>
      <c r="KJ14" s="283"/>
      <c r="KK14" s="277">
        <v>0</v>
      </c>
      <c r="KL14" s="286">
        <v>3</v>
      </c>
      <c r="KM14" s="288"/>
      <c r="KN14" s="302">
        <f t="shared" si="348"/>
        <v>3</v>
      </c>
      <c r="KO14" s="281">
        <v>23</v>
      </c>
      <c r="KP14" s="281"/>
      <c r="KQ14" s="302">
        <f t="shared" si="349"/>
        <v>23</v>
      </c>
      <c r="KR14" s="282">
        <f t="shared" si="288"/>
        <v>7.666666666666667</v>
      </c>
      <c r="KS14" s="282"/>
      <c r="KT14" s="283">
        <f t="shared" si="289"/>
        <v>7.666666666666667</v>
      </c>
      <c r="KU14" s="286">
        <v>6</v>
      </c>
      <c r="KV14" s="288"/>
      <c r="KW14" s="302">
        <f t="shared" si="350"/>
        <v>6</v>
      </c>
      <c r="KX14" s="281">
        <v>37</v>
      </c>
      <c r="KY14" s="281"/>
      <c r="KZ14" s="302">
        <f t="shared" si="351"/>
        <v>37</v>
      </c>
      <c r="LA14" s="282">
        <f t="shared" si="290"/>
        <v>6.166666666666667</v>
      </c>
      <c r="LB14" s="282"/>
      <c r="LC14" s="308">
        <f t="shared" si="291"/>
        <v>6.166666666666667</v>
      </c>
      <c r="LD14" s="277">
        <v>10</v>
      </c>
      <c r="LE14" s="286"/>
      <c r="LF14" s="280"/>
      <c r="LG14" s="302">
        <f t="shared" si="352"/>
        <v>0</v>
      </c>
      <c r="LH14" s="281"/>
      <c r="LI14" s="281"/>
      <c r="LJ14" s="302">
        <f t="shared" si="353"/>
        <v>0</v>
      </c>
      <c r="LK14" s="282"/>
      <c r="LL14" s="282"/>
      <c r="LM14" s="284">
        <v>0</v>
      </c>
      <c r="LN14" s="286"/>
      <c r="LO14" s="280"/>
      <c r="LP14" s="302">
        <f t="shared" si="354"/>
        <v>0</v>
      </c>
      <c r="LQ14" s="281"/>
      <c r="LR14" s="281"/>
      <c r="LS14" s="302">
        <f t="shared" si="355"/>
        <v>0</v>
      </c>
      <c r="LT14" s="282"/>
      <c r="LU14" s="282"/>
      <c r="LV14" s="284"/>
      <c r="LW14" s="286"/>
      <c r="LX14" s="280"/>
      <c r="LY14" s="302">
        <f t="shared" si="356"/>
        <v>0</v>
      </c>
      <c r="LZ14" s="281"/>
      <c r="MA14" s="281"/>
      <c r="MB14" s="302">
        <f t="shared" si="357"/>
        <v>0</v>
      </c>
      <c r="MC14" s="282"/>
      <c r="MD14" s="282"/>
      <c r="ME14" s="284">
        <v>0</v>
      </c>
      <c r="MF14" s="286"/>
      <c r="MG14" s="288"/>
      <c r="MH14" s="302">
        <f t="shared" si="358"/>
        <v>0</v>
      </c>
      <c r="MI14" s="281"/>
      <c r="MJ14" s="281"/>
      <c r="MK14" s="302">
        <f t="shared" si="359"/>
        <v>0</v>
      </c>
      <c r="ML14" s="282"/>
      <c r="MM14" s="282"/>
      <c r="MN14" s="284">
        <v>0</v>
      </c>
      <c r="MO14" s="286">
        <v>12</v>
      </c>
      <c r="MP14" s="288"/>
      <c r="MQ14" s="288"/>
      <c r="MR14" s="302">
        <f t="shared" si="360"/>
        <v>12</v>
      </c>
      <c r="MS14" s="281">
        <v>101</v>
      </c>
      <c r="MT14" s="281"/>
      <c r="MU14" s="281"/>
      <c r="MV14" s="302">
        <f t="shared" si="361"/>
        <v>101</v>
      </c>
      <c r="MW14" s="282">
        <f t="shared" si="233"/>
        <v>8.4166666666666661</v>
      </c>
      <c r="MX14" s="282"/>
      <c r="MY14" s="282">
        <v>0</v>
      </c>
      <c r="MZ14" s="283">
        <f t="shared" si="235"/>
        <v>8.4166666666666661</v>
      </c>
      <c r="NA14" s="277">
        <v>5.1578947368421053</v>
      </c>
      <c r="NB14" s="286">
        <v>13</v>
      </c>
      <c r="NC14" s="288"/>
      <c r="ND14" s="302">
        <f t="shared" si="362"/>
        <v>13</v>
      </c>
      <c r="NE14" s="281">
        <v>84</v>
      </c>
      <c r="NF14" s="281"/>
      <c r="NG14" s="302">
        <f t="shared" si="363"/>
        <v>84</v>
      </c>
      <c r="NH14" s="282">
        <f t="shared" ref="NH14:NH20" si="398">NE14/NB14</f>
        <v>6.4615384615384617</v>
      </c>
      <c r="NI14" s="282"/>
      <c r="NJ14" s="283">
        <f t="shared" ref="NJ14:NJ23" si="399">NG14/ND14</f>
        <v>6.4615384615384617</v>
      </c>
      <c r="NK14" s="277">
        <v>10.125</v>
      </c>
      <c r="NL14" s="286">
        <v>10</v>
      </c>
      <c r="NM14" s="288"/>
      <c r="NN14" s="288"/>
      <c r="NO14" s="302">
        <f t="shared" si="364"/>
        <v>10</v>
      </c>
      <c r="NP14" s="281">
        <v>78</v>
      </c>
      <c r="NQ14" s="281"/>
      <c r="NR14" s="281"/>
      <c r="NS14" s="302">
        <f t="shared" si="365"/>
        <v>78</v>
      </c>
      <c r="NT14" s="282">
        <f t="shared" si="240"/>
        <v>7.8</v>
      </c>
      <c r="NU14" s="282"/>
      <c r="NV14" s="282">
        <v>0</v>
      </c>
      <c r="NW14" s="283">
        <f t="shared" si="242"/>
        <v>7.8</v>
      </c>
      <c r="NX14" s="277">
        <v>9.1999999999999993</v>
      </c>
      <c r="NY14" s="286"/>
      <c r="NZ14" s="288"/>
      <c r="OA14" s="302">
        <f t="shared" si="366"/>
        <v>0</v>
      </c>
      <c r="OB14" s="281"/>
      <c r="OC14" s="281"/>
      <c r="OD14" s="302">
        <f t="shared" si="367"/>
        <v>0</v>
      </c>
      <c r="OE14" s="282"/>
      <c r="OF14" s="282"/>
      <c r="OG14" s="283">
        <v>0</v>
      </c>
      <c r="OH14" s="277">
        <v>0</v>
      </c>
      <c r="OI14" s="286">
        <v>19</v>
      </c>
      <c r="OJ14" s="280"/>
      <c r="OK14" s="288">
        <v>2</v>
      </c>
      <c r="OL14" s="302">
        <f t="shared" si="368"/>
        <v>21</v>
      </c>
      <c r="OM14" s="281">
        <v>83</v>
      </c>
      <c r="ON14" s="281"/>
      <c r="OO14" s="281">
        <v>2</v>
      </c>
      <c r="OP14" s="302">
        <f>SUM(OM14:OO14)</f>
        <v>85</v>
      </c>
      <c r="OQ14" s="282">
        <f>OM14/OI14</f>
        <v>4.3684210526315788</v>
      </c>
      <c r="OR14" s="282">
        <v>0</v>
      </c>
      <c r="OS14" s="282">
        <f t="shared" si="369"/>
        <v>1</v>
      </c>
      <c r="OT14" s="283">
        <f t="shared" si="369"/>
        <v>4.0476190476190474</v>
      </c>
      <c r="OU14" s="277">
        <v>3.9130434782608696</v>
      </c>
      <c r="OV14" s="286"/>
      <c r="OW14" s="288"/>
      <c r="OX14" s="302">
        <f t="shared" si="370"/>
        <v>0</v>
      </c>
      <c r="OY14" s="281"/>
      <c r="OZ14" s="281"/>
      <c r="PA14" s="302">
        <f t="shared" si="371"/>
        <v>0</v>
      </c>
      <c r="PB14" s="282">
        <v>0</v>
      </c>
      <c r="PC14" s="282">
        <v>0</v>
      </c>
      <c r="PD14" s="283">
        <v>0</v>
      </c>
      <c r="PE14" s="277">
        <v>0</v>
      </c>
      <c r="PF14" s="286">
        <v>12</v>
      </c>
      <c r="PG14" s="280"/>
      <c r="PH14" s="288">
        <v>1</v>
      </c>
      <c r="PI14" s="302">
        <f t="shared" si="372"/>
        <v>13</v>
      </c>
      <c r="PJ14" s="281">
        <v>48</v>
      </c>
      <c r="PK14" s="281"/>
      <c r="PL14" s="281">
        <v>1</v>
      </c>
      <c r="PM14" s="302">
        <f t="shared" si="373"/>
        <v>49</v>
      </c>
      <c r="PN14" s="282">
        <f t="shared" si="252"/>
        <v>4</v>
      </c>
      <c r="PO14" s="282"/>
      <c r="PP14" s="282">
        <f t="shared" si="279"/>
        <v>1</v>
      </c>
      <c r="PQ14" s="283">
        <f t="shared" si="253"/>
        <v>3.7692307692307692</v>
      </c>
      <c r="PR14" s="277">
        <v>5.125</v>
      </c>
      <c r="PS14" s="286"/>
      <c r="PT14" s="288"/>
      <c r="PU14" s="302">
        <f t="shared" si="374"/>
        <v>0</v>
      </c>
      <c r="PV14" s="281"/>
      <c r="PW14" s="281"/>
      <c r="PX14" s="302">
        <f t="shared" si="375"/>
        <v>0</v>
      </c>
      <c r="PY14" s="282">
        <v>0</v>
      </c>
      <c r="PZ14" s="282">
        <v>0</v>
      </c>
      <c r="QA14" s="283">
        <v>0</v>
      </c>
      <c r="QB14" s="277">
        <v>0</v>
      </c>
      <c r="QC14" s="286">
        <v>5</v>
      </c>
      <c r="QD14" s="280"/>
      <c r="QE14" s="302">
        <f t="shared" si="376"/>
        <v>5</v>
      </c>
      <c r="QF14" s="281">
        <v>18</v>
      </c>
      <c r="QG14" s="281"/>
      <c r="QH14" s="302">
        <f t="shared" si="377"/>
        <v>18</v>
      </c>
      <c r="QI14" s="282">
        <f t="shared" ref="QI14" si="400">QF14/QC14</f>
        <v>3.6</v>
      </c>
      <c r="QJ14" s="282">
        <v>0</v>
      </c>
      <c r="QK14" s="284">
        <f t="shared" ref="QK14:QK23" si="401">QH14/QE14</f>
        <v>3.6</v>
      </c>
      <c r="QL14" s="286">
        <v>5</v>
      </c>
      <c r="QM14" s="288">
        <v>1</v>
      </c>
      <c r="QN14" s="302">
        <f t="shared" si="378"/>
        <v>6</v>
      </c>
      <c r="QO14" s="281">
        <v>20</v>
      </c>
      <c r="QP14" s="281">
        <v>2</v>
      </c>
      <c r="QQ14" s="302">
        <f t="shared" si="379"/>
        <v>22</v>
      </c>
      <c r="QR14" s="282">
        <f t="shared" ref="QR14" si="402">QO14/QL14</f>
        <v>4</v>
      </c>
      <c r="QS14" s="282">
        <f t="shared" ref="QS14" si="403">QP14/QM14</f>
        <v>2</v>
      </c>
      <c r="QT14" s="284">
        <f t="shared" ref="QT14:QT23" si="404">QQ14/QN14</f>
        <v>3.6666666666666665</v>
      </c>
      <c r="QU14" s="286">
        <v>6</v>
      </c>
      <c r="QV14" s="288"/>
      <c r="QW14" s="302">
        <f t="shared" si="380"/>
        <v>6</v>
      </c>
      <c r="QX14" s="281">
        <v>26</v>
      </c>
      <c r="QY14" s="281"/>
      <c r="QZ14" s="302">
        <f t="shared" si="381"/>
        <v>26</v>
      </c>
      <c r="RA14" s="282">
        <f t="shared" si="294"/>
        <v>4.333333333333333</v>
      </c>
      <c r="RB14" s="282"/>
      <c r="RC14" s="283">
        <f t="shared" si="295"/>
        <v>4.333333333333333</v>
      </c>
      <c r="RD14" s="277">
        <v>8</v>
      </c>
      <c r="RE14" s="286">
        <v>5</v>
      </c>
      <c r="RF14" s="280"/>
      <c r="RG14" s="302">
        <f t="shared" si="382"/>
        <v>5</v>
      </c>
      <c r="RH14" s="281">
        <v>20</v>
      </c>
      <c r="RI14" s="281"/>
      <c r="RJ14" s="302">
        <f t="shared" si="383"/>
        <v>20</v>
      </c>
      <c r="RK14" s="282">
        <f t="shared" ref="RK14" si="405">RH14/RE14</f>
        <v>4</v>
      </c>
      <c r="RL14" s="282"/>
      <c r="RM14" s="283">
        <f t="shared" ref="RM14:RM23" si="406">RJ14/RG14</f>
        <v>4</v>
      </c>
      <c r="RN14" s="277">
        <v>4.666666666666667</v>
      </c>
      <c r="RO14" s="286">
        <v>6</v>
      </c>
      <c r="RP14" s="280"/>
      <c r="RQ14" s="302">
        <f t="shared" si="384"/>
        <v>6</v>
      </c>
      <c r="RR14" s="281">
        <v>51</v>
      </c>
      <c r="RS14" s="281"/>
      <c r="RT14" s="302">
        <f t="shared" si="385"/>
        <v>51</v>
      </c>
      <c r="RU14" s="282">
        <f t="shared" ref="RU14" si="407">RR14/RO14</f>
        <v>8.5</v>
      </c>
      <c r="RV14" s="282">
        <v>0</v>
      </c>
      <c r="RW14" s="283">
        <f t="shared" ref="RW14:RW23" si="408">RT14/RQ14</f>
        <v>8.5</v>
      </c>
      <c r="RX14" s="277">
        <v>11.5</v>
      </c>
      <c r="RY14" s="286">
        <v>9</v>
      </c>
      <c r="RZ14" s="288">
        <v>1</v>
      </c>
      <c r="SA14" s="302">
        <f t="shared" si="386"/>
        <v>10</v>
      </c>
      <c r="SB14" s="281">
        <v>55</v>
      </c>
      <c r="SC14" s="281">
        <v>2</v>
      </c>
      <c r="SD14" s="302">
        <f t="shared" si="387"/>
        <v>57</v>
      </c>
      <c r="SE14" s="282">
        <f t="shared" ref="SE14" si="409">SB14/RY14</f>
        <v>6.1111111111111107</v>
      </c>
      <c r="SF14" s="282">
        <f t="shared" ref="SF14" si="410">SC14/RZ14</f>
        <v>2</v>
      </c>
      <c r="SG14" s="283">
        <f t="shared" ref="SG14:SG23" si="411">SD14/SA14</f>
        <v>5.7</v>
      </c>
      <c r="SH14" s="277">
        <v>11.333333333333334</v>
      </c>
      <c r="SI14" s="286"/>
      <c r="SJ14" s="288"/>
      <c r="SK14" s="302">
        <f t="shared" si="388"/>
        <v>0</v>
      </c>
      <c r="SL14" s="281"/>
      <c r="SM14" s="281"/>
      <c r="SN14" s="302">
        <f t="shared" si="389"/>
        <v>0</v>
      </c>
      <c r="SO14" s="282">
        <v>0</v>
      </c>
      <c r="SP14" s="282">
        <v>0</v>
      </c>
      <c r="SQ14" s="283">
        <v>0</v>
      </c>
      <c r="SR14" s="277">
        <v>0</v>
      </c>
      <c r="SS14" s="285">
        <f>E14+R14+AE14+AR14+BE14+BR14+CE14+CR14+DE14+DR14+EE14+ER14+FE14+FR14+GE14+GR14+HE14+HQ14+IB14+IO14+JA14+JJ14+JT14+KD14+KN14+KW14+LG14+LP14+LY14+MH14+MR14+ND14+NO14+OA14+OL14+OX14+PI14+PU14+QE14+QN14+QW14+RG14+RQ14+SA14+SK14</f>
        <v>327</v>
      </c>
      <c r="ST14" s="281">
        <f>I14+V14+AI14+AV14+BI14+BV14+CI14+CV14+DI14+DV14+EI14+EV14+FI14+FV14+GI14+GV14+HI14+HT14+IF14+IS14+JD14+JM14+JW14+KG14+KQ14+KZ14+LJ14+LS14+MB14+MK14+MV14+NG14+NS14+OD14+OP14+PA14+PM14+PX14+QH14+QQ14+QZ14+RJ14+RT14+SD14+SN14</f>
        <v>3209</v>
      </c>
      <c r="SU14" s="310">
        <f t="shared" ref="SU14" si="412">ST14/SS14</f>
        <v>9.813455657492355</v>
      </c>
    </row>
    <row r="15" spans="1:515" s="37" customFormat="1" ht="32.25" customHeight="1">
      <c r="A15" s="274" t="s">
        <v>38</v>
      </c>
      <c r="B15" s="289">
        <v>22</v>
      </c>
      <c r="C15" s="291"/>
      <c r="D15" s="290">
        <v>2</v>
      </c>
      <c r="E15" s="302">
        <f t="shared" si="127"/>
        <v>24</v>
      </c>
      <c r="F15" s="281">
        <v>411</v>
      </c>
      <c r="G15" s="281"/>
      <c r="H15" s="281">
        <v>2</v>
      </c>
      <c r="I15" s="302">
        <f t="shared" si="128"/>
        <v>413</v>
      </c>
      <c r="J15" s="282">
        <f t="shared" si="129"/>
        <v>18.681818181818183</v>
      </c>
      <c r="K15" s="282"/>
      <c r="L15" s="282"/>
      <c r="M15" s="283">
        <f t="shared" si="131"/>
        <v>17.208333333333332</v>
      </c>
      <c r="N15" s="277">
        <v>31.857142857142858</v>
      </c>
      <c r="O15" s="289">
        <v>8</v>
      </c>
      <c r="P15" s="290"/>
      <c r="Q15" s="290"/>
      <c r="R15" s="302">
        <f t="shared" si="132"/>
        <v>8</v>
      </c>
      <c r="S15" s="281">
        <v>57</v>
      </c>
      <c r="T15" s="281"/>
      <c r="U15" s="281"/>
      <c r="V15" s="302">
        <f t="shared" si="133"/>
        <v>57</v>
      </c>
      <c r="W15" s="282">
        <f t="shared" si="134"/>
        <v>7.125</v>
      </c>
      <c r="X15" s="282"/>
      <c r="Y15" s="282"/>
      <c r="Z15" s="283">
        <f t="shared" si="135"/>
        <v>7.125</v>
      </c>
      <c r="AA15" s="277">
        <v>4.8666666666666663</v>
      </c>
      <c r="AB15" s="289">
        <v>12</v>
      </c>
      <c r="AC15" s="288"/>
      <c r="AD15" s="290">
        <v>1</v>
      </c>
      <c r="AE15" s="302">
        <f t="shared" si="136"/>
        <v>13</v>
      </c>
      <c r="AF15" s="281">
        <v>183</v>
      </c>
      <c r="AG15" s="281"/>
      <c r="AH15" s="281">
        <v>3</v>
      </c>
      <c r="AI15" s="302">
        <f t="shared" si="137"/>
        <v>186</v>
      </c>
      <c r="AJ15" s="282">
        <f t="shared" si="138"/>
        <v>15.25</v>
      </c>
      <c r="AK15" s="282"/>
      <c r="AL15" s="282"/>
      <c r="AM15" s="283">
        <f t="shared" si="139"/>
        <v>14.307692307692308</v>
      </c>
      <c r="AN15" s="277">
        <v>11.846153846153847</v>
      </c>
      <c r="AO15" s="289">
        <v>8</v>
      </c>
      <c r="AP15" s="290"/>
      <c r="AQ15" s="290">
        <v>1</v>
      </c>
      <c r="AR15" s="302">
        <f t="shared" si="140"/>
        <v>9</v>
      </c>
      <c r="AS15" s="281">
        <v>59</v>
      </c>
      <c r="AT15" s="281"/>
      <c r="AU15" s="281">
        <v>1</v>
      </c>
      <c r="AV15" s="302">
        <f t="shared" si="141"/>
        <v>60</v>
      </c>
      <c r="AW15" s="282">
        <f t="shared" si="142"/>
        <v>7.375</v>
      </c>
      <c r="AX15" s="282"/>
      <c r="AY15" s="282"/>
      <c r="AZ15" s="283">
        <f t="shared" si="143"/>
        <v>6.666666666666667</v>
      </c>
      <c r="BA15" s="277">
        <v>7.333333333333333</v>
      </c>
      <c r="BB15" s="289">
        <v>7</v>
      </c>
      <c r="BC15" s="290"/>
      <c r="BD15" s="290">
        <v>1</v>
      </c>
      <c r="BE15" s="302">
        <f t="shared" si="144"/>
        <v>8</v>
      </c>
      <c r="BF15" s="281">
        <v>64</v>
      </c>
      <c r="BG15" s="281"/>
      <c r="BH15" s="281"/>
      <c r="BI15" s="302">
        <f t="shared" si="145"/>
        <v>64</v>
      </c>
      <c r="BJ15" s="282">
        <f t="shared" si="146"/>
        <v>9.1428571428571423</v>
      </c>
      <c r="BK15" s="282"/>
      <c r="BL15" s="282"/>
      <c r="BM15" s="283">
        <f t="shared" si="147"/>
        <v>8</v>
      </c>
      <c r="BN15" s="277">
        <v>6.833333333333333</v>
      </c>
      <c r="BO15" s="289">
        <v>25</v>
      </c>
      <c r="BP15" s="288"/>
      <c r="BQ15" s="290">
        <v>2</v>
      </c>
      <c r="BR15" s="302">
        <f t="shared" si="148"/>
        <v>27</v>
      </c>
      <c r="BS15" s="281">
        <v>446</v>
      </c>
      <c r="BT15" s="281"/>
      <c r="BU15" s="281">
        <v>5</v>
      </c>
      <c r="BV15" s="302">
        <f t="shared" si="149"/>
        <v>451</v>
      </c>
      <c r="BW15" s="282">
        <f>BS15/BO15</f>
        <v>17.84</v>
      </c>
      <c r="BX15" s="282"/>
      <c r="BY15" s="282"/>
      <c r="BZ15" s="283">
        <f t="shared" si="152"/>
        <v>16.703703703703702</v>
      </c>
      <c r="CA15" s="277">
        <v>18.363636363636363</v>
      </c>
      <c r="CB15" s="289">
        <v>6</v>
      </c>
      <c r="CC15" s="288"/>
      <c r="CD15" s="288"/>
      <c r="CE15" s="302">
        <f t="shared" si="153"/>
        <v>6</v>
      </c>
      <c r="CF15" s="281">
        <v>57</v>
      </c>
      <c r="CG15" s="281"/>
      <c r="CH15" s="281"/>
      <c r="CI15" s="302">
        <f t="shared" si="154"/>
        <v>57</v>
      </c>
      <c r="CJ15" s="282">
        <f t="shared" si="155"/>
        <v>9.5</v>
      </c>
      <c r="CK15" s="282"/>
      <c r="CL15" s="282"/>
      <c r="CM15" s="283">
        <f t="shared" si="156"/>
        <v>9.5</v>
      </c>
      <c r="CN15" s="277">
        <v>8.625</v>
      </c>
      <c r="CO15" s="289">
        <v>3</v>
      </c>
      <c r="CP15" s="288"/>
      <c r="CQ15" s="290"/>
      <c r="CR15" s="302">
        <f t="shared" si="157"/>
        <v>3</v>
      </c>
      <c r="CS15" s="281">
        <v>36</v>
      </c>
      <c r="CT15" s="281"/>
      <c r="CU15" s="281"/>
      <c r="CV15" s="302">
        <f t="shared" si="158"/>
        <v>36</v>
      </c>
      <c r="CW15" s="282">
        <f t="shared" si="159"/>
        <v>12</v>
      </c>
      <c r="CX15" s="282"/>
      <c r="CY15" s="282"/>
      <c r="CZ15" s="308">
        <f t="shared" si="160"/>
        <v>12</v>
      </c>
      <c r="DA15" s="277">
        <v>6.5555555555555554</v>
      </c>
      <c r="DB15" s="289">
        <v>4</v>
      </c>
      <c r="DC15" s="288"/>
      <c r="DD15" s="290"/>
      <c r="DE15" s="302">
        <f t="shared" si="161"/>
        <v>4</v>
      </c>
      <c r="DF15" s="281">
        <v>50</v>
      </c>
      <c r="DG15" s="281"/>
      <c r="DH15" s="281"/>
      <c r="DI15" s="302">
        <f t="shared" si="162"/>
        <v>50</v>
      </c>
      <c r="DJ15" s="282">
        <f t="shared" si="163"/>
        <v>12.5</v>
      </c>
      <c r="DK15" s="282"/>
      <c r="DL15" s="282"/>
      <c r="DM15" s="283">
        <f t="shared" si="164"/>
        <v>12.5</v>
      </c>
      <c r="DN15" s="277">
        <v>9.2222222222222214</v>
      </c>
      <c r="DO15" s="289">
        <v>3</v>
      </c>
      <c r="DP15" s="288"/>
      <c r="DQ15" s="290"/>
      <c r="DR15" s="302">
        <f t="shared" si="165"/>
        <v>3</v>
      </c>
      <c r="DS15" s="281">
        <v>28</v>
      </c>
      <c r="DT15" s="281"/>
      <c r="DU15" s="281"/>
      <c r="DV15" s="302">
        <f t="shared" si="166"/>
        <v>28</v>
      </c>
      <c r="DW15" s="282">
        <f t="shared" si="167"/>
        <v>9.3333333333333339</v>
      </c>
      <c r="DX15" s="282"/>
      <c r="DY15" s="282"/>
      <c r="DZ15" s="283">
        <f t="shared" si="169"/>
        <v>9.3333333333333339</v>
      </c>
      <c r="EA15" s="277">
        <v>4.8888888888888893</v>
      </c>
      <c r="EB15" s="289">
        <v>23</v>
      </c>
      <c r="EC15" s="288"/>
      <c r="ED15" s="290">
        <v>1</v>
      </c>
      <c r="EE15" s="302">
        <f t="shared" si="170"/>
        <v>24</v>
      </c>
      <c r="EF15" s="281">
        <v>217</v>
      </c>
      <c r="EG15" s="281"/>
      <c r="EH15" s="281">
        <v>2</v>
      </c>
      <c r="EI15" s="302">
        <f t="shared" si="171"/>
        <v>219</v>
      </c>
      <c r="EJ15" s="282">
        <f t="shared" si="172"/>
        <v>9.4347826086956523</v>
      </c>
      <c r="EK15" s="282"/>
      <c r="EL15" s="282">
        <f t="shared" si="173"/>
        <v>2</v>
      </c>
      <c r="EM15" s="283">
        <f t="shared" si="174"/>
        <v>9.125</v>
      </c>
      <c r="EN15" s="277">
        <v>11.791666666666666</v>
      </c>
      <c r="EO15" s="289">
        <v>14</v>
      </c>
      <c r="EP15" s="288"/>
      <c r="EQ15" s="290">
        <v>1</v>
      </c>
      <c r="ER15" s="302">
        <f t="shared" si="175"/>
        <v>15</v>
      </c>
      <c r="ES15" s="281">
        <v>167</v>
      </c>
      <c r="ET15" s="281"/>
      <c r="EU15" s="281">
        <v>3</v>
      </c>
      <c r="EV15" s="302">
        <f t="shared" si="176"/>
        <v>170</v>
      </c>
      <c r="EW15" s="282">
        <f t="shared" si="177"/>
        <v>11.928571428571429</v>
      </c>
      <c r="EX15" s="282"/>
      <c r="EY15" s="282"/>
      <c r="EZ15" s="283">
        <f t="shared" si="178"/>
        <v>11.333333333333334</v>
      </c>
      <c r="FA15" s="277">
        <v>8.9375</v>
      </c>
      <c r="FB15" s="289">
        <v>8</v>
      </c>
      <c r="FC15" s="288"/>
      <c r="FD15" s="290">
        <v>1</v>
      </c>
      <c r="FE15" s="302">
        <f t="shared" si="179"/>
        <v>9</v>
      </c>
      <c r="FF15" s="281">
        <v>89</v>
      </c>
      <c r="FG15" s="281"/>
      <c r="FH15" s="281">
        <v>1</v>
      </c>
      <c r="FI15" s="302">
        <f t="shared" si="180"/>
        <v>90</v>
      </c>
      <c r="FJ15" s="282">
        <f t="shared" si="181"/>
        <v>11.125</v>
      </c>
      <c r="FK15" s="282"/>
      <c r="FL15" s="282"/>
      <c r="FM15" s="283">
        <f t="shared" si="183"/>
        <v>10</v>
      </c>
      <c r="FN15" s="277">
        <v>7.2222222222222223</v>
      </c>
      <c r="FO15" s="289">
        <v>18</v>
      </c>
      <c r="FP15" s="288"/>
      <c r="FQ15" s="290">
        <v>1</v>
      </c>
      <c r="FR15" s="302">
        <f t="shared" si="184"/>
        <v>19</v>
      </c>
      <c r="FS15" s="281">
        <v>282</v>
      </c>
      <c r="FT15" s="281"/>
      <c r="FU15" s="281">
        <v>1</v>
      </c>
      <c r="FV15" s="302">
        <f t="shared" si="185"/>
        <v>283</v>
      </c>
      <c r="FW15" s="282">
        <f t="shared" si="186"/>
        <v>15.666666666666666</v>
      </c>
      <c r="FX15" s="282"/>
      <c r="FY15" s="282"/>
      <c r="FZ15" s="283">
        <f t="shared" si="187"/>
        <v>14.894736842105264</v>
      </c>
      <c r="GA15" s="277">
        <v>24.5</v>
      </c>
      <c r="GB15" s="289"/>
      <c r="GC15" s="288"/>
      <c r="GD15" s="288"/>
      <c r="GE15" s="302">
        <f t="shared" si="188"/>
        <v>0</v>
      </c>
      <c r="GF15" s="281"/>
      <c r="GG15" s="281"/>
      <c r="GH15" s="281"/>
      <c r="GI15" s="302">
        <f t="shared" si="189"/>
        <v>0</v>
      </c>
      <c r="GJ15" s="282"/>
      <c r="GK15" s="282"/>
      <c r="GL15" s="282"/>
      <c r="GM15" s="283"/>
      <c r="GN15" s="277">
        <v>15</v>
      </c>
      <c r="GO15" s="289">
        <v>10</v>
      </c>
      <c r="GP15" s="288"/>
      <c r="GQ15" s="290">
        <v>1</v>
      </c>
      <c r="GR15" s="302">
        <f t="shared" si="190"/>
        <v>11</v>
      </c>
      <c r="GS15" s="281">
        <v>67</v>
      </c>
      <c r="GT15" s="281"/>
      <c r="GU15" s="281">
        <v>1</v>
      </c>
      <c r="GV15" s="302">
        <f t="shared" si="191"/>
        <v>68</v>
      </c>
      <c r="GW15" s="282"/>
      <c r="GX15" s="282"/>
      <c r="GY15" s="282"/>
      <c r="GZ15" s="283">
        <f t="shared" si="193"/>
        <v>6.1818181818181817</v>
      </c>
      <c r="HA15" s="277">
        <v>6.166666666666667</v>
      </c>
      <c r="HB15" s="289"/>
      <c r="HC15" s="288"/>
      <c r="HD15" s="290"/>
      <c r="HE15" s="302">
        <f t="shared" si="194"/>
        <v>0</v>
      </c>
      <c r="HF15" s="281"/>
      <c r="HG15" s="281"/>
      <c r="HH15" s="281"/>
      <c r="HI15" s="302">
        <f t="shared" si="195"/>
        <v>0</v>
      </c>
      <c r="HJ15" s="282"/>
      <c r="HK15" s="282"/>
      <c r="HL15" s="282"/>
      <c r="HM15" s="283"/>
      <c r="HN15" s="277">
        <v>3</v>
      </c>
      <c r="HO15" s="289">
        <v>3</v>
      </c>
      <c r="HP15" s="288"/>
      <c r="HQ15" s="302">
        <f t="shared" si="198"/>
        <v>3</v>
      </c>
      <c r="HR15" s="281">
        <v>34</v>
      </c>
      <c r="HS15" s="281"/>
      <c r="HT15" s="302">
        <f t="shared" si="199"/>
        <v>34</v>
      </c>
      <c r="HU15" s="282"/>
      <c r="HV15" s="282"/>
      <c r="HW15" s="283">
        <f t="shared" si="285"/>
        <v>11.333333333333334</v>
      </c>
      <c r="HX15" s="277">
        <v>8</v>
      </c>
      <c r="HY15" s="289">
        <v>5</v>
      </c>
      <c r="HZ15" s="288"/>
      <c r="IA15" s="288"/>
      <c r="IB15" s="302">
        <f t="shared" si="200"/>
        <v>5</v>
      </c>
      <c r="IC15" s="281">
        <v>39</v>
      </c>
      <c r="ID15" s="281"/>
      <c r="IE15" s="281"/>
      <c r="IF15" s="302">
        <f t="shared" si="201"/>
        <v>39</v>
      </c>
      <c r="IG15" s="282"/>
      <c r="IH15" s="282"/>
      <c r="II15" s="282"/>
      <c r="IJ15" s="283">
        <f t="shared" si="337"/>
        <v>7.8</v>
      </c>
      <c r="IK15" s="277">
        <v>15.5</v>
      </c>
      <c r="IL15" s="289">
        <v>7</v>
      </c>
      <c r="IM15" s="288"/>
      <c r="IN15" s="290">
        <v>1</v>
      </c>
      <c r="IO15" s="302">
        <f t="shared" si="202"/>
        <v>8</v>
      </c>
      <c r="IP15" s="281">
        <v>53</v>
      </c>
      <c r="IQ15" s="281"/>
      <c r="IR15" s="281"/>
      <c r="IS15" s="302">
        <f t="shared" si="203"/>
        <v>53</v>
      </c>
      <c r="IT15" s="282">
        <f t="shared" si="276"/>
        <v>7.5714285714285712</v>
      </c>
      <c r="IU15" s="282"/>
      <c r="IV15" s="282"/>
      <c r="IW15" s="283">
        <f t="shared" si="204"/>
        <v>6.625</v>
      </c>
      <c r="IX15" s="277">
        <v>0</v>
      </c>
      <c r="IY15" s="286"/>
      <c r="IZ15" s="288"/>
      <c r="JA15" s="302">
        <f t="shared" si="205"/>
        <v>0</v>
      </c>
      <c r="JB15" s="281"/>
      <c r="JC15" s="281"/>
      <c r="JD15" s="302">
        <f t="shared" si="206"/>
        <v>0</v>
      </c>
      <c r="JE15" s="282"/>
      <c r="JF15" s="282"/>
      <c r="JG15" s="283"/>
      <c r="JH15" s="289">
        <v>4</v>
      </c>
      <c r="JI15" s="290"/>
      <c r="JJ15" s="302">
        <f t="shared" si="207"/>
        <v>4</v>
      </c>
      <c r="JK15" s="281">
        <v>33</v>
      </c>
      <c r="JL15" s="281"/>
      <c r="JM15" s="302">
        <f t="shared" si="208"/>
        <v>33</v>
      </c>
      <c r="JN15" s="282"/>
      <c r="JO15" s="282"/>
      <c r="JP15" s="283">
        <f t="shared" si="287"/>
        <v>8.25</v>
      </c>
      <c r="JQ15" s="277">
        <v>0</v>
      </c>
      <c r="JR15" s="289"/>
      <c r="JS15" s="288"/>
      <c r="JT15" s="302">
        <f t="shared" si="209"/>
        <v>0</v>
      </c>
      <c r="JU15" s="281"/>
      <c r="JV15" s="281"/>
      <c r="JW15" s="302">
        <f t="shared" si="210"/>
        <v>0</v>
      </c>
      <c r="JX15" s="282"/>
      <c r="JY15" s="282"/>
      <c r="JZ15" s="283"/>
      <c r="KA15" s="277">
        <v>0</v>
      </c>
      <c r="KB15" s="286"/>
      <c r="KC15" s="288"/>
      <c r="KD15" s="302">
        <f t="shared" si="213"/>
        <v>0</v>
      </c>
      <c r="KE15" s="281"/>
      <c r="KF15" s="281"/>
      <c r="KG15" s="302">
        <f t="shared" si="214"/>
        <v>0</v>
      </c>
      <c r="KH15" s="282"/>
      <c r="KI15" s="282"/>
      <c r="KJ15" s="283"/>
      <c r="KK15" s="277">
        <v>0</v>
      </c>
      <c r="KL15" s="289">
        <v>13</v>
      </c>
      <c r="KM15" s="290">
        <v>1</v>
      </c>
      <c r="KN15" s="302">
        <f t="shared" si="215"/>
        <v>14</v>
      </c>
      <c r="KO15" s="281">
        <v>98</v>
      </c>
      <c r="KP15" s="281"/>
      <c r="KQ15" s="302">
        <f t="shared" si="216"/>
        <v>98</v>
      </c>
      <c r="KR15" s="282"/>
      <c r="KS15" s="282"/>
      <c r="KT15" s="283">
        <f t="shared" si="289"/>
        <v>7</v>
      </c>
      <c r="KU15" s="289">
        <v>13</v>
      </c>
      <c r="KV15" s="290">
        <v>1</v>
      </c>
      <c r="KW15" s="302">
        <f t="shared" si="217"/>
        <v>14</v>
      </c>
      <c r="KX15" s="281">
        <v>73</v>
      </c>
      <c r="KY15" s="281"/>
      <c r="KZ15" s="302">
        <f t="shared" si="218"/>
        <v>73</v>
      </c>
      <c r="LA15" s="282"/>
      <c r="LB15" s="282"/>
      <c r="LC15" s="308">
        <f t="shared" si="291"/>
        <v>5.2142857142857144</v>
      </c>
      <c r="LD15" s="277">
        <v>5.8</v>
      </c>
      <c r="LE15" s="289">
        <v>2</v>
      </c>
      <c r="LF15" s="288"/>
      <c r="LG15" s="302">
        <f t="shared" si="219"/>
        <v>2</v>
      </c>
      <c r="LH15" s="281">
        <v>16</v>
      </c>
      <c r="LI15" s="281"/>
      <c r="LJ15" s="302">
        <f t="shared" si="220"/>
        <v>16</v>
      </c>
      <c r="LK15" s="282"/>
      <c r="LL15" s="282"/>
      <c r="LM15" s="284">
        <f t="shared" ref="LM15:LM23" si="413">LJ15/LG15</f>
        <v>8</v>
      </c>
      <c r="LN15" s="289">
        <v>2</v>
      </c>
      <c r="LO15" s="288"/>
      <c r="LP15" s="302">
        <f t="shared" si="221"/>
        <v>2</v>
      </c>
      <c r="LQ15" s="281">
        <v>12</v>
      </c>
      <c r="LR15" s="281"/>
      <c r="LS15" s="302">
        <f t="shared" si="222"/>
        <v>12</v>
      </c>
      <c r="LT15" s="282"/>
      <c r="LU15" s="282"/>
      <c r="LV15" s="284">
        <f t="shared" ref="LV15:LV23" si="414">LS15/LP15</f>
        <v>6</v>
      </c>
      <c r="LW15" s="289"/>
      <c r="LX15" s="288"/>
      <c r="LY15" s="302">
        <f t="shared" si="223"/>
        <v>0</v>
      </c>
      <c r="LZ15" s="281"/>
      <c r="MA15" s="281"/>
      <c r="MB15" s="302">
        <f t="shared" si="224"/>
        <v>0</v>
      </c>
      <c r="MC15" s="282"/>
      <c r="MD15" s="282"/>
      <c r="ME15" s="284"/>
      <c r="MF15" s="289"/>
      <c r="MG15" s="288"/>
      <c r="MH15" s="302">
        <f t="shared" si="227"/>
        <v>0</v>
      </c>
      <c r="MI15" s="281"/>
      <c r="MJ15" s="281"/>
      <c r="MK15" s="302">
        <f t="shared" si="228"/>
        <v>0</v>
      </c>
      <c r="ML15" s="282"/>
      <c r="MM15" s="282"/>
      <c r="MN15" s="284"/>
      <c r="MO15" s="289">
        <v>9</v>
      </c>
      <c r="MP15" s="288"/>
      <c r="MQ15" s="290">
        <v>1</v>
      </c>
      <c r="MR15" s="302">
        <f t="shared" si="231"/>
        <v>10</v>
      </c>
      <c r="MS15" s="281">
        <v>75</v>
      </c>
      <c r="MT15" s="281"/>
      <c r="MU15" s="281">
        <v>1</v>
      </c>
      <c r="MV15" s="302">
        <f t="shared" si="232"/>
        <v>76</v>
      </c>
      <c r="MW15" s="282">
        <f t="shared" si="233"/>
        <v>8.3333333333333339</v>
      </c>
      <c r="MX15" s="282"/>
      <c r="MY15" s="282">
        <f t="shared" si="234"/>
        <v>1</v>
      </c>
      <c r="MZ15" s="283">
        <f t="shared" si="235"/>
        <v>7.6</v>
      </c>
      <c r="NA15" s="277">
        <v>3.6153846153846154</v>
      </c>
      <c r="NB15" s="289"/>
      <c r="NC15" s="288"/>
      <c r="ND15" s="302">
        <f t="shared" si="236"/>
        <v>0</v>
      </c>
      <c r="NE15" s="281"/>
      <c r="NF15" s="281"/>
      <c r="NG15" s="302">
        <f t="shared" si="237"/>
        <v>0</v>
      </c>
      <c r="NH15" s="282"/>
      <c r="NI15" s="282"/>
      <c r="NJ15" s="283"/>
      <c r="NK15" s="277">
        <v>0</v>
      </c>
      <c r="NL15" s="289">
        <v>31</v>
      </c>
      <c r="NM15" s="288"/>
      <c r="NN15" s="290">
        <v>2</v>
      </c>
      <c r="NO15" s="302">
        <f t="shared" si="238"/>
        <v>33</v>
      </c>
      <c r="NP15" s="281">
        <v>188</v>
      </c>
      <c r="NQ15" s="281"/>
      <c r="NR15" s="281"/>
      <c r="NS15" s="302">
        <f t="shared" si="239"/>
        <v>188</v>
      </c>
      <c r="NT15" s="282">
        <f t="shared" si="240"/>
        <v>6.064516129032258</v>
      </c>
      <c r="NU15" s="282"/>
      <c r="NV15" s="282">
        <f t="shared" si="241"/>
        <v>0</v>
      </c>
      <c r="NW15" s="283">
        <f t="shared" si="242"/>
        <v>5.6969696969696972</v>
      </c>
      <c r="NX15" s="277">
        <v>5.8518518518518521</v>
      </c>
      <c r="NY15" s="286"/>
      <c r="NZ15" s="288"/>
      <c r="OA15" s="302">
        <f t="shared" si="243"/>
        <v>0</v>
      </c>
      <c r="OB15" s="281"/>
      <c r="OC15" s="281"/>
      <c r="OD15" s="302">
        <f t="shared" si="244"/>
        <v>0</v>
      </c>
      <c r="OE15" s="282"/>
      <c r="OF15" s="282"/>
      <c r="OG15" s="283"/>
      <c r="OH15" s="277">
        <v>0</v>
      </c>
      <c r="OI15" s="289">
        <v>29</v>
      </c>
      <c r="OJ15" s="288"/>
      <c r="OK15" s="290">
        <v>3</v>
      </c>
      <c r="OL15" s="302">
        <f t="shared" si="245"/>
        <v>32</v>
      </c>
      <c r="OM15" s="281">
        <v>112</v>
      </c>
      <c r="ON15" s="281"/>
      <c r="OO15" s="281">
        <v>2</v>
      </c>
      <c r="OP15" s="302">
        <f t="shared" si="246"/>
        <v>114</v>
      </c>
      <c r="OQ15" s="282"/>
      <c r="OR15" s="282"/>
      <c r="OS15" s="282">
        <f t="shared" si="278"/>
        <v>0.66666666666666663</v>
      </c>
      <c r="OT15" s="283">
        <f t="shared" si="247"/>
        <v>3.5625</v>
      </c>
      <c r="OU15" s="277">
        <v>2.6</v>
      </c>
      <c r="OV15" s="286"/>
      <c r="OW15" s="288"/>
      <c r="OX15" s="302">
        <f t="shared" ref="OX15:OX22" si="415">SUM(OV15:OW15)</f>
        <v>0</v>
      </c>
      <c r="OY15" s="281"/>
      <c r="OZ15" s="281"/>
      <c r="PA15" s="302">
        <f t="shared" si="249"/>
        <v>0</v>
      </c>
      <c r="PB15" s="282"/>
      <c r="PC15" s="282"/>
      <c r="PD15" s="283"/>
      <c r="PE15" s="277">
        <v>0</v>
      </c>
      <c r="PF15" s="289">
        <v>12</v>
      </c>
      <c r="PG15" s="288"/>
      <c r="PH15" s="290">
        <v>1</v>
      </c>
      <c r="PI15" s="302">
        <f t="shared" ref="PI15:PI22" si="416">SUM(PF15:PH15)</f>
        <v>13</v>
      </c>
      <c r="PJ15" s="281">
        <v>32</v>
      </c>
      <c r="PK15" s="281"/>
      <c r="PL15" s="281"/>
      <c r="PM15" s="302">
        <f t="shared" si="251"/>
        <v>32</v>
      </c>
      <c r="PN15" s="282">
        <f t="shared" si="252"/>
        <v>2.6666666666666665</v>
      </c>
      <c r="PO15" s="282"/>
      <c r="PP15" s="282">
        <f t="shared" si="279"/>
        <v>0</v>
      </c>
      <c r="PQ15" s="283">
        <f t="shared" si="253"/>
        <v>2.4615384615384617</v>
      </c>
      <c r="PR15" s="277">
        <v>3.625</v>
      </c>
      <c r="PS15" s="289"/>
      <c r="PT15" s="290"/>
      <c r="PU15" s="302">
        <f t="shared" si="254"/>
        <v>0</v>
      </c>
      <c r="PV15" s="281"/>
      <c r="PW15" s="281"/>
      <c r="PX15" s="302">
        <f t="shared" si="255"/>
        <v>0</v>
      </c>
      <c r="PY15" s="282"/>
      <c r="PZ15" s="282"/>
      <c r="QA15" s="283"/>
      <c r="QB15" s="277">
        <v>9.3333333333333339</v>
      </c>
      <c r="QC15" s="289"/>
      <c r="QD15" s="288"/>
      <c r="QE15" s="302">
        <f t="shared" si="258"/>
        <v>0</v>
      </c>
      <c r="QF15" s="281"/>
      <c r="QG15" s="281"/>
      <c r="QH15" s="302">
        <f t="shared" si="259"/>
        <v>0</v>
      </c>
      <c r="QI15" s="282"/>
      <c r="QJ15" s="282"/>
      <c r="QK15" s="284"/>
      <c r="QL15" s="289"/>
      <c r="QM15" s="290"/>
      <c r="QN15" s="302">
        <f t="shared" si="260"/>
        <v>0</v>
      </c>
      <c r="QO15" s="281"/>
      <c r="QP15" s="281"/>
      <c r="QQ15" s="302">
        <f t="shared" si="261"/>
        <v>0</v>
      </c>
      <c r="QR15" s="282"/>
      <c r="QS15" s="282"/>
      <c r="QT15" s="284"/>
      <c r="QU15" s="289"/>
      <c r="QV15" s="288"/>
      <c r="QW15" s="302">
        <f t="shared" si="262"/>
        <v>0</v>
      </c>
      <c r="QX15" s="281"/>
      <c r="QY15" s="281"/>
      <c r="QZ15" s="302">
        <f t="shared" si="263"/>
        <v>0</v>
      </c>
      <c r="RA15" s="282"/>
      <c r="RB15" s="282"/>
      <c r="RC15" s="283"/>
      <c r="RD15" s="277">
        <v>0</v>
      </c>
      <c r="RE15" s="289"/>
      <c r="RF15" s="288"/>
      <c r="RG15" s="302">
        <f t="shared" si="264"/>
        <v>0</v>
      </c>
      <c r="RH15" s="281"/>
      <c r="RI15" s="281"/>
      <c r="RJ15" s="302">
        <f t="shared" si="265"/>
        <v>0</v>
      </c>
      <c r="RK15" s="282"/>
      <c r="RL15" s="282"/>
      <c r="RM15" s="283"/>
      <c r="RN15" s="277">
        <v>0</v>
      </c>
      <c r="RO15" s="289"/>
      <c r="RP15" s="288"/>
      <c r="RQ15" s="302">
        <f t="shared" si="266"/>
        <v>0</v>
      </c>
      <c r="RR15" s="281"/>
      <c r="RS15" s="281"/>
      <c r="RT15" s="302">
        <f t="shared" si="267"/>
        <v>0</v>
      </c>
      <c r="RU15" s="282"/>
      <c r="RV15" s="282"/>
      <c r="RW15" s="283"/>
      <c r="RX15" s="277">
        <v>0</v>
      </c>
      <c r="RY15" s="289"/>
      <c r="RZ15" s="288"/>
      <c r="SA15" s="302">
        <f t="shared" si="268"/>
        <v>0</v>
      </c>
      <c r="SB15" s="281"/>
      <c r="SC15" s="281"/>
      <c r="SD15" s="302">
        <f t="shared" si="269"/>
        <v>0</v>
      </c>
      <c r="SE15" s="282"/>
      <c r="SF15" s="282"/>
      <c r="SG15" s="283"/>
      <c r="SH15" s="277">
        <v>0</v>
      </c>
      <c r="SI15" s="286"/>
      <c r="SJ15" s="288"/>
      <c r="SK15" s="302">
        <f t="shared" si="270"/>
        <v>0</v>
      </c>
      <c r="SL15" s="281"/>
      <c r="SM15" s="281"/>
      <c r="SN15" s="302">
        <f t="shared" si="271"/>
        <v>0</v>
      </c>
      <c r="SO15" s="282"/>
      <c r="SP15" s="282"/>
      <c r="SQ15" s="283"/>
      <c r="SR15" s="277">
        <v>0</v>
      </c>
      <c r="SS15" s="285">
        <f>E15+R15+AE15+AR15+BE15+BR15+CE15+CR15+DE15+DR15+EE15+ER15+FE15+FR15+GE15+GR15+HE15+HQ15+IB15+IO15+JA15+JJ15+JT15+KD15+KN15+KW15+LG15+LP15+LY15+MH15+MR15+ND15+NO15+OA15+OL15+OX15+PI15+PU15+QE15+QN15+QW15+RG15+RQ15+SA15+SK15</f>
        <v>323</v>
      </c>
      <c r="ST15" s="281">
        <f>I15+V15+AI15+AV15+BI15+BV15+CI15+CV15+DI15+DV15+EI15+EV15+FI15+FV15+GI15+GV15+HI15+HT15+IF15+IS15+JD15+JM15+JW15+KG15+KQ15+KZ15+LJ15+LS15+MB15+MK15+MV15+NG15+NS15+OD15+OP15+PA15+PM15+PX15+QH15+QQ15+QZ15+RJ15+RT15+SD15+SN15</f>
        <v>3000</v>
      </c>
      <c r="SU15" s="310">
        <f t="shared" si="272"/>
        <v>9.2879256965944279</v>
      </c>
    </row>
    <row r="16" spans="1:515" s="37" customFormat="1" ht="32.25" customHeight="1">
      <c r="A16" s="274" t="s">
        <v>202</v>
      </c>
      <c r="B16" s="289">
        <v>8</v>
      </c>
      <c r="C16" s="291"/>
      <c r="D16" s="290">
        <v>1</v>
      </c>
      <c r="E16" s="302">
        <f t="shared" si="127"/>
        <v>9</v>
      </c>
      <c r="F16" s="281">
        <v>214</v>
      </c>
      <c r="G16" s="281"/>
      <c r="H16" s="281"/>
      <c r="I16" s="302">
        <f t="shared" si="128"/>
        <v>214</v>
      </c>
      <c r="J16" s="282">
        <f t="shared" si="129"/>
        <v>26.75</v>
      </c>
      <c r="K16" s="282"/>
      <c r="L16" s="282"/>
      <c r="M16" s="283">
        <f t="shared" si="131"/>
        <v>23.777777777777779</v>
      </c>
      <c r="N16" s="277">
        <v>29.4</v>
      </c>
      <c r="O16" s="289">
        <v>9</v>
      </c>
      <c r="P16" s="290"/>
      <c r="Q16" s="290">
        <v>1</v>
      </c>
      <c r="R16" s="302">
        <f t="shared" si="132"/>
        <v>10</v>
      </c>
      <c r="S16" s="281">
        <v>38</v>
      </c>
      <c r="T16" s="281"/>
      <c r="U16" s="281">
        <v>1</v>
      </c>
      <c r="V16" s="302">
        <f t="shared" si="133"/>
        <v>39</v>
      </c>
      <c r="W16" s="282">
        <f t="shared" si="134"/>
        <v>4.2222222222222223</v>
      </c>
      <c r="X16" s="282"/>
      <c r="Y16" s="282">
        <f t="shared" si="273"/>
        <v>1</v>
      </c>
      <c r="Z16" s="283">
        <f t="shared" si="135"/>
        <v>3.9</v>
      </c>
      <c r="AA16" s="277">
        <v>6.8</v>
      </c>
      <c r="AB16" s="289">
        <v>8</v>
      </c>
      <c r="AC16" s="288"/>
      <c r="AD16" s="290">
        <v>1</v>
      </c>
      <c r="AE16" s="302">
        <f t="shared" si="136"/>
        <v>9</v>
      </c>
      <c r="AF16" s="281">
        <v>107</v>
      </c>
      <c r="AG16" s="281"/>
      <c r="AH16" s="281">
        <v>1</v>
      </c>
      <c r="AI16" s="302">
        <f t="shared" si="137"/>
        <v>108</v>
      </c>
      <c r="AJ16" s="282">
        <f t="shared" si="138"/>
        <v>13.375</v>
      </c>
      <c r="AK16" s="282"/>
      <c r="AL16" s="282">
        <f t="shared" si="274"/>
        <v>1</v>
      </c>
      <c r="AM16" s="283">
        <f t="shared" si="139"/>
        <v>12</v>
      </c>
      <c r="AN16" s="277">
        <v>9.0476190476190474</v>
      </c>
      <c r="AO16" s="289">
        <v>7</v>
      </c>
      <c r="AP16" s="290"/>
      <c r="AQ16" s="290">
        <v>1</v>
      </c>
      <c r="AR16" s="302">
        <f t="shared" si="140"/>
        <v>8</v>
      </c>
      <c r="AS16" s="281">
        <v>40</v>
      </c>
      <c r="AT16" s="281"/>
      <c r="AU16" s="281"/>
      <c r="AV16" s="302">
        <f t="shared" si="141"/>
        <v>40</v>
      </c>
      <c r="AW16" s="282">
        <f t="shared" si="142"/>
        <v>5.7142857142857144</v>
      </c>
      <c r="AX16" s="282"/>
      <c r="AY16" s="282"/>
      <c r="AZ16" s="283">
        <f t="shared" si="143"/>
        <v>5</v>
      </c>
      <c r="BA16" s="277">
        <v>5.4761904761904763</v>
      </c>
      <c r="BB16" s="289">
        <v>5</v>
      </c>
      <c r="BC16" s="290"/>
      <c r="BD16" s="290"/>
      <c r="BE16" s="302">
        <f t="shared" si="144"/>
        <v>5</v>
      </c>
      <c r="BF16" s="281">
        <v>50</v>
      </c>
      <c r="BG16" s="281"/>
      <c r="BH16" s="281"/>
      <c r="BI16" s="302">
        <f t="shared" si="145"/>
        <v>50</v>
      </c>
      <c r="BJ16" s="282">
        <f t="shared" si="146"/>
        <v>10</v>
      </c>
      <c r="BK16" s="282"/>
      <c r="BL16" s="282"/>
      <c r="BM16" s="283">
        <f t="shared" si="147"/>
        <v>10</v>
      </c>
      <c r="BN16" s="277">
        <v>8.375</v>
      </c>
      <c r="BO16" s="289">
        <v>8</v>
      </c>
      <c r="BP16" s="288"/>
      <c r="BQ16" s="290">
        <v>1</v>
      </c>
      <c r="BR16" s="302">
        <f t="shared" si="148"/>
        <v>9</v>
      </c>
      <c r="BS16" s="281">
        <v>124</v>
      </c>
      <c r="BT16" s="281"/>
      <c r="BU16" s="281">
        <v>1</v>
      </c>
      <c r="BV16" s="302">
        <f t="shared" si="149"/>
        <v>125</v>
      </c>
      <c r="BW16" s="282">
        <f t="shared" si="150"/>
        <v>15.5</v>
      </c>
      <c r="BX16" s="282"/>
      <c r="BY16" s="282">
        <f t="shared" si="151"/>
        <v>1</v>
      </c>
      <c r="BZ16" s="283">
        <f t="shared" si="152"/>
        <v>13.888888888888889</v>
      </c>
      <c r="CA16" s="277">
        <v>21.5</v>
      </c>
      <c r="CB16" s="289">
        <v>6</v>
      </c>
      <c r="CC16" s="288"/>
      <c r="CD16" s="288"/>
      <c r="CE16" s="302">
        <f t="shared" si="153"/>
        <v>6</v>
      </c>
      <c r="CF16" s="281">
        <v>48</v>
      </c>
      <c r="CG16" s="281"/>
      <c r="CH16" s="281"/>
      <c r="CI16" s="302">
        <f t="shared" si="154"/>
        <v>48</v>
      </c>
      <c r="CJ16" s="282">
        <f t="shared" si="155"/>
        <v>8</v>
      </c>
      <c r="CK16" s="282"/>
      <c r="CL16" s="282"/>
      <c r="CM16" s="283">
        <f t="shared" si="156"/>
        <v>8</v>
      </c>
      <c r="CN16" s="277">
        <v>8.8571428571428577</v>
      </c>
      <c r="CO16" s="289">
        <v>7</v>
      </c>
      <c r="CP16" s="288"/>
      <c r="CQ16" s="290"/>
      <c r="CR16" s="302">
        <f t="shared" si="157"/>
        <v>7</v>
      </c>
      <c r="CS16" s="281">
        <v>64</v>
      </c>
      <c r="CT16" s="281"/>
      <c r="CU16" s="281"/>
      <c r="CV16" s="302">
        <f t="shared" si="158"/>
        <v>64</v>
      </c>
      <c r="CW16" s="282">
        <f t="shared" si="159"/>
        <v>9.1428571428571423</v>
      </c>
      <c r="CX16" s="282"/>
      <c r="CY16" s="282"/>
      <c r="CZ16" s="308">
        <f t="shared" si="160"/>
        <v>9.1428571428571423</v>
      </c>
      <c r="DA16" s="277">
        <v>6.7</v>
      </c>
      <c r="DB16" s="289">
        <v>8</v>
      </c>
      <c r="DC16" s="288"/>
      <c r="DD16" s="290">
        <v>1</v>
      </c>
      <c r="DE16" s="302">
        <f t="shared" si="161"/>
        <v>9</v>
      </c>
      <c r="DF16" s="281">
        <v>82</v>
      </c>
      <c r="DG16" s="281"/>
      <c r="DH16" s="281"/>
      <c r="DI16" s="302">
        <f t="shared" si="162"/>
        <v>82</v>
      </c>
      <c r="DJ16" s="282">
        <f t="shared" si="163"/>
        <v>10.25</v>
      </c>
      <c r="DK16" s="282"/>
      <c r="DL16" s="282"/>
      <c r="DM16" s="283">
        <f t="shared" si="164"/>
        <v>9.1111111111111107</v>
      </c>
      <c r="DN16" s="277">
        <v>12.625</v>
      </c>
      <c r="DO16" s="289">
        <v>4</v>
      </c>
      <c r="DP16" s="288"/>
      <c r="DQ16" s="290"/>
      <c r="DR16" s="302">
        <f t="shared" si="165"/>
        <v>4</v>
      </c>
      <c r="DS16" s="281">
        <v>23</v>
      </c>
      <c r="DT16" s="281"/>
      <c r="DU16" s="281"/>
      <c r="DV16" s="302">
        <f t="shared" si="166"/>
        <v>23</v>
      </c>
      <c r="DW16" s="282">
        <f t="shared" si="167"/>
        <v>5.75</v>
      </c>
      <c r="DX16" s="282"/>
      <c r="DY16" s="282"/>
      <c r="DZ16" s="283">
        <f t="shared" si="169"/>
        <v>5.75</v>
      </c>
      <c r="EA16" s="277">
        <v>4.583333333333333</v>
      </c>
      <c r="EB16" s="289">
        <v>14</v>
      </c>
      <c r="EC16" s="288"/>
      <c r="ED16" s="290">
        <v>1</v>
      </c>
      <c r="EE16" s="302">
        <f t="shared" si="170"/>
        <v>15</v>
      </c>
      <c r="EF16" s="281">
        <v>125</v>
      </c>
      <c r="EG16" s="281"/>
      <c r="EH16" s="281">
        <v>2</v>
      </c>
      <c r="EI16" s="302">
        <f t="shared" si="171"/>
        <v>127</v>
      </c>
      <c r="EJ16" s="282">
        <f t="shared" si="172"/>
        <v>8.9285714285714288</v>
      </c>
      <c r="EK16" s="282"/>
      <c r="EL16" s="282">
        <f t="shared" si="173"/>
        <v>2</v>
      </c>
      <c r="EM16" s="283">
        <f t="shared" si="174"/>
        <v>8.4666666666666668</v>
      </c>
      <c r="EN16" s="277">
        <v>8.7333333333333325</v>
      </c>
      <c r="EO16" s="289">
        <v>10</v>
      </c>
      <c r="EP16" s="288"/>
      <c r="EQ16" s="290">
        <v>1</v>
      </c>
      <c r="ER16" s="302">
        <f t="shared" si="175"/>
        <v>11</v>
      </c>
      <c r="ES16" s="281">
        <v>93</v>
      </c>
      <c r="ET16" s="281"/>
      <c r="EU16" s="281"/>
      <c r="EV16" s="302">
        <f t="shared" si="176"/>
        <v>93</v>
      </c>
      <c r="EW16" s="282">
        <f t="shared" si="177"/>
        <v>9.3000000000000007</v>
      </c>
      <c r="EX16" s="282"/>
      <c r="EY16" s="282"/>
      <c r="EZ16" s="283">
        <f t="shared" si="178"/>
        <v>8.454545454545455</v>
      </c>
      <c r="FA16" s="277">
        <v>8.1999999999999993</v>
      </c>
      <c r="FB16" s="289">
        <v>8</v>
      </c>
      <c r="FC16" s="288"/>
      <c r="FD16" s="290">
        <v>1</v>
      </c>
      <c r="FE16" s="302">
        <f t="shared" si="179"/>
        <v>9</v>
      </c>
      <c r="FF16" s="281">
        <v>102</v>
      </c>
      <c r="FG16" s="281"/>
      <c r="FH16" s="281"/>
      <c r="FI16" s="302">
        <f t="shared" si="180"/>
        <v>102</v>
      </c>
      <c r="FJ16" s="282">
        <f t="shared" si="181"/>
        <v>12.75</v>
      </c>
      <c r="FK16" s="282"/>
      <c r="FL16" s="282"/>
      <c r="FM16" s="283">
        <f t="shared" si="183"/>
        <v>11.333333333333334</v>
      </c>
      <c r="FN16" s="277">
        <v>7.7</v>
      </c>
      <c r="FO16" s="289">
        <v>6</v>
      </c>
      <c r="FP16" s="288"/>
      <c r="FQ16" s="290">
        <v>1</v>
      </c>
      <c r="FR16" s="302">
        <f t="shared" si="184"/>
        <v>7</v>
      </c>
      <c r="FS16" s="281">
        <v>144</v>
      </c>
      <c r="FT16" s="281"/>
      <c r="FU16" s="281"/>
      <c r="FV16" s="302">
        <f t="shared" si="185"/>
        <v>144</v>
      </c>
      <c r="FW16" s="282">
        <f t="shared" si="186"/>
        <v>24</v>
      </c>
      <c r="FX16" s="282"/>
      <c r="FY16" s="282"/>
      <c r="FZ16" s="283">
        <f t="shared" si="187"/>
        <v>20.571428571428573</v>
      </c>
      <c r="GA16" s="277">
        <v>20</v>
      </c>
      <c r="GB16" s="289">
        <v>1</v>
      </c>
      <c r="GC16" s="288"/>
      <c r="GD16" s="288"/>
      <c r="GE16" s="302">
        <f t="shared" si="188"/>
        <v>1</v>
      </c>
      <c r="GF16" s="281">
        <v>20</v>
      </c>
      <c r="GG16" s="281"/>
      <c r="GH16" s="281"/>
      <c r="GI16" s="302">
        <f t="shared" si="189"/>
        <v>20</v>
      </c>
      <c r="GJ16" s="282">
        <f t="shared" si="281"/>
        <v>20</v>
      </c>
      <c r="GK16" s="282"/>
      <c r="GL16" s="282"/>
      <c r="GM16" s="283">
        <f t="shared" si="283"/>
        <v>20</v>
      </c>
      <c r="GN16" s="277">
        <v>17.5</v>
      </c>
      <c r="GO16" s="289">
        <v>8</v>
      </c>
      <c r="GP16" s="280"/>
      <c r="GQ16" s="290"/>
      <c r="GR16" s="302">
        <f t="shared" si="190"/>
        <v>8</v>
      </c>
      <c r="GS16" s="281">
        <v>46</v>
      </c>
      <c r="GT16" s="281"/>
      <c r="GU16" s="281"/>
      <c r="GV16" s="302">
        <f t="shared" si="191"/>
        <v>46</v>
      </c>
      <c r="GW16" s="282">
        <f t="shared" si="192"/>
        <v>5.75</v>
      </c>
      <c r="GX16" s="282"/>
      <c r="GY16" s="282"/>
      <c r="GZ16" s="283">
        <f t="shared" si="193"/>
        <v>5.75</v>
      </c>
      <c r="HA16" s="277">
        <v>6.5</v>
      </c>
      <c r="HB16" s="289">
        <v>6</v>
      </c>
      <c r="HC16" s="288"/>
      <c r="HD16" s="290"/>
      <c r="HE16" s="302">
        <f t="shared" si="194"/>
        <v>6</v>
      </c>
      <c r="HF16" s="281">
        <v>17</v>
      </c>
      <c r="HG16" s="281"/>
      <c r="HH16" s="281"/>
      <c r="HI16" s="302">
        <f t="shared" si="195"/>
        <v>17</v>
      </c>
      <c r="HJ16" s="282">
        <f t="shared" si="196"/>
        <v>2.8333333333333335</v>
      </c>
      <c r="HK16" s="282"/>
      <c r="HL16" s="282"/>
      <c r="HM16" s="283">
        <f t="shared" si="197"/>
        <v>2.8333333333333335</v>
      </c>
      <c r="HN16" s="277">
        <v>2.6666666666666665</v>
      </c>
      <c r="HO16" s="289">
        <v>3</v>
      </c>
      <c r="HP16" s="280"/>
      <c r="HQ16" s="302">
        <f t="shared" si="198"/>
        <v>3</v>
      </c>
      <c r="HR16" s="281">
        <v>32</v>
      </c>
      <c r="HS16" s="281"/>
      <c r="HT16" s="302">
        <f t="shared" si="199"/>
        <v>32</v>
      </c>
      <c r="HU16" s="282">
        <f>HR16/HO16</f>
        <v>10.666666666666666</v>
      </c>
      <c r="HV16" s="282"/>
      <c r="HW16" s="283">
        <f t="shared" si="285"/>
        <v>10.666666666666666</v>
      </c>
      <c r="HX16" s="277">
        <v>5.5</v>
      </c>
      <c r="HY16" s="289"/>
      <c r="HZ16" s="288"/>
      <c r="IA16" s="288"/>
      <c r="IB16" s="302">
        <f t="shared" si="200"/>
        <v>0</v>
      </c>
      <c r="IC16" s="281"/>
      <c r="ID16" s="281"/>
      <c r="IE16" s="281"/>
      <c r="IF16" s="302">
        <f t="shared" si="201"/>
        <v>0</v>
      </c>
      <c r="IG16" s="282"/>
      <c r="IH16" s="282"/>
      <c r="II16" s="282"/>
      <c r="IJ16" s="283"/>
      <c r="IK16" s="277">
        <v>14.5</v>
      </c>
      <c r="IL16" s="289">
        <v>5</v>
      </c>
      <c r="IM16" s="288"/>
      <c r="IN16" s="290">
        <v>1</v>
      </c>
      <c r="IO16" s="302">
        <f t="shared" si="202"/>
        <v>6</v>
      </c>
      <c r="IP16" s="281">
        <v>22</v>
      </c>
      <c r="IQ16" s="281"/>
      <c r="IR16" s="281"/>
      <c r="IS16" s="302">
        <f t="shared" si="203"/>
        <v>22</v>
      </c>
      <c r="IT16" s="282">
        <f t="shared" si="276"/>
        <v>4.4000000000000004</v>
      </c>
      <c r="IU16" s="282"/>
      <c r="IV16" s="282"/>
      <c r="IW16" s="283">
        <f t="shared" si="204"/>
        <v>3.6666666666666665</v>
      </c>
      <c r="IX16" s="277">
        <v>6</v>
      </c>
      <c r="IY16" s="278"/>
      <c r="IZ16" s="280"/>
      <c r="JA16" s="302">
        <f t="shared" si="205"/>
        <v>0</v>
      </c>
      <c r="JB16" s="281"/>
      <c r="JC16" s="281"/>
      <c r="JD16" s="302">
        <f t="shared" si="206"/>
        <v>0</v>
      </c>
      <c r="JE16" s="282"/>
      <c r="JF16" s="282"/>
      <c r="JG16" s="283"/>
      <c r="JH16" s="289">
        <v>6</v>
      </c>
      <c r="JI16" s="290"/>
      <c r="JJ16" s="302">
        <f t="shared" si="207"/>
        <v>6</v>
      </c>
      <c r="JK16" s="281">
        <v>40</v>
      </c>
      <c r="JL16" s="281"/>
      <c r="JM16" s="302">
        <f t="shared" si="208"/>
        <v>40</v>
      </c>
      <c r="JN16" s="282">
        <f t="shared" si="286"/>
        <v>6.666666666666667</v>
      </c>
      <c r="JO16" s="282"/>
      <c r="JP16" s="283">
        <f t="shared" si="287"/>
        <v>6.666666666666667</v>
      </c>
      <c r="JQ16" s="277">
        <v>7.1428571428571432</v>
      </c>
      <c r="JR16" s="289"/>
      <c r="JS16" s="288"/>
      <c r="JT16" s="302">
        <f t="shared" si="209"/>
        <v>0</v>
      </c>
      <c r="JU16" s="281"/>
      <c r="JV16" s="281"/>
      <c r="JW16" s="302">
        <f t="shared" si="210"/>
        <v>0</v>
      </c>
      <c r="JX16" s="282"/>
      <c r="JY16" s="282"/>
      <c r="JZ16" s="283"/>
      <c r="KA16" s="277">
        <v>7.1428571428571432</v>
      </c>
      <c r="KB16" s="278"/>
      <c r="KC16" s="280"/>
      <c r="KD16" s="302">
        <f t="shared" si="213"/>
        <v>0</v>
      </c>
      <c r="KE16" s="281"/>
      <c r="KF16" s="281"/>
      <c r="KG16" s="302">
        <f t="shared" si="214"/>
        <v>0</v>
      </c>
      <c r="KH16" s="282"/>
      <c r="KI16" s="282"/>
      <c r="KJ16" s="283"/>
      <c r="KK16" s="277">
        <v>7.1428571428571432</v>
      </c>
      <c r="KL16" s="289">
        <v>6</v>
      </c>
      <c r="KM16" s="290"/>
      <c r="KN16" s="302">
        <f t="shared" si="215"/>
        <v>6</v>
      </c>
      <c r="KO16" s="281">
        <v>43</v>
      </c>
      <c r="KP16" s="281"/>
      <c r="KQ16" s="302">
        <f t="shared" si="216"/>
        <v>43</v>
      </c>
      <c r="KR16" s="282">
        <f t="shared" si="288"/>
        <v>7.166666666666667</v>
      </c>
      <c r="KS16" s="282"/>
      <c r="KT16" s="283">
        <f t="shared" si="289"/>
        <v>7.166666666666667</v>
      </c>
      <c r="KU16" s="289">
        <v>8</v>
      </c>
      <c r="KV16" s="290"/>
      <c r="KW16" s="302">
        <f t="shared" si="217"/>
        <v>8</v>
      </c>
      <c r="KX16" s="281">
        <v>37</v>
      </c>
      <c r="KY16" s="281"/>
      <c r="KZ16" s="302">
        <f t="shared" si="218"/>
        <v>37</v>
      </c>
      <c r="LA16" s="282">
        <f t="shared" si="290"/>
        <v>4.625</v>
      </c>
      <c r="LB16" s="282"/>
      <c r="LC16" s="308">
        <f t="shared" si="291"/>
        <v>4.625</v>
      </c>
      <c r="LD16" s="277">
        <v>0</v>
      </c>
      <c r="LE16" s="289">
        <v>2</v>
      </c>
      <c r="LF16" s="280"/>
      <c r="LG16" s="302">
        <f t="shared" si="219"/>
        <v>2</v>
      </c>
      <c r="LH16" s="281">
        <v>14</v>
      </c>
      <c r="LI16" s="281"/>
      <c r="LJ16" s="302">
        <f t="shared" si="220"/>
        <v>14</v>
      </c>
      <c r="LK16" s="282">
        <f t="shared" ref="LK16:LK21" si="417">LH16/LE16</f>
        <v>7</v>
      </c>
      <c r="LL16" s="282"/>
      <c r="LM16" s="284">
        <f t="shared" si="413"/>
        <v>7</v>
      </c>
      <c r="LN16" s="289"/>
      <c r="LO16" s="280"/>
      <c r="LP16" s="302">
        <f t="shared" si="221"/>
        <v>0</v>
      </c>
      <c r="LQ16" s="281"/>
      <c r="LR16" s="281"/>
      <c r="LS16" s="302">
        <f t="shared" si="222"/>
        <v>0</v>
      </c>
      <c r="LT16" s="282"/>
      <c r="LU16" s="282"/>
      <c r="LV16" s="284"/>
      <c r="LW16" s="289">
        <v>1</v>
      </c>
      <c r="LX16" s="280"/>
      <c r="LY16" s="302">
        <f t="shared" si="223"/>
        <v>1</v>
      </c>
      <c r="LZ16" s="281">
        <v>1</v>
      </c>
      <c r="MA16" s="281"/>
      <c r="MB16" s="302">
        <f t="shared" si="224"/>
        <v>1</v>
      </c>
      <c r="MC16" s="282">
        <f t="shared" si="225"/>
        <v>1</v>
      </c>
      <c r="MD16" s="282"/>
      <c r="ME16" s="284">
        <f t="shared" si="226"/>
        <v>1</v>
      </c>
      <c r="MF16" s="286"/>
      <c r="MG16" s="288"/>
      <c r="MH16" s="302">
        <f t="shared" si="227"/>
        <v>0</v>
      </c>
      <c r="MI16" s="281"/>
      <c r="MJ16" s="281"/>
      <c r="MK16" s="302">
        <f t="shared" si="228"/>
        <v>0</v>
      </c>
      <c r="ML16" s="282"/>
      <c r="MM16" s="282"/>
      <c r="MN16" s="284"/>
      <c r="MO16" s="289">
        <v>22</v>
      </c>
      <c r="MP16" s="288"/>
      <c r="MQ16" s="290">
        <v>2</v>
      </c>
      <c r="MR16" s="302">
        <f t="shared" si="231"/>
        <v>24</v>
      </c>
      <c r="MS16" s="281">
        <v>115</v>
      </c>
      <c r="MT16" s="281"/>
      <c r="MU16" s="281"/>
      <c r="MV16" s="302">
        <f t="shared" si="232"/>
        <v>115</v>
      </c>
      <c r="MW16" s="282">
        <f t="shared" si="233"/>
        <v>5.2272727272727275</v>
      </c>
      <c r="MX16" s="282"/>
      <c r="MY16" s="282">
        <f t="shared" si="234"/>
        <v>0</v>
      </c>
      <c r="MZ16" s="283">
        <f t="shared" si="235"/>
        <v>4.791666666666667</v>
      </c>
      <c r="NA16" s="277">
        <v>4</v>
      </c>
      <c r="NB16" s="289"/>
      <c r="NC16" s="288"/>
      <c r="ND16" s="302">
        <f t="shared" si="236"/>
        <v>0</v>
      </c>
      <c r="NE16" s="281"/>
      <c r="NF16" s="281"/>
      <c r="NG16" s="302">
        <f t="shared" si="237"/>
        <v>0</v>
      </c>
      <c r="NH16" s="282"/>
      <c r="NI16" s="282"/>
      <c r="NJ16" s="283"/>
      <c r="NK16" s="277">
        <v>0</v>
      </c>
      <c r="NL16" s="289">
        <v>27</v>
      </c>
      <c r="NM16" s="288"/>
      <c r="NN16" s="290">
        <v>2</v>
      </c>
      <c r="NO16" s="302">
        <f t="shared" ref="NO16:NO17" si="418">SUM(NL16:NN16)</f>
        <v>29</v>
      </c>
      <c r="NP16" s="281">
        <v>108</v>
      </c>
      <c r="NQ16" s="281"/>
      <c r="NR16" s="281">
        <v>1</v>
      </c>
      <c r="NS16" s="302">
        <f t="shared" si="239"/>
        <v>109</v>
      </c>
      <c r="NT16" s="282">
        <f t="shared" si="240"/>
        <v>4</v>
      </c>
      <c r="NU16" s="282"/>
      <c r="NV16" s="282">
        <f t="shared" si="241"/>
        <v>0.5</v>
      </c>
      <c r="NW16" s="283">
        <f t="shared" si="242"/>
        <v>3.7586206896551726</v>
      </c>
      <c r="NX16" s="277">
        <v>4.9722222222222223</v>
      </c>
      <c r="NY16" s="286"/>
      <c r="NZ16" s="288"/>
      <c r="OA16" s="302">
        <f t="shared" si="243"/>
        <v>0</v>
      </c>
      <c r="OB16" s="281"/>
      <c r="OC16" s="281"/>
      <c r="OD16" s="302">
        <f t="shared" si="244"/>
        <v>0</v>
      </c>
      <c r="OE16" s="282"/>
      <c r="OF16" s="282"/>
      <c r="OG16" s="283"/>
      <c r="OH16" s="277">
        <v>0</v>
      </c>
      <c r="OI16" s="289">
        <v>21</v>
      </c>
      <c r="OJ16" s="280"/>
      <c r="OK16" s="290">
        <v>1</v>
      </c>
      <c r="OL16" s="302">
        <f t="shared" si="245"/>
        <v>22</v>
      </c>
      <c r="OM16" s="281">
        <v>64</v>
      </c>
      <c r="ON16" s="281"/>
      <c r="OO16" s="281"/>
      <c r="OP16" s="302">
        <f t="shared" si="246"/>
        <v>64</v>
      </c>
      <c r="OQ16" s="282">
        <f>OM16/OI16</f>
        <v>3.0476190476190474</v>
      </c>
      <c r="OR16" s="282"/>
      <c r="OS16" s="282">
        <f t="shared" si="278"/>
        <v>0</v>
      </c>
      <c r="OT16" s="283">
        <f t="shared" si="247"/>
        <v>2.9090909090909092</v>
      </c>
      <c r="OU16" s="277">
        <v>2.9565217391304346</v>
      </c>
      <c r="OV16" s="286"/>
      <c r="OW16" s="288"/>
      <c r="OX16" s="302">
        <f t="shared" si="415"/>
        <v>0</v>
      </c>
      <c r="OY16" s="281"/>
      <c r="OZ16" s="281"/>
      <c r="PA16" s="302">
        <f t="shared" si="249"/>
        <v>0</v>
      </c>
      <c r="PB16" s="282"/>
      <c r="PC16" s="282"/>
      <c r="PD16" s="283"/>
      <c r="PE16" s="277">
        <v>0</v>
      </c>
      <c r="PF16" s="289">
        <v>8</v>
      </c>
      <c r="PG16" s="280"/>
      <c r="PH16" s="290">
        <v>1</v>
      </c>
      <c r="PI16" s="302">
        <f t="shared" si="416"/>
        <v>9</v>
      </c>
      <c r="PJ16" s="281">
        <v>31</v>
      </c>
      <c r="PK16" s="281"/>
      <c r="PL16" s="281"/>
      <c r="PM16" s="302">
        <f t="shared" si="251"/>
        <v>31</v>
      </c>
      <c r="PN16" s="282">
        <f t="shared" si="252"/>
        <v>3.875</v>
      </c>
      <c r="PO16" s="282"/>
      <c r="PP16" s="282">
        <f t="shared" si="279"/>
        <v>0</v>
      </c>
      <c r="PQ16" s="283">
        <f t="shared" si="253"/>
        <v>3.4444444444444446</v>
      </c>
      <c r="PR16" s="277">
        <v>3</v>
      </c>
      <c r="PS16" s="289">
        <v>35</v>
      </c>
      <c r="PT16" s="290">
        <v>3</v>
      </c>
      <c r="PU16" s="302">
        <f t="shared" si="254"/>
        <v>38</v>
      </c>
      <c r="PV16" s="281">
        <v>209</v>
      </c>
      <c r="PW16" s="281">
        <v>8</v>
      </c>
      <c r="PX16" s="302">
        <f t="shared" si="255"/>
        <v>217</v>
      </c>
      <c r="PY16" s="282">
        <f t="shared" si="256"/>
        <v>5.9714285714285715</v>
      </c>
      <c r="PZ16" s="282">
        <f t="shared" si="280"/>
        <v>2.6666666666666665</v>
      </c>
      <c r="QA16" s="283">
        <f t="shared" si="257"/>
        <v>5.7105263157894735</v>
      </c>
      <c r="QB16" s="277">
        <v>6.666666666666667</v>
      </c>
      <c r="QC16" s="289"/>
      <c r="QD16" s="280"/>
      <c r="QE16" s="302">
        <f t="shared" si="258"/>
        <v>0</v>
      </c>
      <c r="QF16" s="281"/>
      <c r="QG16" s="281"/>
      <c r="QH16" s="302">
        <f t="shared" si="259"/>
        <v>0</v>
      </c>
      <c r="QI16" s="282"/>
      <c r="QJ16" s="282"/>
      <c r="QK16" s="284"/>
      <c r="QL16" s="289"/>
      <c r="QM16" s="290"/>
      <c r="QN16" s="302">
        <f t="shared" si="260"/>
        <v>0</v>
      </c>
      <c r="QO16" s="281"/>
      <c r="QP16" s="281"/>
      <c r="QQ16" s="302">
        <f t="shared" si="261"/>
        <v>0</v>
      </c>
      <c r="QR16" s="282"/>
      <c r="QS16" s="282"/>
      <c r="QT16" s="284"/>
      <c r="QU16" s="289"/>
      <c r="QV16" s="288"/>
      <c r="QW16" s="302">
        <f t="shared" si="262"/>
        <v>0</v>
      </c>
      <c r="QX16" s="281"/>
      <c r="QY16" s="281"/>
      <c r="QZ16" s="302">
        <f t="shared" si="263"/>
        <v>0</v>
      </c>
      <c r="RA16" s="282"/>
      <c r="RB16" s="282"/>
      <c r="RC16" s="283"/>
      <c r="RD16" s="277">
        <v>0</v>
      </c>
      <c r="RE16" s="289"/>
      <c r="RF16" s="280"/>
      <c r="RG16" s="302">
        <f t="shared" si="264"/>
        <v>0</v>
      </c>
      <c r="RH16" s="281"/>
      <c r="RI16" s="281"/>
      <c r="RJ16" s="302">
        <f t="shared" si="265"/>
        <v>0</v>
      </c>
      <c r="RK16" s="282"/>
      <c r="RL16" s="282"/>
      <c r="RM16" s="283"/>
      <c r="RN16" s="277">
        <v>0</v>
      </c>
      <c r="RO16" s="289"/>
      <c r="RP16" s="280"/>
      <c r="RQ16" s="302">
        <f t="shared" si="266"/>
        <v>0</v>
      </c>
      <c r="RR16" s="281"/>
      <c r="RS16" s="281"/>
      <c r="RT16" s="302">
        <f t="shared" si="267"/>
        <v>0</v>
      </c>
      <c r="RU16" s="282"/>
      <c r="RV16" s="282"/>
      <c r="RW16" s="283"/>
      <c r="RX16" s="277">
        <v>0</v>
      </c>
      <c r="RY16" s="289"/>
      <c r="RZ16" s="288"/>
      <c r="SA16" s="302">
        <f t="shared" si="268"/>
        <v>0</v>
      </c>
      <c r="SB16" s="281"/>
      <c r="SC16" s="281"/>
      <c r="SD16" s="302">
        <f t="shared" si="269"/>
        <v>0</v>
      </c>
      <c r="SE16" s="282"/>
      <c r="SF16" s="282"/>
      <c r="SG16" s="283"/>
      <c r="SH16" s="277">
        <v>0</v>
      </c>
      <c r="SI16" s="286"/>
      <c r="SJ16" s="288"/>
      <c r="SK16" s="302">
        <f t="shared" si="270"/>
        <v>0</v>
      </c>
      <c r="SL16" s="281"/>
      <c r="SM16" s="281"/>
      <c r="SN16" s="302">
        <f t="shared" si="271"/>
        <v>0</v>
      </c>
      <c r="SO16" s="282"/>
      <c r="SP16" s="282"/>
      <c r="SQ16" s="283"/>
      <c r="SR16" s="277">
        <v>0</v>
      </c>
      <c r="SS16" s="285">
        <f>E16+R16+AE16+AR16+BE16+BR16+CE16+CR16+DE16+DR16+EE16+ER16+FE16+FR16+GE16+GR16+HE16+HQ16+IB16+IO16+JA16+JJ16+JT16+KD16+KN16+KW16+LG16+LP16+LY16+MH16+MR16+ND16+NO16+OA16+OL16+OX16+PI16+PU16+QE16+QN16+QW16+RG16+RQ16+SA16+SK16</f>
        <v>287</v>
      </c>
      <c r="ST16" s="281">
        <f>I16+V16+AI16+AV16+BI16+BV16+CI16+CV16+DI16+DV16+EI16+EV16+FI16+FV16+GI16+GV16+HI16+HT16+IF16+IS16+JD16+JM16+JW16+KG16+KQ16+KZ16+LJ16+LS16+MB16+MK16+MV16+NG16+NS16+OD16+OP16+PA16+PM16+PX16+QH16+QQ16+QZ16+RJ16+RT16+SD16+SN16</f>
        <v>2067</v>
      </c>
      <c r="SU16" s="310">
        <f t="shared" si="272"/>
        <v>7.2020905923344944</v>
      </c>
    </row>
    <row r="17" spans="1:515" s="37" customFormat="1" ht="32.25" customHeight="1">
      <c r="A17" s="274" t="s">
        <v>203</v>
      </c>
      <c r="B17" s="289">
        <v>28</v>
      </c>
      <c r="C17" s="291">
        <v>3</v>
      </c>
      <c r="D17" s="290">
        <v>2</v>
      </c>
      <c r="E17" s="302">
        <f t="shared" si="127"/>
        <v>33</v>
      </c>
      <c r="F17" s="281">
        <v>475</v>
      </c>
      <c r="G17" s="281">
        <v>36</v>
      </c>
      <c r="H17" s="281">
        <v>1</v>
      </c>
      <c r="I17" s="302">
        <f t="shared" si="128"/>
        <v>512</v>
      </c>
      <c r="J17" s="282">
        <f t="shared" si="129"/>
        <v>16.964285714285715</v>
      </c>
      <c r="K17" s="282">
        <f t="shared" si="129"/>
        <v>12</v>
      </c>
      <c r="L17" s="282">
        <f t="shared" si="130"/>
        <v>0.5</v>
      </c>
      <c r="M17" s="283">
        <f t="shared" si="131"/>
        <v>15.515151515151516</v>
      </c>
      <c r="N17" s="277">
        <v>21.035714285714285</v>
      </c>
      <c r="O17" s="289">
        <v>21</v>
      </c>
      <c r="P17" s="290"/>
      <c r="Q17" s="290">
        <v>2</v>
      </c>
      <c r="R17" s="302">
        <f t="shared" si="132"/>
        <v>23</v>
      </c>
      <c r="S17" s="281">
        <v>98</v>
      </c>
      <c r="T17" s="281"/>
      <c r="U17" s="281">
        <v>2</v>
      </c>
      <c r="V17" s="302">
        <f t="shared" si="133"/>
        <v>100</v>
      </c>
      <c r="W17" s="282">
        <f t="shared" si="134"/>
        <v>4.666666666666667</v>
      </c>
      <c r="X17" s="282"/>
      <c r="Y17" s="282">
        <f t="shared" si="273"/>
        <v>1</v>
      </c>
      <c r="Z17" s="283">
        <f t="shared" si="135"/>
        <v>4.3478260869565215</v>
      </c>
      <c r="AA17" s="277">
        <v>4.92</v>
      </c>
      <c r="AB17" s="289">
        <v>16</v>
      </c>
      <c r="AC17" s="288"/>
      <c r="AD17" s="290">
        <v>1</v>
      </c>
      <c r="AE17" s="302">
        <f t="shared" si="136"/>
        <v>17</v>
      </c>
      <c r="AF17" s="281">
        <v>220</v>
      </c>
      <c r="AG17" s="281"/>
      <c r="AH17" s="281"/>
      <c r="AI17" s="302">
        <f t="shared" si="137"/>
        <v>220</v>
      </c>
      <c r="AJ17" s="282">
        <f t="shared" si="138"/>
        <v>13.75</v>
      </c>
      <c r="AK17" s="282"/>
      <c r="AL17" s="282">
        <f t="shared" si="274"/>
        <v>0</v>
      </c>
      <c r="AM17" s="283">
        <f t="shared" si="139"/>
        <v>12.941176470588236</v>
      </c>
      <c r="AN17" s="277">
        <v>9.2142857142857135</v>
      </c>
      <c r="AO17" s="289">
        <v>18</v>
      </c>
      <c r="AP17" s="290"/>
      <c r="AQ17" s="290">
        <v>1</v>
      </c>
      <c r="AR17" s="302">
        <f t="shared" si="140"/>
        <v>19</v>
      </c>
      <c r="AS17" s="281">
        <v>125</v>
      </c>
      <c r="AT17" s="281"/>
      <c r="AU17" s="281">
        <v>1</v>
      </c>
      <c r="AV17" s="302">
        <f t="shared" si="141"/>
        <v>126</v>
      </c>
      <c r="AW17" s="282">
        <f t="shared" si="142"/>
        <v>6.9444444444444446</v>
      </c>
      <c r="AX17" s="282"/>
      <c r="AY17" s="282">
        <f t="shared" si="391"/>
        <v>1</v>
      </c>
      <c r="AZ17" s="283">
        <f t="shared" si="143"/>
        <v>6.6315789473684212</v>
      </c>
      <c r="BA17" s="277">
        <v>6.2352941176470589</v>
      </c>
      <c r="BB17" s="289">
        <v>16</v>
      </c>
      <c r="BC17" s="290"/>
      <c r="BD17" s="290">
        <v>1</v>
      </c>
      <c r="BE17" s="302">
        <f t="shared" si="144"/>
        <v>17</v>
      </c>
      <c r="BF17" s="281">
        <v>117</v>
      </c>
      <c r="BG17" s="281"/>
      <c r="BH17" s="281"/>
      <c r="BI17" s="302">
        <f t="shared" si="145"/>
        <v>117</v>
      </c>
      <c r="BJ17" s="282">
        <f t="shared" si="146"/>
        <v>7.3125</v>
      </c>
      <c r="BK17" s="282"/>
      <c r="BL17" s="282"/>
      <c r="BM17" s="283">
        <f t="shared" si="147"/>
        <v>6.882352941176471</v>
      </c>
      <c r="BN17" s="277">
        <v>6.333333333333333</v>
      </c>
      <c r="BO17" s="289">
        <v>20</v>
      </c>
      <c r="BP17" s="290">
        <v>2</v>
      </c>
      <c r="BQ17" s="290">
        <v>2</v>
      </c>
      <c r="BR17" s="302">
        <f t="shared" si="148"/>
        <v>24</v>
      </c>
      <c r="BS17" s="281">
        <v>300</v>
      </c>
      <c r="BT17" s="281">
        <v>27</v>
      </c>
      <c r="BU17" s="281">
        <v>2</v>
      </c>
      <c r="BV17" s="302">
        <f t="shared" si="149"/>
        <v>329</v>
      </c>
      <c r="BW17" s="282">
        <f t="shared" si="150"/>
        <v>15</v>
      </c>
      <c r="BX17" s="282">
        <f t="shared" si="150"/>
        <v>13.5</v>
      </c>
      <c r="BY17" s="282">
        <f t="shared" si="151"/>
        <v>1</v>
      </c>
      <c r="BZ17" s="283">
        <f t="shared" si="152"/>
        <v>13.708333333333334</v>
      </c>
      <c r="CA17" s="277">
        <v>16.103448275862068</v>
      </c>
      <c r="CB17" s="289">
        <v>10</v>
      </c>
      <c r="CC17" s="288"/>
      <c r="CD17" s="290">
        <v>1</v>
      </c>
      <c r="CE17" s="302">
        <f t="shared" si="153"/>
        <v>11</v>
      </c>
      <c r="CF17" s="281">
        <v>59</v>
      </c>
      <c r="CG17" s="281"/>
      <c r="CH17" s="281"/>
      <c r="CI17" s="302">
        <f t="shared" si="154"/>
        <v>59</v>
      </c>
      <c r="CJ17" s="282">
        <f t="shared" si="155"/>
        <v>5.9</v>
      </c>
      <c r="CK17" s="282"/>
      <c r="CL17" s="282"/>
      <c r="CM17" s="283">
        <f t="shared" si="156"/>
        <v>5.3636363636363633</v>
      </c>
      <c r="CN17" s="277">
        <v>6</v>
      </c>
      <c r="CO17" s="289">
        <v>12</v>
      </c>
      <c r="CP17" s="288"/>
      <c r="CQ17" s="290"/>
      <c r="CR17" s="302">
        <f t="shared" si="157"/>
        <v>12</v>
      </c>
      <c r="CS17" s="281">
        <v>93</v>
      </c>
      <c r="CT17" s="281"/>
      <c r="CU17" s="281"/>
      <c r="CV17" s="302">
        <f t="shared" si="158"/>
        <v>93</v>
      </c>
      <c r="CW17" s="282">
        <f t="shared" si="159"/>
        <v>7.75</v>
      </c>
      <c r="CX17" s="282"/>
      <c r="CY17" s="282"/>
      <c r="CZ17" s="308">
        <f t="shared" si="160"/>
        <v>7.75</v>
      </c>
      <c r="DA17" s="277">
        <v>7.3125</v>
      </c>
      <c r="DB17" s="289">
        <v>12</v>
      </c>
      <c r="DC17" s="288"/>
      <c r="DD17" s="290">
        <v>1</v>
      </c>
      <c r="DE17" s="302">
        <f t="shared" si="161"/>
        <v>13</v>
      </c>
      <c r="DF17" s="281">
        <v>98</v>
      </c>
      <c r="DG17" s="281"/>
      <c r="DH17" s="281"/>
      <c r="DI17" s="302">
        <f t="shared" si="162"/>
        <v>98</v>
      </c>
      <c r="DJ17" s="282">
        <f t="shared" si="163"/>
        <v>8.1666666666666661</v>
      </c>
      <c r="DK17" s="282"/>
      <c r="DL17" s="282"/>
      <c r="DM17" s="283">
        <f t="shared" si="164"/>
        <v>7.5384615384615383</v>
      </c>
      <c r="DN17" s="277">
        <v>9.6</v>
      </c>
      <c r="DO17" s="289">
        <v>11</v>
      </c>
      <c r="DP17" s="288"/>
      <c r="DQ17" s="290">
        <v>1</v>
      </c>
      <c r="DR17" s="302">
        <f t="shared" si="165"/>
        <v>12</v>
      </c>
      <c r="DS17" s="281">
        <v>59</v>
      </c>
      <c r="DT17" s="281"/>
      <c r="DU17" s="281"/>
      <c r="DV17" s="302">
        <f t="shared" si="166"/>
        <v>59</v>
      </c>
      <c r="DW17" s="282">
        <f t="shared" si="167"/>
        <v>5.3636363636363633</v>
      </c>
      <c r="DX17" s="282"/>
      <c r="DY17" s="282"/>
      <c r="DZ17" s="283">
        <f t="shared" si="169"/>
        <v>4.916666666666667</v>
      </c>
      <c r="EA17" s="277">
        <v>4</v>
      </c>
      <c r="EB17" s="289">
        <v>30</v>
      </c>
      <c r="EC17" s="290">
        <v>3</v>
      </c>
      <c r="ED17" s="290">
        <v>1</v>
      </c>
      <c r="EE17" s="302">
        <f t="shared" si="170"/>
        <v>34</v>
      </c>
      <c r="EF17" s="281">
        <v>221</v>
      </c>
      <c r="EG17" s="281">
        <v>35</v>
      </c>
      <c r="EH17" s="281">
        <v>2</v>
      </c>
      <c r="EI17" s="302">
        <f t="shared" si="171"/>
        <v>258</v>
      </c>
      <c r="EJ17" s="282">
        <f t="shared" si="172"/>
        <v>7.3666666666666663</v>
      </c>
      <c r="EK17" s="282">
        <f t="shared" ref="EK17:EK19" si="419">EG17/EC17</f>
        <v>11.666666666666666</v>
      </c>
      <c r="EL17" s="282">
        <f t="shared" si="173"/>
        <v>2</v>
      </c>
      <c r="EM17" s="283">
        <f t="shared" si="174"/>
        <v>7.5882352941176467</v>
      </c>
      <c r="EN17" s="277">
        <v>7.1428571428571432</v>
      </c>
      <c r="EO17" s="289">
        <v>17</v>
      </c>
      <c r="EP17" s="288"/>
      <c r="EQ17" s="290">
        <v>1</v>
      </c>
      <c r="ER17" s="302">
        <f t="shared" si="175"/>
        <v>18</v>
      </c>
      <c r="ES17" s="281">
        <v>160</v>
      </c>
      <c r="ET17" s="281"/>
      <c r="EU17" s="281"/>
      <c r="EV17" s="302">
        <f t="shared" si="176"/>
        <v>160</v>
      </c>
      <c r="EW17" s="282">
        <f t="shared" si="177"/>
        <v>9.4117647058823533</v>
      </c>
      <c r="EX17" s="282"/>
      <c r="EY17" s="282"/>
      <c r="EZ17" s="283">
        <f t="shared" si="178"/>
        <v>8.8888888888888893</v>
      </c>
      <c r="FA17" s="277">
        <v>6.6842105263157894</v>
      </c>
      <c r="FB17" s="289">
        <v>17</v>
      </c>
      <c r="FC17" s="288"/>
      <c r="FD17" s="290">
        <v>2</v>
      </c>
      <c r="FE17" s="302">
        <f t="shared" si="179"/>
        <v>19</v>
      </c>
      <c r="FF17" s="281">
        <v>128</v>
      </c>
      <c r="FG17" s="281"/>
      <c r="FH17" s="281"/>
      <c r="FI17" s="302">
        <f t="shared" si="180"/>
        <v>128</v>
      </c>
      <c r="FJ17" s="282">
        <f t="shared" si="181"/>
        <v>7.5294117647058822</v>
      </c>
      <c r="FK17" s="282"/>
      <c r="FL17" s="282"/>
      <c r="FM17" s="283">
        <f t="shared" si="183"/>
        <v>6.7368421052631575</v>
      </c>
      <c r="FN17" s="277">
        <v>6.882352941176471</v>
      </c>
      <c r="FO17" s="289">
        <v>16</v>
      </c>
      <c r="FP17" s="290">
        <v>2</v>
      </c>
      <c r="FQ17" s="290">
        <v>2</v>
      </c>
      <c r="FR17" s="302">
        <f t="shared" si="184"/>
        <v>20</v>
      </c>
      <c r="FS17" s="281">
        <v>276</v>
      </c>
      <c r="FT17" s="281">
        <v>53</v>
      </c>
      <c r="FU17" s="281">
        <v>2</v>
      </c>
      <c r="FV17" s="302">
        <f t="shared" si="185"/>
        <v>331</v>
      </c>
      <c r="FW17" s="282">
        <f t="shared" si="186"/>
        <v>17.25</v>
      </c>
      <c r="FX17" s="282">
        <f t="shared" ref="FX17" si="420">FT17/FP17</f>
        <v>26.5</v>
      </c>
      <c r="FY17" s="282">
        <f t="shared" si="395"/>
        <v>1</v>
      </c>
      <c r="FZ17" s="283">
        <f t="shared" si="187"/>
        <v>16.55</v>
      </c>
      <c r="GA17" s="277">
        <v>17.518518518518519</v>
      </c>
      <c r="GB17" s="289"/>
      <c r="GC17" s="288"/>
      <c r="GD17" s="288"/>
      <c r="GE17" s="302">
        <f t="shared" si="188"/>
        <v>0</v>
      </c>
      <c r="GF17" s="281"/>
      <c r="GG17" s="281"/>
      <c r="GH17" s="281"/>
      <c r="GI17" s="302">
        <f t="shared" si="189"/>
        <v>0</v>
      </c>
      <c r="GJ17" s="282"/>
      <c r="GK17" s="282"/>
      <c r="GL17" s="282"/>
      <c r="GM17" s="283"/>
      <c r="GN17" s="277">
        <v>0</v>
      </c>
      <c r="GO17" s="289">
        <v>16</v>
      </c>
      <c r="GP17" s="288"/>
      <c r="GQ17" s="290"/>
      <c r="GR17" s="302">
        <f t="shared" si="190"/>
        <v>16</v>
      </c>
      <c r="GS17" s="281">
        <v>118</v>
      </c>
      <c r="GT17" s="281"/>
      <c r="GU17" s="281"/>
      <c r="GV17" s="302">
        <f t="shared" si="191"/>
        <v>118</v>
      </c>
      <c r="GW17" s="282">
        <f t="shared" si="192"/>
        <v>7.375</v>
      </c>
      <c r="GX17" s="282"/>
      <c r="GY17" s="282"/>
      <c r="GZ17" s="283">
        <f t="shared" si="193"/>
        <v>7.375</v>
      </c>
      <c r="HA17" s="277">
        <v>6.2727272727272725</v>
      </c>
      <c r="HB17" s="289">
        <v>17</v>
      </c>
      <c r="HC17" s="288"/>
      <c r="HD17" s="290"/>
      <c r="HE17" s="302">
        <f t="shared" si="194"/>
        <v>17</v>
      </c>
      <c r="HF17" s="281">
        <v>48</v>
      </c>
      <c r="HG17" s="281"/>
      <c r="HH17" s="281"/>
      <c r="HI17" s="302">
        <f t="shared" si="195"/>
        <v>48</v>
      </c>
      <c r="HJ17" s="282">
        <f t="shared" si="196"/>
        <v>2.8235294117647061</v>
      </c>
      <c r="HK17" s="282"/>
      <c r="HL17" s="282"/>
      <c r="HM17" s="283">
        <f t="shared" si="197"/>
        <v>2.8235294117647061</v>
      </c>
      <c r="HN17" s="277">
        <v>3.0714285714285716</v>
      </c>
      <c r="HO17" s="289"/>
      <c r="HP17" s="288"/>
      <c r="HQ17" s="302">
        <f t="shared" si="198"/>
        <v>0</v>
      </c>
      <c r="HR17" s="281"/>
      <c r="HS17" s="281"/>
      <c r="HT17" s="302">
        <f t="shared" si="199"/>
        <v>0</v>
      </c>
      <c r="HU17" s="282"/>
      <c r="HV17" s="282"/>
      <c r="HW17" s="283"/>
      <c r="HX17" s="277">
        <v>11.5</v>
      </c>
      <c r="HY17" s="289">
        <v>11</v>
      </c>
      <c r="HZ17" s="288"/>
      <c r="IA17" s="290">
        <v>1</v>
      </c>
      <c r="IB17" s="302">
        <f t="shared" si="200"/>
        <v>12</v>
      </c>
      <c r="IC17" s="281">
        <v>67</v>
      </c>
      <c r="ID17" s="281"/>
      <c r="IE17" s="281">
        <v>3</v>
      </c>
      <c r="IF17" s="302">
        <f t="shared" si="201"/>
        <v>70</v>
      </c>
      <c r="IG17" s="282">
        <f t="shared" si="336"/>
        <v>6.0909090909090908</v>
      </c>
      <c r="IH17" s="282"/>
      <c r="II17" s="282">
        <f t="shared" ref="II17" si="421">IE17/IA17</f>
        <v>3</v>
      </c>
      <c r="IJ17" s="283">
        <f t="shared" si="337"/>
        <v>5.833333333333333</v>
      </c>
      <c r="IK17" s="277">
        <v>10.5</v>
      </c>
      <c r="IL17" s="289">
        <v>14</v>
      </c>
      <c r="IM17" s="288"/>
      <c r="IN17" s="290">
        <v>1</v>
      </c>
      <c r="IO17" s="302">
        <f t="shared" si="202"/>
        <v>15</v>
      </c>
      <c r="IP17" s="281">
        <v>61</v>
      </c>
      <c r="IQ17" s="281"/>
      <c r="IR17" s="281">
        <v>1</v>
      </c>
      <c r="IS17" s="302">
        <f t="shared" si="203"/>
        <v>62</v>
      </c>
      <c r="IT17" s="282">
        <f t="shared" si="276"/>
        <v>4.3571428571428568</v>
      </c>
      <c r="IU17" s="282"/>
      <c r="IV17" s="282">
        <f t="shared" si="397"/>
        <v>1</v>
      </c>
      <c r="IW17" s="283">
        <f t="shared" si="204"/>
        <v>4.1333333333333337</v>
      </c>
      <c r="IX17" s="277">
        <v>5.4545454545454541</v>
      </c>
      <c r="IY17" s="286"/>
      <c r="IZ17" s="288"/>
      <c r="JA17" s="302">
        <f t="shared" si="205"/>
        <v>0</v>
      </c>
      <c r="JB17" s="281"/>
      <c r="JC17" s="281"/>
      <c r="JD17" s="302">
        <f t="shared" si="206"/>
        <v>0</v>
      </c>
      <c r="JE17" s="282"/>
      <c r="JF17" s="282"/>
      <c r="JG17" s="283"/>
      <c r="JH17" s="289">
        <v>1</v>
      </c>
      <c r="JI17" s="290"/>
      <c r="JJ17" s="302">
        <f t="shared" si="207"/>
        <v>1</v>
      </c>
      <c r="JK17" s="281">
        <v>6</v>
      </c>
      <c r="JL17" s="281"/>
      <c r="JM17" s="302">
        <f t="shared" si="208"/>
        <v>6</v>
      </c>
      <c r="JN17" s="282">
        <f t="shared" si="286"/>
        <v>6</v>
      </c>
      <c r="JO17" s="282"/>
      <c r="JP17" s="283">
        <f t="shared" si="287"/>
        <v>6</v>
      </c>
      <c r="JQ17" s="277">
        <v>8.6</v>
      </c>
      <c r="JR17" s="289">
        <v>1</v>
      </c>
      <c r="JS17" s="288"/>
      <c r="JT17" s="302">
        <f t="shared" si="209"/>
        <v>1</v>
      </c>
      <c r="JU17" s="281">
        <v>8</v>
      </c>
      <c r="JV17" s="281"/>
      <c r="JW17" s="302">
        <f t="shared" si="210"/>
        <v>8</v>
      </c>
      <c r="JX17" s="282">
        <f t="shared" si="211"/>
        <v>8</v>
      </c>
      <c r="JY17" s="282"/>
      <c r="JZ17" s="283">
        <f t="shared" si="212"/>
        <v>8</v>
      </c>
      <c r="KA17" s="277">
        <v>8.6</v>
      </c>
      <c r="KB17" s="286"/>
      <c r="KC17" s="288"/>
      <c r="KD17" s="302">
        <f t="shared" si="213"/>
        <v>0</v>
      </c>
      <c r="KE17" s="281"/>
      <c r="KF17" s="281"/>
      <c r="KG17" s="302">
        <f t="shared" si="214"/>
        <v>0</v>
      </c>
      <c r="KH17" s="282"/>
      <c r="KI17" s="282"/>
      <c r="KJ17" s="283"/>
      <c r="KK17" s="277">
        <v>8.6</v>
      </c>
      <c r="KL17" s="289">
        <v>11</v>
      </c>
      <c r="KM17" s="290">
        <v>1</v>
      </c>
      <c r="KN17" s="302">
        <f t="shared" si="215"/>
        <v>12</v>
      </c>
      <c r="KO17" s="281">
        <v>90</v>
      </c>
      <c r="KP17" s="281">
        <v>2</v>
      </c>
      <c r="KQ17" s="302">
        <f t="shared" si="216"/>
        <v>92</v>
      </c>
      <c r="KR17" s="282">
        <f t="shared" si="288"/>
        <v>8.1818181818181817</v>
      </c>
      <c r="KS17" s="282">
        <f t="shared" ref="KS17" si="422">KP17/KM17</f>
        <v>2</v>
      </c>
      <c r="KT17" s="283">
        <f t="shared" si="289"/>
        <v>7.666666666666667</v>
      </c>
      <c r="KU17" s="289">
        <v>2</v>
      </c>
      <c r="KV17" s="290"/>
      <c r="KW17" s="302">
        <f t="shared" si="217"/>
        <v>2</v>
      </c>
      <c r="KX17" s="281">
        <v>13</v>
      </c>
      <c r="KY17" s="281"/>
      <c r="KZ17" s="302">
        <f t="shared" si="218"/>
        <v>13</v>
      </c>
      <c r="LA17" s="282">
        <f t="shared" si="290"/>
        <v>6.5</v>
      </c>
      <c r="LB17" s="282"/>
      <c r="LC17" s="308">
        <f t="shared" si="291"/>
        <v>6.5</v>
      </c>
      <c r="LD17" s="277">
        <v>6</v>
      </c>
      <c r="LE17" s="289"/>
      <c r="LF17" s="288"/>
      <c r="LG17" s="302">
        <f t="shared" si="219"/>
        <v>0</v>
      </c>
      <c r="LH17" s="281"/>
      <c r="LI17" s="281"/>
      <c r="LJ17" s="302">
        <f t="shared" si="220"/>
        <v>0</v>
      </c>
      <c r="LK17" s="282"/>
      <c r="LL17" s="282"/>
      <c r="LM17" s="284"/>
      <c r="LN17" s="289">
        <v>1</v>
      </c>
      <c r="LO17" s="288"/>
      <c r="LP17" s="302">
        <f t="shared" si="221"/>
        <v>1</v>
      </c>
      <c r="LQ17" s="281">
        <v>8</v>
      </c>
      <c r="LR17" s="281"/>
      <c r="LS17" s="302">
        <f t="shared" si="222"/>
        <v>8</v>
      </c>
      <c r="LT17" s="282">
        <f t="shared" ref="LT17:LT22" si="423">LQ17/LN17</f>
        <v>8</v>
      </c>
      <c r="LU17" s="282"/>
      <c r="LV17" s="284">
        <f t="shared" si="414"/>
        <v>8</v>
      </c>
      <c r="LW17" s="289">
        <v>1</v>
      </c>
      <c r="LX17" s="288"/>
      <c r="LY17" s="302">
        <f t="shared" si="223"/>
        <v>1</v>
      </c>
      <c r="LZ17" s="281">
        <v>8</v>
      </c>
      <c r="MA17" s="281"/>
      <c r="MB17" s="302">
        <f t="shared" si="224"/>
        <v>8</v>
      </c>
      <c r="MC17" s="282">
        <f t="shared" si="225"/>
        <v>8</v>
      </c>
      <c r="MD17" s="282"/>
      <c r="ME17" s="284">
        <f t="shared" si="226"/>
        <v>8</v>
      </c>
      <c r="MF17" s="289"/>
      <c r="MG17" s="288"/>
      <c r="MH17" s="302">
        <f t="shared" si="227"/>
        <v>0</v>
      </c>
      <c r="MI17" s="281"/>
      <c r="MJ17" s="281"/>
      <c r="MK17" s="302">
        <f t="shared" si="228"/>
        <v>0</v>
      </c>
      <c r="ML17" s="282"/>
      <c r="MM17" s="282"/>
      <c r="MN17" s="284"/>
      <c r="MO17" s="289">
        <v>8</v>
      </c>
      <c r="MP17" s="288"/>
      <c r="MQ17" s="290">
        <v>1</v>
      </c>
      <c r="MR17" s="302">
        <f t="shared" si="231"/>
        <v>9</v>
      </c>
      <c r="MS17" s="281">
        <v>52</v>
      </c>
      <c r="MT17" s="281"/>
      <c r="MU17" s="281"/>
      <c r="MV17" s="302">
        <f t="shared" si="232"/>
        <v>52</v>
      </c>
      <c r="MW17" s="282">
        <f t="shared" si="233"/>
        <v>6.5</v>
      </c>
      <c r="MX17" s="282"/>
      <c r="MY17" s="282">
        <f t="shared" si="234"/>
        <v>0</v>
      </c>
      <c r="MZ17" s="283">
        <f t="shared" si="235"/>
        <v>5.7777777777777777</v>
      </c>
      <c r="NA17" s="277">
        <v>4.3939393939393936</v>
      </c>
      <c r="NB17" s="289"/>
      <c r="NC17" s="288"/>
      <c r="ND17" s="302">
        <f t="shared" si="236"/>
        <v>0</v>
      </c>
      <c r="NE17" s="281"/>
      <c r="NF17" s="281"/>
      <c r="NG17" s="302">
        <f t="shared" si="237"/>
        <v>0</v>
      </c>
      <c r="NH17" s="282"/>
      <c r="NI17" s="282"/>
      <c r="NJ17" s="283"/>
      <c r="NK17" s="277">
        <v>0</v>
      </c>
      <c r="NL17" s="289">
        <v>25</v>
      </c>
      <c r="NM17" s="288"/>
      <c r="NN17" s="290">
        <v>2</v>
      </c>
      <c r="NO17" s="302">
        <f t="shared" si="418"/>
        <v>27</v>
      </c>
      <c r="NP17" s="281">
        <v>131</v>
      </c>
      <c r="NQ17" s="281"/>
      <c r="NR17" s="281"/>
      <c r="NS17" s="302">
        <f t="shared" si="239"/>
        <v>131</v>
      </c>
      <c r="NT17" s="282">
        <f t="shared" si="240"/>
        <v>5.24</v>
      </c>
      <c r="NU17" s="282"/>
      <c r="NV17" s="282">
        <f t="shared" si="241"/>
        <v>0</v>
      </c>
      <c r="NW17" s="283">
        <f t="shared" si="242"/>
        <v>4.8518518518518521</v>
      </c>
      <c r="NX17" s="277">
        <v>5.40625</v>
      </c>
      <c r="NY17" s="286"/>
      <c r="NZ17" s="288"/>
      <c r="OA17" s="302">
        <f t="shared" si="243"/>
        <v>0</v>
      </c>
      <c r="OB17" s="281"/>
      <c r="OC17" s="281"/>
      <c r="OD17" s="302">
        <f t="shared" si="244"/>
        <v>0</v>
      </c>
      <c r="OE17" s="282"/>
      <c r="OF17" s="282"/>
      <c r="OG17" s="283"/>
      <c r="OH17" s="277">
        <v>0</v>
      </c>
      <c r="OI17" s="289">
        <v>43</v>
      </c>
      <c r="OJ17" s="288"/>
      <c r="OK17" s="290">
        <v>3</v>
      </c>
      <c r="OL17" s="302">
        <f t="shared" si="245"/>
        <v>46</v>
      </c>
      <c r="OM17" s="281">
        <v>113</v>
      </c>
      <c r="ON17" s="281"/>
      <c r="OO17" s="281"/>
      <c r="OP17" s="302">
        <f t="shared" si="246"/>
        <v>113</v>
      </c>
      <c r="OQ17" s="282">
        <f>OM17/OI17</f>
        <v>2.6279069767441858</v>
      </c>
      <c r="OR17" s="282"/>
      <c r="OS17" s="282">
        <f t="shared" si="278"/>
        <v>0</v>
      </c>
      <c r="OT17" s="283">
        <f t="shared" si="247"/>
        <v>2.4565217391304346</v>
      </c>
      <c r="OU17" s="277">
        <v>3.0263157894736841</v>
      </c>
      <c r="OV17" s="286"/>
      <c r="OW17" s="288"/>
      <c r="OX17" s="302">
        <f t="shared" si="415"/>
        <v>0</v>
      </c>
      <c r="OY17" s="281"/>
      <c r="OZ17" s="281"/>
      <c r="PA17" s="302">
        <f t="shared" si="249"/>
        <v>0</v>
      </c>
      <c r="PB17" s="282"/>
      <c r="PC17" s="282"/>
      <c r="PD17" s="283"/>
      <c r="PE17" s="277">
        <v>0</v>
      </c>
      <c r="PF17" s="289">
        <v>19</v>
      </c>
      <c r="PG17" s="288"/>
      <c r="PH17" s="290">
        <v>2</v>
      </c>
      <c r="PI17" s="302">
        <f t="shared" si="416"/>
        <v>21</v>
      </c>
      <c r="PJ17" s="281">
        <v>64</v>
      </c>
      <c r="PK17" s="281"/>
      <c r="PL17" s="281"/>
      <c r="PM17" s="302">
        <f t="shared" si="251"/>
        <v>64</v>
      </c>
      <c r="PN17" s="282">
        <f t="shared" si="252"/>
        <v>3.3684210526315788</v>
      </c>
      <c r="PO17" s="282"/>
      <c r="PP17" s="282">
        <f t="shared" si="279"/>
        <v>0</v>
      </c>
      <c r="PQ17" s="283">
        <f t="shared" si="253"/>
        <v>3.0476190476190474</v>
      </c>
      <c r="PR17" s="277">
        <v>3.4615384615384617</v>
      </c>
      <c r="PS17" s="289">
        <v>45</v>
      </c>
      <c r="PT17" s="290">
        <v>5</v>
      </c>
      <c r="PU17" s="302">
        <f t="shared" si="254"/>
        <v>50</v>
      </c>
      <c r="PV17" s="281">
        <v>279</v>
      </c>
      <c r="PW17" s="281">
        <v>10</v>
      </c>
      <c r="PX17" s="302">
        <f t="shared" si="255"/>
        <v>289</v>
      </c>
      <c r="PY17" s="282">
        <f t="shared" si="256"/>
        <v>6.2</v>
      </c>
      <c r="PZ17" s="282">
        <f t="shared" si="280"/>
        <v>2</v>
      </c>
      <c r="QA17" s="283">
        <f t="shared" si="257"/>
        <v>5.78</v>
      </c>
      <c r="QB17" s="277">
        <v>6.7727272727272725</v>
      </c>
      <c r="QC17" s="289"/>
      <c r="QD17" s="288"/>
      <c r="QE17" s="302">
        <f t="shared" si="258"/>
        <v>0</v>
      </c>
      <c r="QF17" s="281"/>
      <c r="QG17" s="281"/>
      <c r="QH17" s="302">
        <f t="shared" si="259"/>
        <v>0</v>
      </c>
      <c r="QI17" s="282"/>
      <c r="QJ17" s="282"/>
      <c r="QK17" s="284"/>
      <c r="QL17" s="289"/>
      <c r="QM17" s="290"/>
      <c r="QN17" s="302">
        <f t="shared" si="260"/>
        <v>0</v>
      </c>
      <c r="QO17" s="281"/>
      <c r="QP17" s="281"/>
      <c r="QQ17" s="302">
        <f t="shared" si="261"/>
        <v>0</v>
      </c>
      <c r="QR17" s="282"/>
      <c r="QS17" s="282"/>
      <c r="QT17" s="284"/>
      <c r="QU17" s="289"/>
      <c r="QV17" s="288"/>
      <c r="QW17" s="302">
        <f t="shared" si="262"/>
        <v>0</v>
      </c>
      <c r="QX17" s="281"/>
      <c r="QY17" s="281"/>
      <c r="QZ17" s="302">
        <f t="shared" si="263"/>
        <v>0</v>
      </c>
      <c r="RA17" s="282"/>
      <c r="RB17" s="282"/>
      <c r="RC17" s="283"/>
      <c r="RD17" s="277">
        <v>0</v>
      </c>
      <c r="RE17" s="289"/>
      <c r="RF17" s="288"/>
      <c r="RG17" s="302">
        <f t="shared" si="264"/>
        <v>0</v>
      </c>
      <c r="RH17" s="281"/>
      <c r="RI17" s="281"/>
      <c r="RJ17" s="302">
        <f t="shared" si="265"/>
        <v>0</v>
      </c>
      <c r="RK17" s="282"/>
      <c r="RL17" s="282"/>
      <c r="RM17" s="283"/>
      <c r="RN17" s="277">
        <v>0</v>
      </c>
      <c r="RO17" s="289"/>
      <c r="RP17" s="288"/>
      <c r="RQ17" s="302">
        <f t="shared" si="266"/>
        <v>0</v>
      </c>
      <c r="RR17" s="281"/>
      <c r="RS17" s="281"/>
      <c r="RT17" s="302">
        <f t="shared" si="267"/>
        <v>0</v>
      </c>
      <c r="RU17" s="282"/>
      <c r="RV17" s="282"/>
      <c r="RW17" s="283"/>
      <c r="RX17" s="277">
        <v>0</v>
      </c>
      <c r="RY17" s="289"/>
      <c r="RZ17" s="288"/>
      <c r="SA17" s="302">
        <f t="shared" si="268"/>
        <v>0</v>
      </c>
      <c r="SB17" s="281"/>
      <c r="SC17" s="281"/>
      <c r="SD17" s="302">
        <f t="shared" si="269"/>
        <v>0</v>
      </c>
      <c r="SE17" s="282"/>
      <c r="SF17" s="282"/>
      <c r="SG17" s="283"/>
      <c r="SH17" s="277">
        <v>0</v>
      </c>
      <c r="SI17" s="286"/>
      <c r="SJ17" s="288"/>
      <c r="SK17" s="302">
        <f t="shared" si="270"/>
        <v>0</v>
      </c>
      <c r="SL17" s="281"/>
      <c r="SM17" s="281"/>
      <c r="SN17" s="302">
        <f t="shared" si="271"/>
        <v>0</v>
      </c>
      <c r="SO17" s="282"/>
      <c r="SP17" s="282"/>
      <c r="SQ17" s="283"/>
      <c r="SR17" s="277">
        <v>0</v>
      </c>
      <c r="SS17" s="285">
        <f>E17+R17+AE17+AR17+BE17+BR17+CE17+CR17+DE17+DR17+EE17+ER17+FE17+FR17+GE17+GR17+HE17+HQ17+IB17+IO17+JA17+JJ17+JT17+KD17+KN17+KW17+LG17+LP17+LY17+MH17+MR17+ND17+NO17+OA17+OL17+OX17+PI17+PU17+QE17+QN17+QW17+RG17+RQ17+SA17+SK17</f>
        <v>503</v>
      </c>
      <c r="ST17" s="281">
        <f>I17+V17+AI17+AV17+BI17+BV17+CI17+CV17+DI17+DV17+EI17+EV17+FI17+FV17+GI17+GV17+HI17+HT17+IF17+IS17+JD17+JM17+JW17+KG17+KQ17+KZ17+LJ17+LS17+MB17+MK17+MV17+NG17+NS17+OD17+OP17+PA17+PM17+PX17+QH17+QQ17+QZ17+RJ17+RT17+SD17+SN17</f>
        <v>3672</v>
      </c>
      <c r="SU17" s="310">
        <f t="shared" si="272"/>
        <v>7.3001988071570576</v>
      </c>
    </row>
    <row r="18" spans="1:515" s="37" customFormat="1" ht="32.25" customHeight="1">
      <c r="A18" s="274" t="s">
        <v>204</v>
      </c>
      <c r="B18" s="289">
        <v>20</v>
      </c>
      <c r="C18" s="291"/>
      <c r="D18" s="290">
        <v>2</v>
      </c>
      <c r="E18" s="303">
        <f>SUM(B18:D18)</f>
        <v>22</v>
      </c>
      <c r="F18" s="290">
        <v>420</v>
      </c>
      <c r="G18" s="290"/>
      <c r="H18" s="290">
        <v>1</v>
      </c>
      <c r="I18" s="302">
        <f t="shared" si="128"/>
        <v>421</v>
      </c>
      <c r="J18" s="282">
        <f t="shared" si="129"/>
        <v>21</v>
      </c>
      <c r="K18" s="282"/>
      <c r="L18" s="282">
        <f t="shared" si="130"/>
        <v>0.5</v>
      </c>
      <c r="M18" s="283">
        <f t="shared" si="131"/>
        <v>19.136363636363637</v>
      </c>
      <c r="N18" s="292">
        <v>18.157894736842106</v>
      </c>
      <c r="O18" s="289">
        <v>19</v>
      </c>
      <c r="P18" s="290"/>
      <c r="Q18" s="290">
        <v>1</v>
      </c>
      <c r="R18" s="303">
        <f>SUM(O18:Q18)</f>
        <v>20</v>
      </c>
      <c r="S18" s="290">
        <v>19</v>
      </c>
      <c r="T18" s="290"/>
      <c r="U18" s="290">
        <v>1</v>
      </c>
      <c r="V18" s="302">
        <f t="shared" si="133"/>
        <v>20</v>
      </c>
      <c r="W18" s="282">
        <f t="shared" si="134"/>
        <v>1</v>
      </c>
      <c r="X18" s="282"/>
      <c r="Y18" s="282">
        <f t="shared" si="273"/>
        <v>1</v>
      </c>
      <c r="Z18" s="283">
        <f t="shared" si="135"/>
        <v>1</v>
      </c>
      <c r="AA18" s="292">
        <v>5.0999999999999996</v>
      </c>
      <c r="AB18" s="289">
        <v>9</v>
      </c>
      <c r="AC18" s="288"/>
      <c r="AD18" s="290">
        <v>1</v>
      </c>
      <c r="AE18" s="303">
        <f>SUM(AB18:AD18)</f>
        <v>10</v>
      </c>
      <c r="AF18" s="290">
        <v>157</v>
      </c>
      <c r="AG18" s="290"/>
      <c r="AH18" s="290">
        <v>4</v>
      </c>
      <c r="AI18" s="302">
        <f t="shared" si="137"/>
        <v>161</v>
      </c>
      <c r="AJ18" s="282">
        <f t="shared" si="138"/>
        <v>17.444444444444443</v>
      </c>
      <c r="AK18" s="282"/>
      <c r="AL18" s="282">
        <f t="shared" si="274"/>
        <v>4</v>
      </c>
      <c r="AM18" s="283">
        <f t="shared" si="139"/>
        <v>16.100000000000001</v>
      </c>
      <c r="AN18" s="292">
        <v>10.4</v>
      </c>
      <c r="AO18" s="289">
        <v>13</v>
      </c>
      <c r="AP18" s="290"/>
      <c r="AQ18" s="290">
        <v>1</v>
      </c>
      <c r="AR18" s="303">
        <f>SUM(AO18:AQ18)</f>
        <v>14</v>
      </c>
      <c r="AS18" s="290">
        <v>85</v>
      </c>
      <c r="AT18" s="290"/>
      <c r="AU18" s="290"/>
      <c r="AV18" s="302">
        <f t="shared" si="141"/>
        <v>85</v>
      </c>
      <c r="AW18" s="282">
        <f t="shared" si="142"/>
        <v>6.5384615384615383</v>
      </c>
      <c r="AX18" s="282"/>
      <c r="AY18" s="282"/>
      <c r="AZ18" s="283">
        <f t="shared" si="143"/>
        <v>6.0714285714285712</v>
      </c>
      <c r="BA18" s="292">
        <v>5.666666666666667</v>
      </c>
      <c r="BB18" s="289">
        <v>9</v>
      </c>
      <c r="BC18" s="290"/>
      <c r="BD18" s="290">
        <v>1</v>
      </c>
      <c r="BE18" s="303">
        <f>SUM(BB18:BD18)</f>
        <v>10</v>
      </c>
      <c r="BF18" s="290">
        <v>51</v>
      </c>
      <c r="BG18" s="290"/>
      <c r="BH18" s="290"/>
      <c r="BI18" s="302">
        <f t="shared" si="145"/>
        <v>51</v>
      </c>
      <c r="BJ18" s="282">
        <f t="shared" si="146"/>
        <v>5.666666666666667</v>
      </c>
      <c r="BK18" s="282"/>
      <c r="BL18" s="282"/>
      <c r="BM18" s="283">
        <f t="shared" si="147"/>
        <v>5.0999999999999996</v>
      </c>
      <c r="BN18" s="292">
        <v>5.5</v>
      </c>
      <c r="BO18" s="289">
        <v>19</v>
      </c>
      <c r="BP18" s="290"/>
      <c r="BQ18" s="290">
        <v>1</v>
      </c>
      <c r="BR18" s="303">
        <f>SUM(BO18:BQ18)</f>
        <v>20</v>
      </c>
      <c r="BS18" s="290">
        <v>297</v>
      </c>
      <c r="BT18" s="290"/>
      <c r="BU18" s="290">
        <v>1</v>
      </c>
      <c r="BV18" s="302">
        <f t="shared" si="149"/>
        <v>298</v>
      </c>
      <c r="BW18" s="282">
        <f t="shared" si="150"/>
        <v>15.631578947368421</v>
      </c>
      <c r="BX18" s="282"/>
      <c r="BY18" s="282">
        <f t="shared" si="151"/>
        <v>1</v>
      </c>
      <c r="BZ18" s="283">
        <f t="shared" si="152"/>
        <v>14.9</v>
      </c>
      <c r="CA18" s="292">
        <v>15.178571428571429</v>
      </c>
      <c r="CB18" s="289">
        <v>7</v>
      </c>
      <c r="CC18" s="290"/>
      <c r="CD18" s="290">
        <v>1</v>
      </c>
      <c r="CE18" s="303">
        <f>SUM(CB18:CD18)</f>
        <v>8</v>
      </c>
      <c r="CF18" s="290">
        <v>72</v>
      </c>
      <c r="CG18" s="290"/>
      <c r="CH18" s="290"/>
      <c r="CI18" s="302">
        <f t="shared" si="154"/>
        <v>72</v>
      </c>
      <c r="CJ18" s="282">
        <f t="shared" si="155"/>
        <v>10.285714285714286</v>
      </c>
      <c r="CK18" s="282"/>
      <c r="CL18" s="282"/>
      <c r="CM18" s="283">
        <f t="shared" si="156"/>
        <v>9</v>
      </c>
      <c r="CN18" s="292">
        <v>7.1</v>
      </c>
      <c r="CO18" s="289">
        <v>8</v>
      </c>
      <c r="CP18" s="290"/>
      <c r="CQ18" s="290"/>
      <c r="CR18" s="307">
        <f>SUM(CO18:CQ18)</f>
        <v>8</v>
      </c>
      <c r="CS18" s="290">
        <v>57</v>
      </c>
      <c r="CT18" s="290"/>
      <c r="CU18" s="290"/>
      <c r="CV18" s="302">
        <f t="shared" si="158"/>
        <v>57</v>
      </c>
      <c r="CW18" s="282">
        <f t="shared" si="159"/>
        <v>7.125</v>
      </c>
      <c r="CX18" s="282"/>
      <c r="CY18" s="282"/>
      <c r="CZ18" s="308">
        <f t="shared" si="160"/>
        <v>7.125</v>
      </c>
      <c r="DA18" s="292">
        <v>7.4</v>
      </c>
      <c r="DB18" s="289">
        <v>8</v>
      </c>
      <c r="DC18" s="290"/>
      <c r="DD18" s="290"/>
      <c r="DE18" s="303">
        <f>SUM(DB18:DD18)</f>
        <v>8</v>
      </c>
      <c r="DF18" s="290">
        <v>91</v>
      </c>
      <c r="DG18" s="290"/>
      <c r="DH18" s="290"/>
      <c r="DI18" s="302">
        <f t="shared" si="162"/>
        <v>91</v>
      </c>
      <c r="DJ18" s="282">
        <f t="shared" si="163"/>
        <v>11.375</v>
      </c>
      <c r="DK18" s="282"/>
      <c r="DL18" s="282"/>
      <c r="DM18" s="283">
        <f t="shared" si="164"/>
        <v>11.375</v>
      </c>
      <c r="DN18" s="292">
        <v>9.3000000000000007</v>
      </c>
      <c r="DO18" s="289">
        <v>9</v>
      </c>
      <c r="DP18" s="290"/>
      <c r="DQ18" s="290">
        <v>1</v>
      </c>
      <c r="DR18" s="303">
        <f>SUM(DO18:DQ18)</f>
        <v>10</v>
      </c>
      <c r="DS18" s="290">
        <v>57</v>
      </c>
      <c r="DT18" s="290"/>
      <c r="DU18" s="290"/>
      <c r="DV18" s="302">
        <f t="shared" si="166"/>
        <v>57</v>
      </c>
      <c r="DW18" s="282">
        <f t="shared" si="167"/>
        <v>6.333333333333333</v>
      </c>
      <c r="DX18" s="282"/>
      <c r="DY18" s="282"/>
      <c r="DZ18" s="283">
        <f t="shared" si="169"/>
        <v>5.7</v>
      </c>
      <c r="EA18" s="292">
        <v>5</v>
      </c>
      <c r="EB18" s="289">
        <v>22</v>
      </c>
      <c r="EC18" s="290"/>
      <c r="ED18" s="290"/>
      <c r="EE18" s="303">
        <f>SUM(EB18:ED18)</f>
        <v>22</v>
      </c>
      <c r="EF18" s="290">
        <v>221</v>
      </c>
      <c r="EG18" s="290"/>
      <c r="EH18" s="290"/>
      <c r="EI18" s="302">
        <f t="shared" si="171"/>
        <v>221</v>
      </c>
      <c r="EJ18" s="282">
        <f t="shared" si="172"/>
        <v>10.045454545454545</v>
      </c>
      <c r="EK18" s="282"/>
      <c r="EL18" s="282"/>
      <c r="EM18" s="283">
        <f t="shared" si="174"/>
        <v>10.045454545454545</v>
      </c>
      <c r="EN18" s="292">
        <v>9.8095238095238102</v>
      </c>
      <c r="EO18" s="289">
        <v>9</v>
      </c>
      <c r="EP18" s="290"/>
      <c r="EQ18" s="290">
        <v>1</v>
      </c>
      <c r="ER18" s="303">
        <f>SUM(EO18:EQ18)</f>
        <v>10</v>
      </c>
      <c r="ES18" s="290">
        <v>97</v>
      </c>
      <c r="ET18" s="290"/>
      <c r="EU18" s="290"/>
      <c r="EV18" s="302">
        <f t="shared" si="176"/>
        <v>97</v>
      </c>
      <c r="EW18" s="282">
        <f t="shared" si="177"/>
        <v>10.777777777777779</v>
      </c>
      <c r="EX18" s="282"/>
      <c r="EY18" s="282"/>
      <c r="EZ18" s="283">
        <f t="shared" si="178"/>
        <v>9.6999999999999993</v>
      </c>
      <c r="FA18" s="292">
        <v>10.375</v>
      </c>
      <c r="FB18" s="289">
        <v>9</v>
      </c>
      <c r="FC18" s="290"/>
      <c r="FD18" s="290">
        <v>1</v>
      </c>
      <c r="FE18" s="303">
        <f>SUM(FB18:FD18)</f>
        <v>10</v>
      </c>
      <c r="FF18" s="290">
        <v>103</v>
      </c>
      <c r="FG18" s="290"/>
      <c r="FH18" s="290">
        <v>2</v>
      </c>
      <c r="FI18" s="302">
        <f t="shared" si="180"/>
        <v>105</v>
      </c>
      <c r="FJ18" s="282">
        <f t="shared" si="181"/>
        <v>11.444444444444445</v>
      </c>
      <c r="FK18" s="282"/>
      <c r="FL18" s="282">
        <f t="shared" si="182"/>
        <v>2</v>
      </c>
      <c r="FM18" s="283">
        <f t="shared" si="183"/>
        <v>10.5</v>
      </c>
      <c r="FN18" s="292">
        <v>7.7777777777777777</v>
      </c>
      <c r="FO18" s="289">
        <v>23</v>
      </c>
      <c r="FP18" s="290"/>
      <c r="FQ18" s="290">
        <v>2</v>
      </c>
      <c r="FR18" s="303">
        <f>SUM(FO18:FQ18)</f>
        <v>25</v>
      </c>
      <c r="FS18" s="290">
        <v>368</v>
      </c>
      <c r="FT18" s="290"/>
      <c r="FU18" s="290">
        <v>3</v>
      </c>
      <c r="FV18" s="302">
        <f t="shared" si="185"/>
        <v>371</v>
      </c>
      <c r="FW18" s="282">
        <f t="shared" si="186"/>
        <v>16</v>
      </c>
      <c r="FX18" s="282"/>
      <c r="FY18" s="282">
        <f t="shared" si="395"/>
        <v>1.5</v>
      </c>
      <c r="FZ18" s="283">
        <f t="shared" si="187"/>
        <v>14.84</v>
      </c>
      <c r="GA18" s="292">
        <v>15.147058823529411</v>
      </c>
      <c r="GB18" s="289">
        <v>5</v>
      </c>
      <c r="GC18" s="290"/>
      <c r="GD18" s="290"/>
      <c r="GE18" s="303">
        <f>SUM(GB18:GD18)</f>
        <v>5</v>
      </c>
      <c r="GF18" s="290">
        <v>131</v>
      </c>
      <c r="GG18" s="290"/>
      <c r="GH18" s="290"/>
      <c r="GI18" s="302">
        <f t="shared" si="189"/>
        <v>131</v>
      </c>
      <c r="GJ18" s="282">
        <f t="shared" si="281"/>
        <v>26.2</v>
      </c>
      <c r="GK18" s="282"/>
      <c r="GL18" s="282"/>
      <c r="GM18" s="283">
        <f t="shared" si="283"/>
        <v>26.2</v>
      </c>
      <c r="GN18" s="292">
        <v>15.2</v>
      </c>
      <c r="GO18" s="289">
        <v>8</v>
      </c>
      <c r="GP18" s="290"/>
      <c r="GQ18" s="290"/>
      <c r="GR18" s="303">
        <f>SUM(GO18:GQ18)</f>
        <v>8</v>
      </c>
      <c r="GS18" s="290">
        <v>84</v>
      </c>
      <c r="GT18" s="290"/>
      <c r="GU18" s="290"/>
      <c r="GV18" s="302">
        <f t="shared" si="191"/>
        <v>84</v>
      </c>
      <c r="GW18" s="282">
        <f t="shared" si="192"/>
        <v>10.5</v>
      </c>
      <c r="GX18" s="282"/>
      <c r="GY18" s="282"/>
      <c r="GZ18" s="283">
        <f t="shared" si="193"/>
        <v>10.5</v>
      </c>
      <c r="HA18" s="292">
        <v>14.333333333333334</v>
      </c>
      <c r="HB18" s="289">
        <v>8</v>
      </c>
      <c r="HC18" s="290"/>
      <c r="HD18" s="290"/>
      <c r="HE18" s="303">
        <f>SUM(HB18:HD18)</f>
        <v>8</v>
      </c>
      <c r="HF18" s="290">
        <v>21</v>
      </c>
      <c r="HG18" s="290"/>
      <c r="HH18" s="290"/>
      <c r="HI18" s="302">
        <f t="shared" si="195"/>
        <v>21</v>
      </c>
      <c r="HJ18" s="282">
        <f t="shared" si="196"/>
        <v>2.625</v>
      </c>
      <c r="HK18" s="282"/>
      <c r="HL18" s="282"/>
      <c r="HM18" s="283">
        <f t="shared" si="197"/>
        <v>2.625</v>
      </c>
      <c r="HN18" s="292">
        <v>2.6666666666666665</v>
      </c>
      <c r="HO18" s="289">
        <v>1</v>
      </c>
      <c r="HP18" s="290"/>
      <c r="HQ18" s="302">
        <f t="shared" si="198"/>
        <v>1</v>
      </c>
      <c r="HR18" s="290">
        <v>20</v>
      </c>
      <c r="HS18" s="290"/>
      <c r="HT18" s="302">
        <f t="shared" si="199"/>
        <v>20</v>
      </c>
      <c r="HU18" s="282">
        <f t="shared" si="284"/>
        <v>20</v>
      </c>
      <c r="HV18" s="282"/>
      <c r="HW18" s="283">
        <f t="shared" si="285"/>
        <v>20</v>
      </c>
      <c r="HX18" s="292">
        <v>0</v>
      </c>
      <c r="HY18" s="289">
        <v>8</v>
      </c>
      <c r="HZ18" s="288"/>
      <c r="IA18" s="290"/>
      <c r="IB18" s="302">
        <f t="shared" si="200"/>
        <v>8</v>
      </c>
      <c r="IC18" s="290">
        <v>61</v>
      </c>
      <c r="ID18" s="290"/>
      <c r="IE18" s="290"/>
      <c r="IF18" s="302">
        <f t="shared" si="201"/>
        <v>61</v>
      </c>
      <c r="IG18" s="282">
        <f t="shared" si="336"/>
        <v>7.625</v>
      </c>
      <c r="IH18" s="282"/>
      <c r="II18" s="282"/>
      <c r="IJ18" s="283">
        <f t="shared" si="337"/>
        <v>7.625</v>
      </c>
      <c r="IK18" s="292">
        <v>19.666666666666668</v>
      </c>
      <c r="IL18" s="289">
        <v>7</v>
      </c>
      <c r="IM18" s="290"/>
      <c r="IN18" s="290"/>
      <c r="IO18" s="302">
        <f t="shared" si="202"/>
        <v>7</v>
      </c>
      <c r="IP18" s="290">
        <v>36</v>
      </c>
      <c r="IQ18" s="290"/>
      <c r="IR18" s="290"/>
      <c r="IS18" s="302">
        <f t="shared" si="203"/>
        <v>36</v>
      </c>
      <c r="IT18" s="282">
        <f t="shared" si="276"/>
        <v>5.1428571428571432</v>
      </c>
      <c r="IU18" s="282"/>
      <c r="IV18" s="282"/>
      <c r="IW18" s="283">
        <f t="shared" si="204"/>
        <v>5.1428571428571432</v>
      </c>
      <c r="IX18" s="292">
        <v>0</v>
      </c>
      <c r="IY18" s="289"/>
      <c r="IZ18" s="290"/>
      <c r="JA18" s="302">
        <f t="shared" si="205"/>
        <v>0</v>
      </c>
      <c r="JB18" s="290"/>
      <c r="JC18" s="290"/>
      <c r="JD18" s="302">
        <f t="shared" si="206"/>
        <v>0</v>
      </c>
      <c r="JE18" s="282"/>
      <c r="JF18" s="282"/>
      <c r="JG18" s="283"/>
      <c r="JH18" s="289"/>
      <c r="JI18" s="290"/>
      <c r="JJ18" s="302">
        <f t="shared" si="207"/>
        <v>0</v>
      </c>
      <c r="JK18" s="290"/>
      <c r="JL18" s="290"/>
      <c r="JM18" s="302">
        <f t="shared" si="208"/>
        <v>0</v>
      </c>
      <c r="JN18" s="282"/>
      <c r="JO18" s="282"/>
      <c r="JP18" s="283"/>
      <c r="JQ18" s="292">
        <v>0</v>
      </c>
      <c r="JR18" s="289"/>
      <c r="JS18" s="290"/>
      <c r="JT18" s="302">
        <f t="shared" si="209"/>
        <v>0</v>
      </c>
      <c r="JU18" s="290"/>
      <c r="JV18" s="290"/>
      <c r="JW18" s="302">
        <f t="shared" si="210"/>
        <v>0</v>
      </c>
      <c r="JX18" s="282"/>
      <c r="JY18" s="282"/>
      <c r="JZ18" s="283"/>
      <c r="KA18" s="292">
        <v>0</v>
      </c>
      <c r="KB18" s="289"/>
      <c r="KC18" s="290"/>
      <c r="KD18" s="302">
        <f t="shared" si="213"/>
        <v>0</v>
      </c>
      <c r="KE18" s="290"/>
      <c r="KF18" s="290"/>
      <c r="KG18" s="302">
        <f t="shared" si="214"/>
        <v>0</v>
      </c>
      <c r="KH18" s="282"/>
      <c r="KI18" s="282"/>
      <c r="KJ18" s="283"/>
      <c r="KK18" s="292">
        <v>0</v>
      </c>
      <c r="KL18" s="289"/>
      <c r="KM18" s="290"/>
      <c r="KN18" s="302">
        <f t="shared" si="215"/>
        <v>0</v>
      </c>
      <c r="KO18" s="290"/>
      <c r="KP18" s="290"/>
      <c r="KQ18" s="302">
        <f t="shared" si="216"/>
        <v>0</v>
      </c>
      <c r="KR18" s="282"/>
      <c r="KS18" s="282"/>
      <c r="KT18" s="283"/>
      <c r="KU18" s="289">
        <v>2</v>
      </c>
      <c r="KV18" s="290"/>
      <c r="KW18" s="302">
        <f t="shared" si="217"/>
        <v>2</v>
      </c>
      <c r="KX18" s="290">
        <v>19</v>
      </c>
      <c r="KY18" s="290"/>
      <c r="KZ18" s="302">
        <f t="shared" si="218"/>
        <v>19</v>
      </c>
      <c r="LA18" s="282">
        <f t="shared" si="290"/>
        <v>9.5</v>
      </c>
      <c r="LB18" s="282"/>
      <c r="LC18" s="308">
        <f t="shared" si="291"/>
        <v>9.5</v>
      </c>
      <c r="LD18" s="292">
        <v>5.1111111111111107</v>
      </c>
      <c r="LE18" s="289"/>
      <c r="LF18" s="290"/>
      <c r="LG18" s="302">
        <f t="shared" si="219"/>
        <v>0</v>
      </c>
      <c r="LH18" s="290"/>
      <c r="LI18" s="290"/>
      <c r="LJ18" s="302">
        <f t="shared" si="220"/>
        <v>0</v>
      </c>
      <c r="LK18" s="282"/>
      <c r="LL18" s="282"/>
      <c r="LM18" s="284"/>
      <c r="LN18" s="289"/>
      <c r="LO18" s="290"/>
      <c r="LP18" s="302">
        <f t="shared" si="221"/>
        <v>0</v>
      </c>
      <c r="LQ18" s="290"/>
      <c r="LR18" s="290"/>
      <c r="LS18" s="302">
        <f t="shared" si="222"/>
        <v>0</v>
      </c>
      <c r="LT18" s="282"/>
      <c r="LU18" s="282"/>
      <c r="LV18" s="284"/>
      <c r="LW18" s="289">
        <v>2</v>
      </c>
      <c r="LX18" s="290"/>
      <c r="LY18" s="302">
        <f t="shared" si="223"/>
        <v>2</v>
      </c>
      <c r="LZ18" s="290">
        <v>10</v>
      </c>
      <c r="MA18" s="290"/>
      <c r="MB18" s="302">
        <f t="shared" si="224"/>
        <v>10</v>
      </c>
      <c r="MC18" s="282">
        <f t="shared" si="225"/>
        <v>5</v>
      </c>
      <c r="MD18" s="282"/>
      <c r="ME18" s="284">
        <f t="shared" si="226"/>
        <v>5</v>
      </c>
      <c r="MF18" s="289"/>
      <c r="MG18" s="290"/>
      <c r="MH18" s="302">
        <f t="shared" si="227"/>
        <v>0</v>
      </c>
      <c r="MI18" s="290"/>
      <c r="MJ18" s="290"/>
      <c r="MK18" s="302">
        <f t="shared" si="228"/>
        <v>0</v>
      </c>
      <c r="ML18" s="282"/>
      <c r="MM18" s="282"/>
      <c r="MN18" s="284"/>
      <c r="MO18" s="289">
        <v>22</v>
      </c>
      <c r="MP18" s="288"/>
      <c r="MQ18" s="290">
        <v>1</v>
      </c>
      <c r="MR18" s="302">
        <f t="shared" si="231"/>
        <v>23</v>
      </c>
      <c r="MS18" s="290">
        <v>118</v>
      </c>
      <c r="MT18" s="290"/>
      <c r="MU18" s="290">
        <v>1</v>
      </c>
      <c r="MV18" s="302">
        <f t="shared" si="232"/>
        <v>119</v>
      </c>
      <c r="MW18" s="282">
        <f t="shared" si="233"/>
        <v>5.3636363636363633</v>
      </c>
      <c r="MX18" s="282"/>
      <c r="MY18" s="282">
        <f t="shared" si="234"/>
        <v>1</v>
      </c>
      <c r="MZ18" s="283">
        <f t="shared" si="235"/>
        <v>5.1739130434782608</v>
      </c>
      <c r="NA18" s="292">
        <v>4.4761904761904763</v>
      </c>
      <c r="NB18" s="289"/>
      <c r="NC18" s="290"/>
      <c r="ND18" s="302">
        <f t="shared" si="236"/>
        <v>0</v>
      </c>
      <c r="NE18" s="290"/>
      <c r="NF18" s="290"/>
      <c r="NG18" s="302">
        <f t="shared" si="237"/>
        <v>0</v>
      </c>
      <c r="NH18" s="282"/>
      <c r="NI18" s="282"/>
      <c r="NJ18" s="283"/>
      <c r="NK18" s="292">
        <v>0</v>
      </c>
      <c r="NL18" s="289">
        <v>17</v>
      </c>
      <c r="NM18" s="288"/>
      <c r="NN18" s="290">
        <v>1</v>
      </c>
      <c r="NO18" s="302">
        <f t="shared" ref="NO18:NO19" si="424">SUM(NL18:NN18)</f>
        <v>18</v>
      </c>
      <c r="NP18" s="290">
        <v>151</v>
      </c>
      <c r="NQ18" s="290"/>
      <c r="NR18" s="290"/>
      <c r="NS18" s="302">
        <f t="shared" si="239"/>
        <v>151</v>
      </c>
      <c r="NT18" s="282">
        <f t="shared" si="240"/>
        <v>8.882352941176471</v>
      </c>
      <c r="NU18" s="282"/>
      <c r="NV18" s="282">
        <f t="shared" si="241"/>
        <v>0</v>
      </c>
      <c r="NW18" s="283">
        <f t="shared" si="242"/>
        <v>8.3888888888888893</v>
      </c>
      <c r="NX18" s="292">
        <v>7.6</v>
      </c>
      <c r="NY18" s="286"/>
      <c r="NZ18" s="288"/>
      <c r="OA18" s="302">
        <f t="shared" si="243"/>
        <v>0</v>
      </c>
      <c r="OB18" s="290"/>
      <c r="OC18" s="290"/>
      <c r="OD18" s="302">
        <f t="shared" si="244"/>
        <v>0</v>
      </c>
      <c r="OE18" s="282"/>
      <c r="OF18" s="282"/>
      <c r="OG18" s="283"/>
      <c r="OH18" s="292">
        <v>0</v>
      </c>
      <c r="OI18" s="289">
        <v>35</v>
      </c>
      <c r="OJ18" s="280"/>
      <c r="OK18" s="290">
        <v>4</v>
      </c>
      <c r="OL18" s="302">
        <f t="shared" si="245"/>
        <v>39</v>
      </c>
      <c r="OM18" s="290">
        <v>96</v>
      </c>
      <c r="ON18" s="290"/>
      <c r="OO18" s="290"/>
      <c r="OP18" s="302">
        <f t="shared" si="246"/>
        <v>96</v>
      </c>
      <c r="OQ18" s="282"/>
      <c r="OR18" s="282"/>
      <c r="OS18" s="282">
        <f t="shared" si="278"/>
        <v>0</v>
      </c>
      <c r="OT18" s="283">
        <f t="shared" si="247"/>
        <v>2.4615384615384617</v>
      </c>
      <c r="OU18" s="292">
        <v>3.12</v>
      </c>
      <c r="OV18" s="289"/>
      <c r="OW18" s="290"/>
      <c r="OX18" s="302">
        <f t="shared" si="415"/>
        <v>0</v>
      </c>
      <c r="OY18" s="290"/>
      <c r="OZ18" s="290"/>
      <c r="PA18" s="302">
        <f t="shared" si="249"/>
        <v>0</v>
      </c>
      <c r="PB18" s="282"/>
      <c r="PC18" s="282"/>
      <c r="PD18" s="283"/>
      <c r="PE18" s="292">
        <v>0</v>
      </c>
      <c r="PF18" s="289">
        <v>11</v>
      </c>
      <c r="PG18" s="280"/>
      <c r="PH18" s="290">
        <v>1</v>
      </c>
      <c r="PI18" s="302">
        <f t="shared" si="416"/>
        <v>12</v>
      </c>
      <c r="PJ18" s="290">
        <v>35</v>
      </c>
      <c r="PK18" s="290"/>
      <c r="PL18" s="290"/>
      <c r="PM18" s="302">
        <f t="shared" si="251"/>
        <v>35</v>
      </c>
      <c r="PN18" s="282">
        <f t="shared" si="252"/>
        <v>3.1818181818181817</v>
      </c>
      <c r="PO18" s="282"/>
      <c r="PP18" s="282">
        <f t="shared" si="279"/>
        <v>0</v>
      </c>
      <c r="PQ18" s="283">
        <f t="shared" si="253"/>
        <v>2.9166666666666665</v>
      </c>
      <c r="PR18" s="292">
        <v>3.3125</v>
      </c>
      <c r="PS18" s="289">
        <v>25</v>
      </c>
      <c r="PT18" s="290">
        <v>5</v>
      </c>
      <c r="PU18" s="302">
        <f t="shared" si="254"/>
        <v>30</v>
      </c>
      <c r="PV18" s="290">
        <v>183</v>
      </c>
      <c r="PW18" s="290">
        <v>8</v>
      </c>
      <c r="PX18" s="302">
        <f t="shared" si="255"/>
        <v>191</v>
      </c>
      <c r="PY18" s="282">
        <f t="shared" si="256"/>
        <v>7.32</v>
      </c>
      <c r="PZ18" s="282">
        <f t="shared" si="280"/>
        <v>1.6</v>
      </c>
      <c r="QA18" s="283">
        <f t="shared" si="257"/>
        <v>6.3666666666666663</v>
      </c>
      <c r="QB18" s="292">
        <v>7.3157894736842106</v>
      </c>
      <c r="QC18" s="289"/>
      <c r="QD18" s="280"/>
      <c r="QE18" s="302">
        <f t="shared" si="258"/>
        <v>0</v>
      </c>
      <c r="QF18" s="290"/>
      <c r="QG18" s="290"/>
      <c r="QH18" s="302">
        <f t="shared" si="259"/>
        <v>0</v>
      </c>
      <c r="QI18" s="282"/>
      <c r="QJ18" s="282"/>
      <c r="QK18" s="284"/>
      <c r="QL18" s="289"/>
      <c r="QM18" s="290"/>
      <c r="QN18" s="302">
        <f t="shared" si="260"/>
        <v>0</v>
      </c>
      <c r="QO18" s="290"/>
      <c r="QP18" s="290"/>
      <c r="QQ18" s="302">
        <f t="shared" si="261"/>
        <v>0</v>
      </c>
      <c r="QR18" s="282"/>
      <c r="QS18" s="282"/>
      <c r="QT18" s="284"/>
      <c r="QU18" s="289"/>
      <c r="QV18" s="288"/>
      <c r="QW18" s="302">
        <f t="shared" si="262"/>
        <v>0</v>
      </c>
      <c r="QX18" s="290"/>
      <c r="QY18" s="290"/>
      <c r="QZ18" s="302">
        <f t="shared" si="263"/>
        <v>0</v>
      </c>
      <c r="RA18" s="282"/>
      <c r="RB18" s="282"/>
      <c r="RC18" s="283"/>
      <c r="RD18" s="292">
        <v>0</v>
      </c>
      <c r="RE18" s="289"/>
      <c r="RF18" s="280"/>
      <c r="RG18" s="302">
        <f t="shared" si="264"/>
        <v>0</v>
      </c>
      <c r="RH18" s="290"/>
      <c r="RI18" s="290"/>
      <c r="RJ18" s="302">
        <f t="shared" si="265"/>
        <v>0</v>
      </c>
      <c r="RK18" s="282"/>
      <c r="RL18" s="282"/>
      <c r="RM18" s="283"/>
      <c r="RN18" s="292">
        <v>0</v>
      </c>
      <c r="RO18" s="289"/>
      <c r="RP18" s="280"/>
      <c r="RQ18" s="302">
        <f t="shared" si="266"/>
        <v>0</v>
      </c>
      <c r="RR18" s="290"/>
      <c r="RS18" s="290"/>
      <c r="RT18" s="302">
        <f t="shared" si="267"/>
        <v>0</v>
      </c>
      <c r="RU18" s="282"/>
      <c r="RV18" s="282"/>
      <c r="RW18" s="283"/>
      <c r="RX18" s="292">
        <v>0</v>
      </c>
      <c r="RY18" s="289"/>
      <c r="RZ18" s="288"/>
      <c r="SA18" s="302">
        <f t="shared" si="268"/>
        <v>0</v>
      </c>
      <c r="SB18" s="290"/>
      <c r="SC18" s="290"/>
      <c r="SD18" s="302">
        <f t="shared" si="269"/>
        <v>0</v>
      </c>
      <c r="SE18" s="282"/>
      <c r="SF18" s="282"/>
      <c r="SG18" s="283"/>
      <c r="SH18" s="292">
        <v>0</v>
      </c>
      <c r="SI18" s="286"/>
      <c r="SJ18" s="288"/>
      <c r="SK18" s="302">
        <f t="shared" si="270"/>
        <v>0</v>
      </c>
      <c r="SL18" s="290"/>
      <c r="SM18" s="290"/>
      <c r="SN18" s="302">
        <f t="shared" si="271"/>
        <v>0</v>
      </c>
      <c r="SO18" s="282"/>
      <c r="SP18" s="282"/>
      <c r="SQ18" s="283"/>
      <c r="SR18" s="292">
        <v>0</v>
      </c>
      <c r="SS18" s="285">
        <f>E18+R18+AE18+AR18+BE18+BR18+CE18+CR18+DE18+DR18+EE18+ER18+FE18+FR18+GE18+GR18+HE18+HQ18+IB18+IO18+JA18+JJ18+JT18+KD18+KN18+KW18+LG18+LP18+LY18+MH18+MR18+ND18+NO18+OA18+OL18+OX18+PI18+PU18+QE18+QN18+QW18+RG18+RQ18+SA18+SK18</f>
        <v>360</v>
      </c>
      <c r="ST18" s="281">
        <f>I18+V18+AI18+AV18+BI18+BV18+CI18+CV18+DI18+DV18+EI18+EV18+FI18+FV18+GI18+GV18+HI18+HT18+IF18+IS18+JD18+JM18+JW18+KG18+KQ18+KZ18+LJ18+LS18+MB18+MK18+MV18+NG18+NS18+OD18+OP18+PA18+PM18+PX18+QH18+QQ18+QZ18+RJ18+RT18+SD18+SN18</f>
        <v>3081</v>
      </c>
      <c r="SU18" s="310">
        <f t="shared" si="272"/>
        <v>8.5583333333333336</v>
      </c>
    </row>
    <row r="19" spans="1:515" s="37" customFormat="1" ht="32.25" customHeight="1">
      <c r="A19" s="274" t="s">
        <v>205</v>
      </c>
      <c r="B19" s="289">
        <v>25</v>
      </c>
      <c r="C19" s="291">
        <v>1</v>
      </c>
      <c r="D19" s="290">
        <v>1</v>
      </c>
      <c r="E19" s="303">
        <f>SUM(B19:D19)</f>
        <v>27</v>
      </c>
      <c r="F19" s="290">
        <v>433</v>
      </c>
      <c r="G19" s="290">
        <v>16</v>
      </c>
      <c r="H19" s="290">
        <v>1</v>
      </c>
      <c r="I19" s="302">
        <f t="shared" si="128"/>
        <v>450</v>
      </c>
      <c r="J19" s="282">
        <f t="shared" si="129"/>
        <v>17.32</v>
      </c>
      <c r="K19" s="282">
        <f t="shared" si="129"/>
        <v>16</v>
      </c>
      <c r="L19" s="282">
        <f t="shared" si="130"/>
        <v>1</v>
      </c>
      <c r="M19" s="283">
        <f t="shared" si="131"/>
        <v>16.666666666666668</v>
      </c>
      <c r="N19" s="292">
        <v>18.03125</v>
      </c>
      <c r="O19" s="289">
        <v>24</v>
      </c>
      <c r="P19" s="290"/>
      <c r="Q19" s="290">
        <v>2</v>
      </c>
      <c r="R19" s="303">
        <f>SUM(O19:Q19)</f>
        <v>26</v>
      </c>
      <c r="S19" s="290">
        <v>113</v>
      </c>
      <c r="T19" s="290"/>
      <c r="U19" s="290"/>
      <c r="V19" s="302">
        <f t="shared" si="133"/>
        <v>113</v>
      </c>
      <c r="W19" s="282">
        <f t="shared" si="134"/>
        <v>4.708333333333333</v>
      </c>
      <c r="X19" s="282"/>
      <c r="Y19" s="282"/>
      <c r="Z19" s="283">
        <f t="shared" si="135"/>
        <v>4.3461538461538458</v>
      </c>
      <c r="AA19" s="292">
        <v>5.333333333333333</v>
      </c>
      <c r="AB19" s="289">
        <v>13</v>
      </c>
      <c r="AC19" s="288"/>
      <c r="AD19" s="290">
        <v>1</v>
      </c>
      <c r="AE19" s="303">
        <f>SUM(AB19:AD19)</f>
        <v>14</v>
      </c>
      <c r="AF19" s="290">
        <v>164</v>
      </c>
      <c r="AG19" s="290"/>
      <c r="AH19" s="290">
        <v>1</v>
      </c>
      <c r="AI19" s="302">
        <f t="shared" si="137"/>
        <v>165</v>
      </c>
      <c r="AJ19" s="282">
        <f t="shared" si="138"/>
        <v>12.615384615384615</v>
      </c>
      <c r="AK19" s="282"/>
      <c r="AL19" s="282">
        <f t="shared" si="274"/>
        <v>1</v>
      </c>
      <c r="AM19" s="283">
        <f t="shared" si="139"/>
        <v>11.785714285714286</v>
      </c>
      <c r="AN19" s="292">
        <v>9.6999999999999993</v>
      </c>
      <c r="AO19" s="289">
        <v>15</v>
      </c>
      <c r="AP19" s="290"/>
      <c r="AQ19" s="290">
        <v>1</v>
      </c>
      <c r="AR19" s="303">
        <f>SUM(AO19:AQ19)</f>
        <v>16</v>
      </c>
      <c r="AS19" s="290">
        <v>105</v>
      </c>
      <c r="AT19" s="290"/>
      <c r="AU19" s="290">
        <v>1</v>
      </c>
      <c r="AV19" s="302">
        <f t="shared" si="141"/>
        <v>106</v>
      </c>
      <c r="AW19" s="282">
        <f t="shared" si="142"/>
        <v>7</v>
      </c>
      <c r="AX19" s="282"/>
      <c r="AY19" s="282">
        <f t="shared" si="391"/>
        <v>1</v>
      </c>
      <c r="AZ19" s="283">
        <f t="shared" si="143"/>
        <v>6.625</v>
      </c>
      <c r="BA19" s="292">
        <v>6.1428571428571432</v>
      </c>
      <c r="BB19" s="289">
        <v>12</v>
      </c>
      <c r="BC19" s="290"/>
      <c r="BD19" s="290"/>
      <c r="BE19" s="303">
        <f>SUM(BB19:BD19)</f>
        <v>12</v>
      </c>
      <c r="BF19" s="290">
        <v>56</v>
      </c>
      <c r="BG19" s="290"/>
      <c r="BH19" s="290"/>
      <c r="BI19" s="302">
        <f t="shared" si="145"/>
        <v>56</v>
      </c>
      <c r="BJ19" s="282">
        <f t="shared" si="146"/>
        <v>4.666666666666667</v>
      </c>
      <c r="BK19" s="282"/>
      <c r="BL19" s="282"/>
      <c r="BM19" s="283">
        <f t="shared" si="147"/>
        <v>4.666666666666667</v>
      </c>
      <c r="BN19" s="292">
        <v>4.6363636363636367</v>
      </c>
      <c r="BO19" s="289">
        <v>15</v>
      </c>
      <c r="BP19" s="290"/>
      <c r="BQ19" s="290">
        <v>1</v>
      </c>
      <c r="BR19" s="303">
        <f>SUM(BO19:BQ19)</f>
        <v>16</v>
      </c>
      <c r="BS19" s="290">
        <v>247</v>
      </c>
      <c r="BT19" s="290"/>
      <c r="BU19" s="290">
        <v>1</v>
      </c>
      <c r="BV19" s="302">
        <f t="shared" si="149"/>
        <v>248</v>
      </c>
      <c r="BW19" s="282">
        <f t="shared" si="150"/>
        <v>16.466666666666665</v>
      </c>
      <c r="BX19" s="282"/>
      <c r="BY19" s="282">
        <f t="shared" si="151"/>
        <v>1</v>
      </c>
      <c r="BZ19" s="283">
        <f t="shared" si="152"/>
        <v>15.5</v>
      </c>
      <c r="CA19" s="292">
        <v>15.9</v>
      </c>
      <c r="CB19" s="289">
        <v>6</v>
      </c>
      <c r="CC19" s="290"/>
      <c r="CD19" s="290"/>
      <c r="CE19" s="303">
        <f>SUM(CB19:CD19)</f>
        <v>6</v>
      </c>
      <c r="CF19" s="290">
        <v>55</v>
      </c>
      <c r="CG19" s="290"/>
      <c r="CH19" s="290"/>
      <c r="CI19" s="302">
        <f t="shared" si="154"/>
        <v>55</v>
      </c>
      <c r="CJ19" s="282">
        <f t="shared" si="155"/>
        <v>9.1666666666666661</v>
      </c>
      <c r="CK19" s="282"/>
      <c r="CL19" s="282"/>
      <c r="CM19" s="283">
        <f t="shared" si="156"/>
        <v>9.1666666666666661</v>
      </c>
      <c r="CN19" s="292">
        <v>8.0833333333333339</v>
      </c>
      <c r="CO19" s="289">
        <v>9</v>
      </c>
      <c r="CP19" s="290"/>
      <c r="CQ19" s="290"/>
      <c r="CR19" s="307">
        <f>SUM(CO19:CQ19)</f>
        <v>9</v>
      </c>
      <c r="CS19" s="290">
        <v>80</v>
      </c>
      <c r="CT19" s="290"/>
      <c r="CU19" s="290"/>
      <c r="CV19" s="302">
        <f t="shared" si="158"/>
        <v>80</v>
      </c>
      <c r="CW19" s="282">
        <f t="shared" si="159"/>
        <v>8.8888888888888893</v>
      </c>
      <c r="CX19" s="282"/>
      <c r="CY19" s="282"/>
      <c r="CZ19" s="308">
        <f t="shared" si="160"/>
        <v>8.8888888888888893</v>
      </c>
      <c r="DA19" s="292">
        <v>7.4444444444444446</v>
      </c>
      <c r="DB19" s="289">
        <v>9</v>
      </c>
      <c r="DC19" s="290"/>
      <c r="DD19" s="290"/>
      <c r="DE19" s="303">
        <f>SUM(DB19:DD19)</f>
        <v>9</v>
      </c>
      <c r="DF19" s="290">
        <v>80</v>
      </c>
      <c r="DG19" s="290"/>
      <c r="DH19" s="290"/>
      <c r="DI19" s="302">
        <f t="shared" si="162"/>
        <v>80</v>
      </c>
      <c r="DJ19" s="282">
        <f t="shared" si="163"/>
        <v>8.8888888888888893</v>
      </c>
      <c r="DK19" s="282"/>
      <c r="DL19" s="282"/>
      <c r="DM19" s="283">
        <f t="shared" si="164"/>
        <v>8.8888888888888893</v>
      </c>
      <c r="DN19" s="292">
        <v>9.1999999999999993</v>
      </c>
      <c r="DO19" s="289">
        <v>8</v>
      </c>
      <c r="DP19" s="290"/>
      <c r="DQ19" s="290"/>
      <c r="DR19" s="303">
        <f>SUM(DO19:DQ19)</f>
        <v>8</v>
      </c>
      <c r="DS19" s="290">
        <v>50</v>
      </c>
      <c r="DT19" s="290"/>
      <c r="DU19" s="290"/>
      <c r="DV19" s="302">
        <f t="shared" si="166"/>
        <v>50</v>
      </c>
      <c r="DW19" s="282">
        <f t="shared" si="167"/>
        <v>6.25</v>
      </c>
      <c r="DX19" s="282"/>
      <c r="DY19" s="282"/>
      <c r="DZ19" s="283">
        <f t="shared" si="169"/>
        <v>6.25</v>
      </c>
      <c r="EA19" s="292">
        <v>5.2222222222222223</v>
      </c>
      <c r="EB19" s="289">
        <v>25</v>
      </c>
      <c r="EC19" s="290">
        <v>2</v>
      </c>
      <c r="ED19" s="290">
        <v>3</v>
      </c>
      <c r="EE19" s="303">
        <f>SUM(EB19:ED19)</f>
        <v>30</v>
      </c>
      <c r="EF19" s="290">
        <v>237</v>
      </c>
      <c r="EG19" s="290">
        <v>25</v>
      </c>
      <c r="EH19" s="290">
        <v>6</v>
      </c>
      <c r="EI19" s="302">
        <f t="shared" si="171"/>
        <v>268</v>
      </c>
      <c r="EJ19" s="282">
        <f t="shared" si="172"/>
        <v>9.48</v>
      </c>
      <c r="EK19" s="282">
        <f t="shared" si="419"/>
        <v>12.5</v>
      </c>
      <c r="EL19" s="282">
        <f t="shared" si="173"/>
        <v>2</v>
      </c>
      <c r="EM19" s="283">
        <f t="shared" si="174"/>
        <v>8.9333333333333336</v>
      </c>
      <c r="EN19" s="292">
        <v>6.9655172413793105</v>
      </c>
      <c r="EO19" s="289">
        <v>12</v>
      </c>
      <c r="EP19" s="290"/>
      <c r="EQ19" s="290">
        <v>1</v>
      </c>
      <c r="ER19" s="303">
        <f>SUM(EO19:EQ19)</f>
        <v>13</v>
      </c>
      <c r="ES19" s="290">
        <v>124</v>
      </c>
      <c r="ET19" s="290"/>
      <c r="EU19" s="290">
        <v>1</v>
      </c>
      <c r="EV19" s="302">
        <f t="shared" si="176"/>
        <v>125</v>
      </c>
      <c r="EW19" s="282">
        <f t="shared" si="177"/>
        <v>10.333333333333334</v>
      </c>
      <c r="EX19" s="282"/>
      <c r="EY19" s="282">
        <f t="shared" si="275"/>
        <v>1</v>
      </c>
      <c r="EZ19" s="283">
        <f t="shared" si="178"/>
        <v>9.615384615384615</v>
      </c>
      <c r="FA19" s="292">
        <v>8.8181818181818183</v>
      </c>
      <c r="FB19" s="289">
        <v>15</v>
      </c>
      <c r="FC19" s="290"/>
      <c r="FD19" s="290">
        <v>1</v>
      </c>
      <c r="FE19" s="303">
        <f>SUM(FB19:FD19)</f>
        <v>16</v>
      </c>
      <c r="FF19" s="290">
        <v>155</v>
      </c>
      <c r="FG19" s="290"/>
      <c r="FH19" s="290">
        <v>1</v>
      </c>
      <c r="FI19" s="302">
        <f t="shared" si="180"/>
        <v>156</v>
      </c>
      <c r="FJ19" s="282">
        <f t="shared" si="181"/>
        <v>10.333333333333334</v>
      </c>
      <c r="FK19" s="282"/>
      <c r="FL19" s="282">
        <f t="shared" si="182"/>
        <v>1</v>
      </c>
      <c r="FM19" s="283">
        <f t="shared" si="183"/>
        <v>9.75</v>
      </c>
      <c r="FN19" s="292">
        <v>7.8260869565217392</v>
      </c>
      <c r="FO19" s="289">
        <v>12</v>
      </c>
      <c r="FP19" s="290"/>
      <c r="FQ19" s="290">
        <v>1</v>
      </c>
      <c r="FR19" s="303">
        <f>SUM(FO19:FQ19)</f>
        <v>13</v>
      </c>
      <c r="FS19" s="290">
        <v>239</v>
      </c>
      <c r="FT19" s="290"/>
      <c r="FU19" s="290">
        <v>1</v>
      </c>
      <c r="FV19" s="302">
        <f t="shared" si="185"/>
        <v>240</v>
      </c>
      <c r="FW19" s="282">
        <f t="shared" si="186"/>
        <v>19.916666666666668</v>
      </c>
      <c r="FX19" s="282"/>
      <c r="FY19" s="282">
        <f t="shared" si="395"/>
        <v>1</v>
      </c>
      <c r="FZ19" s="283">
        <f t="shared" si="187"/>
        <v>18.46153846153846</v>
      </c>
      <c r="GA19" s="292">
        <v>17.916666666666668</v>
      </c>
      <c r="GB19" s="289"/>
      <c r="GC19" s="290"/>
      <c r="GD19" s="290"/>
      <c r="GE19" s="303">
        <f t="shared" ref="GE19" si="425">SUM(GB19:GD19)</f>
        <v>0</v>
      </c>
      <c r="GF19" s="290"/>
      <c r="GG19" s="290"/>
      <c r="GH19" s="290"/>
      <c r="GI19" s="302">
        <f t="shared" si="189"/>
        <v>0</v>
      </c>
      <c r="GJ19" s="282"/>
      <c r="GK19" s="282"/>
      <c r="GL19" s="282"/>
      <c r="GM19" s="283"/>
      <c r="GN19" s="292">
        <v>10.833333333333334</v>
      </c>
      <c r="GO19" s="289">
        <v>13</v>
      </c>
      <c r="GP19" s="290"/>
      <c r="GQ19" s="290">
        <v>1</v>
      </c>
      <c r="GR19" s="303">
        <f>SUM(GO19:GQ19)</f>
        <v>14</v>
      </c>
      <c r="GS19" s="290">
        <v>83</v>
      </c>
      <c r="GT19" s="290"/>
      <c r="GU19" s="290"/>
      <c r="GV19" s="302">
        <f t="shared" si="191"/>
        <v>83</v>
      </c>
      <c r="GW19" s="282">
        <f t="shared" si="192"/>
        <v>6.384615384615385</v>
      </c>
      <c r="GX19" s="282"/>
      <c r="GY19" s="282"/>
      <c r="GZ19" s="283">
        <f t="shared" si="193"/>
        <v>5.9285714285714288</v>
      </c>
      <c r="HA19" s="292">
        <v>8.625</v>
      </c>
      <c r="HB19" s="289">
        <v>9</v>
      </c>
      <c r="HC19" s="290"/>
      <c r="HD19" s="290">
        <v>1</v>
      </c>
      <c r="HE19" s="303">
        <f>SUM(HB19:HD19)</f>
        <v>10</v>
      </c>
      <c r="HF19" s="290">
        <v>36</v>
      </c>
      <c r="HG19" s="290"/>
      <c r="HH19" s="290">
        <v>1</v>
      </c>
      <c r="HI19" s="302">
        <f t="shared" si="195"/>
        <v>37</v>
      </c>
      <c r="HJ19" s="282">
        <f t="shared" si="196"/>
        <v>4</v>
      </c>
      <c r="HK19" s="282"/>
      <c r="HL19" s="282">
        <f t="shared" ref="HL19" si="426">HH19/HD19</f>
        <v>1</v>
      </c>
      <c r="HM19" s="283">
        <f t="shared" si="197"/>
        <v>3.7</v>
      </c>
      <c r="HN19" s="292">
        <v>2.5652173913043477</v>
      </c>
      <c r="HO19" s="289"/>
      <c r="HP19" s="290"/>
      <c r="HQ19" s="302">
        <f t="shared" si="198"/>
        <v>0</v>
      </c>
      <c r="HR19" s="290"/>
      <c r="HS19" s="290"/>
      <c r="HT19" s="302">
        <f t="shared" si="199"/>
        <v>0</v>
      </c>
      <c r="HU19" s="282"/>
      <c r="HV19" s="282"/>
      <c r="HW19" s="283"/>
      <c r="HX19" s="292">
        <v>7</v>
      </c>
      <c r="HY19" s="289"/>
      <c r="HZ19" s="288"/>
      <c r="IA19" s="290"/>
      <c r="IB19" s="302">
        <f t="shared" si="200"/>
        <v>0</v>
      </c>
      <c r="IC19" s="290"/>
      <c r="ID19" s="290"/>
      <c r="IE19" s="290"/>
      <c r="IF19" s="302">
        <f t="shared" si="201"/>
        <v>0</v>
      </c>
      <c r="IG19" s="282"/>
      <c r="IH19" s="282"/>
      <c r="II19" s="282"/>
      <c r="IJ19" s="283"/>
      <c r="IK19" s="292">
        <v>0</v>
      </c>
      <c r="IL19" s="289">
        <v>12</v>
      </c>
      <c r="IM19" s="290"/>
      <c r="IN19" s="290"/>
      <c r="IO19" s="302">
        <f t="shared" si="202"/>
        <v>12</v>
      </c>
      <c r="IP19" s="290">
        <v>78</v>
      </c>
      <c r="IQ19" s="290"/>
      <c r="IR19" s="290"/>
      <c r="IS19" s="302">
        <f t="shared" si="203"/>
        <v>78</v>
      </c>
      <c r="IT19" s="282">
        <f t="shared" si="276"/>
        <v>6.5</v>
      </c>
      <c r="IU19" s="282"/>
      <c r="IV19" s="282"/>
      <c r="IW19" s="283">
        <f t="shared" si="204"/>
        <v>6.5</v>
      </c>
      <c r="IX19" s="292">
        <v>0</v>
      </c>
      <c r="IY19" s="289"/>
      <c r="IZ19" s="290"/>
      <c r="JA19" s="302">
        <f t="shared" si="205"/>
        <v>0</v>
      </c>
      <c r="JB19" s="290"/>
      <c r="JC19" s="290"/>
      <c r="JD19" s="302">
        <f t="shared" si="206"/>
        <v>0</v>
      </c>
      <c r="JE19" s="282"/>
      <c r="JF19" s="282"/>
      <c r="JG19" s="283"/>
      <c r="JH19" s="289">
        <v>3</v>
      </c>
      <c r="JI19" s="290"/>
      <c r="JJ19" s="302">
        <f t="shared" si="207"/>
        <v>3</v>
      </c>
      <c r="JK19" s="290">
        <v>31</v>
      </c>
      <c r="JL19" s="290"/>
      <c r="JM19" s="302">
        <f t="shared" si="208"/>
        <v>31</v>
      </c>
      <c r="JN19" s="282">
        <f t="shared" si="286"/>
        <v>10.333333333333334</v>
      </c>
      <c r="JO19" s="282"/>
      <c r="JP19" s="283">
        <f t="shared" si="287"/>
        <v>10.333333333333334</v>
      </c>
      <c r="JQ19" s="292">
        <v>5.333333333333333</v>
      </c>
      <c r="JR19" s="289">
        <v>3</v>
      </c>
      <c r="JS19" s="290"/>
      <c r="JT19" s="302">
        <f t="shared" si="209"/>
        <v>3</v>
      </c>
      <c r="JU19" s="290">
        <v>21</v>
      </c>
      <c r="JV19" s="290"/>
      <c r="JW19" s="302">
        <f t="shared" si="210"/>
        <v>21</v>
      </c>
      <c r="JX19" s="282">
        <f t="shared" si="211"/>
        <v>7</v>
      </c>
      <c r="JY19" s="282"/>
      <c r="JZ19" s="283">
        <f t="shared" si="212"/>
        <v>7</v>
      </c>
      <c r="KA19" s="292">
        <v>5.333333333333333</v>
      </c>
      <c r="KB19" s="289"/>
      <c r="KC19" s="290"/>
      <c r="KD19" s="302">
        <f t="shared" si="213"/>
        <v>0</v>
      </c>
      <c r="KE19" s="290"/>
      <c r="KF19" s="290"/>
      <c r="KG19" s="302">
        <f t="shared" si="214"/>
        <v>0</v>
      </c>
      <c r="KH19" s="282"/>
      <c r="KI19" s="282"/>
      <c r="KJ19" s="283"/>
      <c r="KK19" s="292">
        <v>5.333333333333333</v>
      </c>
      <c r="KL19" s="289">
        <v>4</v>
      </c>
      <c r="KM19" s="290"/>
      <c r="KN19" s="302">
        <f t="shared" si="215"/>
        <v>4</v>
      </c>
      <c r="KO19" s="290">
        <v>28</v>
      </c>
      <c r="KP19" s="290"/>
      <c r="KQ19" s="302">
        <f t="shared" si="216"/>
        <v>28</v>
      </c>
      <c r="KR19" s="282">
        <f t="shared" si="288"/>
        <v>7</v>
      </c>
      <c r="KS19" s="282"/>
      <c r="KT19" s="283">
        <f t="shared" si="289"/>
        <v>7</v>
      </c>
      <c r="KU19" s="289"/>
      <c r="KV19" s="290"/>
      <c r="KW19" s="302">
        <f t="shared" si="217"/>
        <v>0</v>
      </c>
      <c r="KX19" s="290"/>
      <c r="KY19" s="290"/>
      <c r="KZ19" s="302">
        <f t="shared" si="218"/>
        <v>0</v>
      </c>
      <c r="LA19" s="282"/>
      <c r="LB19" s="282"/>
      <c r="LC19" s="308"/>
      <c r="LD19" s="292">
        <v>3.5833333333333335</v>
      </c>
      <c r="LE19" s="289"/>
      <c r="LF19" s="290"/>
      <c r="LG19" s="302">
        <f t="shared" si="219"/>
        <v>0</v>
      </c>
      <c r="LH19" s="290"/>
      <c r="LI19" s="290"/>
      <c r="LJ19" s="302">
        <f t="shared" si="220"/>
        <v>0</v>
      </c>
      <c r="LK19" s="282"/>
      <c r="LL19" s="282"/>
      <c r="LM19" s="284"/>
      <c r="LN19" s="289">
        <v>3</v>
      </c>
      <c r="LO19" s="290">
        <v>1</v>
      </c>
      <c r="LP19" s="302">
        <f t="shared" si="221"/>
        <v>4</v>
      </c>
      <c r="LQ19" s="290">
        <v>20</v>
      </c>
      <c r="LR19" s="290"/>
      <c r="LS19" s="302">
        <f t="shared" si="222"/>
        <v>20</v>
      </c>
      <c r="LT19" s="282">
        <f t="shared" si="423"/>
        <v>6.666666666666667</v>
      </c>
      <c r="LU19" s="282"/>
      <c r="LV19" s="284">
        <f t="shared" si="414"/>
        <v>5</v>
      </c>
      <c r="LW19" s="289"/>
      <c r="LX19" s="290"/>
      <c r="LY19" s="302">
        <f t="shared" si="223"/>
        <v>0</v>
      </c>
      <c r="LZ19" s="290"/>
      <c r="MA19" s="290"/>
      <c r="MB19" s="302">
        <f t="shared" si="224"/>
        <v>0</v>
      </c>
      <c r="MC19" s="282"/>
      <c r="MD19" s="282"/>
      <c r="ME19" s="284"/>
      <c r="MF19" s="289"/>
      <c r="MG19" s="290"/>
      <c r="MH19" s="302">
        <f t="shared" si="227"/>
        <v>0</v>
      </c>
      <c r="MI19" s="290"/>
      <c r="MJ19" s="290"/>
      <c r="MK19" s="302">
        <f t="shared" si="228"/>
        <v>0</v>
      </c>
      <c r="ML19" s="282"/>
      <c r="MM19" s="282"/>
      <c r="MN19" s="284"/>
      <c r="MO19" s="289">
        <v>47</v>
      </c>
      <c r="MP19" s="290">
        <v>2</v>
      </c>
      <c r="MQ19" s="290">
        <v>4</v>
      </c>
      <c r="MR19" s="302">
        <f t="shared" si="231"/>
        <v>53</v>
      </c>
      <c r="MS19" s="290">
        <v>208</v>
      </c>
      <c r="MT19" s="290">
        <v>10</v>
      </c>
      <c r="MU19" s="290"/>
      <c r="MV19" s="302">
        <f t="shared" si="232"/>
        <v>218</v>
      </c>
      <c r="MW19" s="282">
        <f t="shared" si="233"/>
        <v>4.4255319148936172</v>
      </c>
      <c r="MX19" s="282">
        <f t="shared" ref="MX19" si="427">MT19/MP19</f>
        <v>5</v>
      </c>
      <c r="MY19" s="282">
        <f t="shared" si="234"/>
        <v>0</v>
      </c>
      <c r="MZ19" s="283">
        <f t="shared" si="235"/>
        <v>4.1132075471698117</v>
      </c>
      <c r="NA19" s="292">
        <v>3.3142857142857145</v>
      </c>
      <c r="NB19" s="289"/>
      <c r="NC19" s="290"/>
      <c r="ND19" s="302">
        <f t="shared" si="236"/>
        <v>0</v>
      </c>
      <c r="NE19" s="290"/>
      <c r="NF19" s="290"/>
      <c r="NG19" s="302">
        <f t="shared" si="237"/>
        <v>0</v>
      </c>
      <c r="NH19" s="282"/>
      <c r="NI19" s="282"/>
      <c r="NJ19" s="283"/>
      <c r="NK19" s="292">
        <v>0</v>
      </c>
      <c r="NL19" s="289">
        <v>52</v>
      </c>
      <c r="NM19" s="290">
        <v>2</v>
      </c>
      <c r="NN19" s="290">
        <v>4</v>
      </c>
      <c r="NO19" s="302">
        <f t="shared" si="424"/>
        <v>58</v>
      </c>
      <c r="NP19" s="290">
        <v>295</v>
      </c>
      <c r="NQ19" s="290">
        <v>12</v>
      </c>
      <c r="NR19" s="290">
        <v>2</v>
      </c>
      <c r="NS19" s="302">
        <f t="shared" si="239"/>
        <v>309</v>
      </c>
      <c r="NT19" s="282">
        <f t="shared" si="240"/>
        <v>5.6730769230769234</v>
      </c>
      <c r="NU19" s="282">
        <f t="shared" ref="NU19" si="428">NQ19/NM19</f>
        <v>6</v>
      </c>
      <c r="NV19" s="282">
        <f t="shared" si="241"/>
        <v>0.5</v>
      </c>
      <c r="NW19" s="283">
        <f t="shared" si="242"/>
        <v>5.3275862068965516</v>
      </c>
      <c r="NX19" s="292">
        <v>5.1891891891891895</v>
      </c>
      <c r="NY19" s="286"/>
      <c r="NZ19" s="288"/>
      <c r="OA19" s="302">
        <f t="shared" si="243"/>
        <v>0</v>
      </c>
      <c r="OB19" s="290"/>
      <c r="OC19" s="290"/>
      <c r="OD19" s="302">
        <f t="shared" si="244"/>
        <v>0</v>
      </c>
      <c r="OE19" s="282"/>
      <c r="OF19" s="282"/>
      <c r="OG19" s="283"/>
      <c r="OH19" s="292">
        <v>0</v>
      </c>
      <c r="OI19" s="289">
        <v>50</v>
      </c>
      <c r="OJ19" s="290">
        <v>2</v>
      </c>
      <c r="OK19" s="290">
        <v>4</v>
      </c>
      <c r="OL19" s="302">
        <f t="shared" si="245"/>
        <v>56</v>
      </c>
      <c r="OM19" s="290">
        <v>144</v>
      </c>
      <c r="ON19" s="290">
        <v>7</v>
      </c>
      <c r="OO19" s="290">
        <v>1</v>
      </c>
      <c r="OP19" s="302">
        <f t="shared" si="246"/>
        <v>152</v>
      </c>
      <c r="OQ19" s="282">
        <f t="shared" ref="OQ19:OR22" si="429">OM19/OI19</f>
        <v>2.88</v>
      </c>
      <c r="OR19" s="282">
        <f t="shared" si="429"/>
        <v>3.5</v>
      </c>
      <c r="OS19" s="282">
        <f t="shared" si="278"/>
        <v>0.25</v>
      </c>
      <c r="OT19" s="283">
        <f t="shared" si="247"/>
        <v>2.7142857142857144</v>
      </c>
      <c r="OU19" s="292">
        <v>2.9249999999999998</v>
      </c>
      <c r="OV19" s="289"/>
      <c r="OW19" s="290"/>
      <c r="OX19" s="302">
        <f t="shared" si="415"/>
        <v>0</v>
      </c>
      <c r="OY19" s="290"/>
      <c r="OZ19" s="290"/>
      <c r="PA19" s="302">
        <f t="shared" si="249"/>
        <v>0</v>
      </c>
      <c r="PB19" s="282"/>
      <c r="PC19" s="282"/>
      <c r="PD19" s="283"/>
      <c r="PE19" s="292">
        <v>0</v>
      </c>
      <c r="PF19" s="289">
        <v>19</v>
      </c>
      <c r="PG19" s="290">
        <v>2</v>
      </c>
      <c r="PH19" s="290">
        <v>3</v>
      </c>
      <c r="PI19" s="302">
        <f t="shared" si="416"/>
        <v>24</v>
      </c>
      <c r="PJ19" s="290">
        <v>56</v>
      </c>
      <c r="PK19" s="290">
        <v>4</v>
      </c>
      <c r="PL19" s="290"/>
      <c r="PM19" s="302">
        <f t="shared" si="251"/>
        <v>60</v>
      </c>
      <c r="PN19" s="282">
        <f t="shared" si="252"/>
        <v>2.9473684210526314</v>
      </c>
      <c r="PO19" s="282">
        <f t="shared" ref="PO19" si="430">PK19/PG19</f>
        <v>2</v>
      </c>
      <c r="PP19" s="282">
        <f t="shared" si="279"/>
        <v>0</v>
      </c>
      <c r="PQ19" s="283">
        <f t="shared" si="253"/>
        <v>2.5</v>
      </c>
      <c r="PR19" s="292">
        <v>2.9411764705882355</v>
      </c>
      <c r="PS19" s="289">
        <v>27</v>
      </c>
      <c r="PT19" s="290">
        <v>4</v>
      </c>
      <c r="PU19" s="302">
        <f t="shared" si="254"/>
        <v>31</v>
      </c>
      <c r="PV19" s="290">
        <v>190</v>
      </c>
      <c r="PW19" s="290">
        <v>7</v>
      </c>
      <c r="PX19" s="302">
        <f t="shared" si="255"/>
        <v>197</v>
      </c>
      <c r="PY19" s="282">
        <f t="shared" si="256"/>
        <v>7.0370370370370372</v>
      </c>
      <c r="PZ19" s="282">
        <f t="shared" si="280"/>
        <v>1.75</v>
      </c>
      <c r="QA19" s="283">
        <f t="shared" si="257"/>
        <v>6.354838709677419</v>
      </c>
      <c r="QB19" s="292">
        <v>6.177777777777778</v>
      </c>
      <c r="QC19" s="289"/>
      <c r="QD19" s="288"/>
      <c r="QE19" s="302">
        <f t="shared" si="258"/>
        <v>0</v>
      </c>
      <c r="QF19" s="290"/>
      <c r="QG19" s="290"/>
      <c r="QH19" s="302">
        <f t="shared" si="259"/>
        <v>0</v>
      </c>
      <c r="QI19" s="282"/>
      <c r="QJ19" s="282"/>
      <c r="QK19" s="284"/>
      <c r="QL19" s="289"/>
      <c r="QM19" s="290"/>
      <c r="QN19" s="302">
        <f t="shared" si="260"/>
        <v>0</v>
      </c>
      <c r="QO19" s="290"/>
      <c r="QP19" s="290"/>
      <c r="QQ19" s="302">
        <f t="shared" si="261"/>
        <v>0</v>
      </c>
      <c r="QR19" s="282"/>
      <c r="QS19" s="282"/>
      <c r="QT19" s="284"/>
      <c r="QU19" s="289"/>
      <c r="QV19" s="288"/>
      <c r="QW19" s="302">
        <f t="shared" si="262"/>
        <v>0</v>
      </c>
      <c r="QX19" s="290"/>
      <c r="QY19" s="290"/>
      <c r="QZ19" s="302">
        <f t="shared" si="263"/>
        <v>0</v>
      </c>
      <c r="RA19" s="282"/>
      <c r="RB19" s="282"/>
      <c r="RC19" s="283"/>
      <c r="RD19" s="292">
        <v>0</v>
      </c>
      <c r="RE19" s="289"/>
      <c r="RF19" s="288"/>
      <c r="RG19" s="302">
        <f t="shared" si="264"/>
        <v>0</v>
      </c>
      <c r="RH19" s="290"/>
      <c r="RI19" s="290"/>
      <c r="RJ19" s="302">
        <f t="shared" si="265"/>
        <v>0</v>
      </c>
      <c r="RK19" s="282"/>
      <c r="RL19" s="282"/>
      <c r="RM19" s="283"/>
      <c r="RN19" s="292">
        <v>0</v>
      </c>
      <c r="RO19" s="289"/>
      <c r="RP19" s="288"/>
      <c r="RQ19" s="302">
        <f t="shared" si="266"/>
        <v>0</v>
      </c>
      <c r="RR19" s="290"/>
      <c r="RS19" s="290"/>
      <c r="RT19" s="302">
        <f t="shared" si="267"/>
        <v>0</v>
      </c>
      <c r="RU19" s="282"/>
      <c r="RV19" s="282"/>
      <c r="RW19" s="283"/>
      <c r="RX19" s="292">
        <v>0</v>
      </c>
      <c r="RY19" s="289"/>
      <c r="RZ19" s="288"/>
      <c r="SA19" s="302">
        <f t="shared" si="268"/>
        <v>0</v>
      </c>
      <c r="SB19" s="290"/>
      <c r="SC19" s="290"/>
      <c r="SD19" s="302">
        <f t="shared" si="269"/>
        <v>0</v>
      </c>
      <c r="SE19" s="282"/>
      <c r="SF19" s="282"/>
      <c r="SG19" s="283"/>
      <c r="SH19" s="292">
        <v>0</v>
      </c>
      <c r="SI19" s="286"/>
      <c r="SJ19" s="288"/>
      <c r="SK19" s="302">
        <f t="shared" si="270"/>
        <v>0</v>
      </c>
      <c r="SL19" s="290"/>
      <c r="SM19" s="290"/>
      <c r="SN19" s="302">
        <f t="shared" si="271"/>
        <v>0</v>
      </c>
      <c r="SO19" s="282"/>
      <c r="SP19" s="282"/>
      <c r="SQ19" s="283"/>
      <c r="SR19" s="292">
        <v>0</v>
      </c>
      <c r="SS19" s="285">
        <f>E19+R19+AE19+AR19+BE19+BR19+CE19+CR19+DE19+DR19+EE19+ER19+FE19+FR19+GE19+GR19+HE19+HQ19+IB19+IO19+JA19+JJ19+JT19+KD19+KN19+KW19+LG19+LP19+LY19+MH19+MR19+ND19+NO19+OA19+OL19+OX19+PI19+PU19+QE19+QN19+QW19+RG19+RQ19+SA19+SK19</f>
        <v>487</v>
      </c>
      <c r="ST19" s="281">
        <f>I19+V19+AI19+AV19+BI19+BV19+CI19+CV19+DI19+DV19+EI19+EV19+FI19+FV19+GI19+GV19+HI19+HT19+IF19+IS19+JD19+JM19+JW19+KG19+KQ19+KZ19+LJ19+LS19+MB19+MK19+MV19+NG19+NS19+OD19+OP19+PA19+PM19+PX19+QH19+QQ19+QZ19+RJ19+RT19+SD19+SN19</f>
        <v>3426</v>
      </c>
      <c r="SU19" s="310">
        <f t="shared" si="272"/>
        <v>7.0349075975359341</v>
      </c>
    </row>
    <row r="20" spans="1:515" s="37" customFormat="1" ht="32.25" customHeight="1">
      <c r="A20" s="274" t="s">
        <v>43</v>
      </c>
      <c r="B20" s="289">
        <v>18</v>
      </c>
      <c r="C20" s="291"/>
      <c r="D20" s="290">
        <v>3</v>
      </c>
      <c r="E20" s="303">
        <f>SUM(B20:D20)</f>
        <v>21</v>
      </c>
      <c r="F20" s="290">
        <v>430</v>
      </c>
      <c r="G20" s="290"/>
      <c r="H20" s="290">
        <v>2</v>
      </c>
      <c r="I20" s="302">
        <f t="shared" si="128"/>
        <v>432</v>
      </c>
      <c r="J20" s="282">
        <f t="shared" si="129"/>
        <v>23.888888888888889</v>
      </c>
      <c r="K20" s="282"/>
      <c r="L20" s="282">
        <f t="shared" si="130"/>
        <v>0.66666666666666663</v>
      </c>
      <c r="M20" s="283">
        <f t="shared" si="131"/>
        <v>20.571428571428573</v>
      </c>
      <c r="N20" s="292">
        <v>39</v>
      </c>
      <c r="O20" s="289">
        <v>13</v>
      </c>
      <c r="P20" s="290"/>
      <c r="Q20" s="290">
        <v>1</v>
      </c>
      <c r="R20" s="303">
        <f t="shared" ref="R20" si="431">SUM(O20:Q20)</f>
        <v>14</v>
      </c>
      <c r="S20" s="290">
        <v>76</v>
      </c>
      <c r="T20" s="290"/>
      <c r="U20" s="290"/>
      <c r="V20" s="302">
        <f t="shared" si="133"/>
        <v>76</v>
      </c>
      <c r="W20" s="282">
        <f t="shared" si="134"/>
        <v>5.8461538461538458</v>
      </c>
      <c r="X20" s="282"/>
      <c r="Y20" s="282"/>
      <c r="Z20" s="283">
        <f t="shared" si="135"/>
        <v>5.4285714285714288</v>
      </c>
      <c r="AA20" s="292">
        <v>4.1875</v>
      </c>
      <c r="AB20" s="289">
        <v>14</v>
      </c>
      <c r="AC20" s="288"/>
      <c r="AD20" s="290">
        <v>2</v>
      </c>
      <c r="AE20" s="303">
        <f>SUM(AB20:AD20)</f>
        <v>16</v>
      </c>
      <c r="AF20" s="290">
        <v>221</v>
      </c>
      <c r="AG20" s="290"/>
      <c r="AH20" s="290">
        <v>3</v>
      </c>
      <c r="AI20" s="302">
        <f t="shared" si="137"/>
        <v>224</v>
      </c>
      <c r="AJ20" s="282">
        <f t="shared" si="138"/>
        <v>15.785714285714286</v>
      </c>
      <c r="AK20" s="282"/>
      <c r="AL20" s="282">
        <f t="shared" si="274"/>
        <v>1.5</v>
      </c>
      <c r="AM20" s="283">
        <f t="shared" si="139"/>
        <v>14</v>
      </c>
      <c r="AN20" s="292">
        <v>11.466666666666667</v>
      </c>
      <c r="AO20" s="289">
        <v>8</v>
      </c>
      <c r="AP20" s="290"/>
      <c r="AQ20" s="290">
        <v>1</v>
      </c>
      <c r="AR20" s="303">
        <f>SUM(AO20:AQ20)</f>
        <v>9</v>
      </c>
      <c r="AS20" s="290">
        <v>61</v>
      </c>
      <c r="AT20" s="290"/>
      <c r="AU20" s="290"/>
      <c r="AV20" s="302">
        <f t="shared" si="141"/>
        <v>61</v>
      </c>
      <c r="AW20" s="282">
        <f t="shared" si="142"/>
        <v>7.625</v>
      </c>
      <c r="AX20" s="282"/>
      <c r="AY20" s="282"/>
      <c r="AZ20" s="283">
        <f t="shared" si="143"/>
        <v>6.7777777777777777</v>
      </c>
      <c r="BA20" s="292">
        <v>5.7272727272727275</v>
      </c>
      <c r="BB20" s="289">
        <v>15</v>
      </c>
      <c r="BC20" s="290"/>
      <c r="BD20" s="290">
        <v>2</v>
      </c>
      <c r="BE20" s="303">
        <f>SUM(BB20:BD20)</f>
        <v>17</v>
      </c>
      <c r="BF20" s="290">
        <v>86</v>
      </c>
      <c r="BG20" s="290"/>
      <c r="BH20" s="290">
        <v>1</v>
      </c>
      <c r="BI20" s="302">
        <f t="shared" si="145"/>
        <v>87</v>
      </c>
      <c r="BJ20" s="282">
        <f t="shared" si="146"/>
        <v>5.7333333333333334</v>
      </c>
      <c r="BK20" s="282"/>
      <c r="BL20" s="282">
        <f t="shared" si="392"/>
        <v>0.5</v>
      </c>
      <c r="BM20" s="283">
        <f t="shared" si="147"/>
        <v>5.117647058823529</v>
      </c>
      <c r="BN20" s="292">
        <v>7.7777777777777777</v>
      </c>
      <c r="BO20" s="289">
        <v>16</v>
      </c>
      <c r="BP20" s="290"/>
      <c r="BQ20" s="290">
        <v>2</v>
      </c>
      <c r="BR20" s="303">
        <f>SUM(BO20:BQ20)</f>
        <v>18</v>
      </c>
      <c r="BS20" s="290">
        <v>230</v>
      </c>
      <c r="BT20" s="290"/>
      <c r="BU20" s="290">
        <v>4</v>
      </c>
      <c r="BV20" s="302">
        <f t="shared" si="149"/>
        <v>234</v>
      </c>
      <c r="BW20" s="282">
        <f t="shared" si="150"/>
        <v>14.375</v>
      </c>
      <c r="BX20" s="282"/>
      <c r="BY20" s="282">
        <f t="shared" si="151"/>
        <v>2</v>
      </c>
      <c r="BZ20" s="283">
        <f t="shared" si="152"/>
        <v>13</v>
      </c>
      <c r="CA20" s="292">
        <v>19.5</v>
      </c>
      <c r="CB20" s="289">
        <v>11</v>
      </c>
      <c r="CC20" s="290"/>
      <c r="CD20" s="290">
        <v>1</v>
      </c>
      <c r="CE20" s="303">
        <f>SUM(CB20:CD20)</f>
        <v>12</v>
      </c>
      <c r="CF20" s="290">
        <v>57</v>
      </c>
      <c r="CG20" s="290"/>
      <c r="CH20" s="290"/>
      <c r="CI20" s="302">
        <f t="shared" si="154"/>
        <v>57</v>
      </c>
      <c r="CJ20" s="282">
        <f t="shared" si="155"/>
        <v>5.1818181818181817</v>
      </c>
      <c r="CK20" s="282"/>
      <c r="CL20" s="282"/>
      <c r="CM20" s="283">
        <f t="shared" si="156"/>
        <v>4.75</v>
      </c>
      <c r="CN20" s="292">
        <v>6.25</v>
      </c>
      <c r="CO20" s="289">
        <v>7</v>
      </c>
      <c r="CP20" s="290"/>
      <c r="CQ20" s="290">
        <v>1</v>
      </c>
      <c r="CR20" s="307">
        <f>SUM(CO20:CQ20)</f>
        <v>8</v>
      </c>
      <c r="CS20" s="290">
        <v>49</v>
      </c>
      <c r="CT20" s="290"/>
      <c r="CU20" s="290"/>
      <c r="CV20" s="302">
        <f t="shared" si="158"/>
        <v>49</v>
      </c>
      <c r="CW20" s="282">
        <f t="shared" si="159"/>
        <v>7</v>
      </c>
      <c r="CX20" s="282"/>
      <c r="CY20" s="282"/>
      <c r="CZ20" s="308">
        <f t="shared" si="160"/>
        <v>6.125</v>
      </c>
      <c r="DA20" s="292">
        <v>9.6666666666666661</v>
      </c>
      <c r="DB20" s="289">
        <v>6</v>
      </c>
      <c r="DC20" s="290"/>
      <c r="DD20" s="290">
        <v>1</v>
      </c>
      <c r="DE20" s="303">
        <f>SUM(DB20:DD20)</f>
        <v>7</v>
      </c>
      <c r="DF20" s="290">
        <v>55</v>
      </c>
      <c r="DG20" s="290"/>
      <c r="DH20" s="290"/>
      <c r="DI20" s="302">
        <f t="shared" si="162"/>
        <v>55</v>
      </c>
      <c r="DJ20" s="282">
        <f t="shared" si="163"/>
        <v>9.1666666666666661</v>
      </c>
      <c r="DK20" s="282"/>
      <c r="DL20" s="282"/>
      <c r="DM20" s="283">
        <f t="shared" si="164"/>
        <v>7.8571428571428568</v>
      </c>
      <c r="DN20" s="292">
        <v>14.2</v>
      </c>
      <c r="DO20" s="289">
        <v>10</v>
      </c>
      <c r="DP20" s="290"/>
      <c r="DQ20" s="290">
        <v>1</v>
      </c>
      <c r="DR20" s="303">
        <f>SUM(DO20:DQ20)</f>
        <v>11</v>
      </c>
      <c r="DS20" s="290">
        <v>63</v>
      </c>
      <c r="DT20" s="290"/>
      <c r="DU20" s="290"/>
      <c r="DV20" s="302">
        <f t="shared" si="166"/>
        <v>63</v>
      </c>
      <c r="DW20" s="282">
        <f t="shared" si="167"/>
        <v>6.3</v>
      </c>
      <c r="DX20" s="282"/>
      <c r="DY20" s="282"/>
      <c r="DZ20" s="283">
        <f t="shared" si="169"/>
        <v>5.7272727272727275</v>
      </c>
      <c r="EA20" s="292">
        <v>5.4</v>
      </c>
      <c r="EB20" s="289">
        <v>18</v>
      </c>
      <c r="EC20" s="290"/>
      <c r="ED20" s="290">
        <v>3</v>
      </c>
      <c r="EE20" s="303">
        <f>SUM(EB20:ED20)</f>
        <v>21</v>
      </c>
      <c r="EF20" s="290">
        <v>196</v>
      </c>
      <c r="EG20" s="290"/>
      <c r="EH20" s="290">
        <v>8</v>
      </c>
      <c r="EI20" s="302">
        <f t="shared" si="171"/>
        <v>204</v>
      </c>
      <c r="EJ20" s="282">
        <f t="shared" si="172"/>
        <v>10.888888888888889</v>
      </c>
      <c r="EK20" s="282"/>
      <c r="EL20" s="282">
        <f t="shared" si="173"/>
        <v>2.6666666666666665</v>
      </c>
      <c r="EM20" s="283">
        <f t="shared" si="174"/>
        <v>9.7142857142857135</v>
      </c>
      <c r="EN20" s="292">
        <v>7.6086956521739131</v>
      </c>
      <c r="EO20" s="289">
        <v>12</v>
      </c>
      <c r="EP20" s="290"/>
      <c r="EQ20" s="290">
        <v>1</v>
      </c>
      <c r="ER20" s="303">
        <f>SUM(EO20:EQ20)</f>
        <v>13</v>
      </c>
      <c r="ES20" s="290">
        <v>106</v>
      </c>
      <c r="ET20" s="290"/>
      <c r="EU20" s="290"/>
      <c r="EV20" s="302">
        <f t="shared" si="176"/>
        <v>106</v>
      </c>
      <c r="EW20" s="282">
        <f t="shared" si="177"/>
        <v>8.8333333333333339</v>
      </c>
      <c r="EX20" s="282"/>
      <c r="EY20" s="282"/>
      <c r="EZ20" s="283">
        <f t="shared" si="178"/>
        <v>8.1538461538461533</v>
      </c>
      <c r="FA20" s="292">
        <v>10</v>
      </c>
      <c r="FB20" s="289">
        <v>4</v>
      </c>
      <c r="FC20" s="290"/>
      <c r="FD20" s="290"/>
      <c r="FE20" s="303">
        <f>SUM(FB20:FD20)</f>
        <v>4</v>
      </c>
      <c r="FF20" s="290">
        <v>53</v>
      </c>
      <c r="FG20" s="290"/>
      <c r="FH20" s="290"/>
      <c r="FI20" s="302">
        <f t="shared" si="180"/>
        <v>53</v>
      </c>
      <c r="FJ20" s="282">
        <f t="shared" si="181"/>
        <v>13.25</v>
      </c>
      <c r="FK20" s="282"/>
      <c r="FL20" s="282"/>
      <c r="FM20" s="283">
        <f t="shared" si="183"/>
        <v>13.25</v>
      </c>
      <c r="FN20" s="292">
        <v>8</v>
      </c>
      <c r="FO20" s="289">
        <v>19</v>
      </c>
      <c r="FP20" s="290"/>
      <c r="FQ20" s="290">
        <v>2</v>
      </c>
      <c r="FR20" s="303">
        <f>SUM(FO20:FQ20)</f>
        <v>21</v>
      </c>
      <c r="FS20" s="290">
        <v>345</v>
      </c>
      <c r="FT20" s="290"/>
      <c r="FU20" s="290">
        <v>2</v>
      </c>
      <c r="FV20" s="302">
        <f t="shared" si="185"/>
        <v>347</v>
      </c>
      <c r="FW20" s="282">
        <f t="shared" si="186"/>
        <v>18.157894736842106</v>
      </c>
      <c r="FX20" s="282"/>
      <c r="FY20" s="282">
        <f t="shared" si="395"/>
        <v>1</v>
      </c>
      <c r="FZ20" s="283">
        <f t="shared" si="187"/>
        <v>16.523809523809526</v>
      </c>
      <c r="GA20" s="292">
        <v>28</v>
      </c>
      <c r="GB20" s="289"/>
      <c r="GC20" s="290"/>
      <c r="GD20" s="290"/>
      <c r="GE20" s="303">
        <f t="shared" ref="GE20" si="432">SUM(GB20:GD20)</f>
        <v>0</v>
      </c>
      <c r="GF20" s="290"/>
      <c r="GG20" s="290"/>
      <c r="GH20" s="290"/>
      <c r="GI20" s="302">
        <f t="shared" si="189"/>
        <v>0</v>
      </c>
      <c r="GJ20" s="282"/>
      <c r="GK20" s="282"/>
      <c r="GL20" s="282"/>
      <c r="GM20" s="283"/>
      <c r="GN20" s="292">
        <v>0</v>
      </c>
      <c r="GO20" s="289">
        <v>6</v>
      </c>
      <c r="GP20" s="290"/>
      <c r="GQ20" s="290"/>
      <c r="GR20" s="303">
        <f>SUM(GO20:GQ20)</f>
        <v>6</v>
      </c>
      <c r="GS20" s="290">
        <v>54</v>
      </c>
      <c r="GT20" s="290"/>
      <c r="GU20" s="290"/>
      <c r="GV20" s="302">
        <f t="shared" si="191"/>
        <v>54</v>
      </c>
      <c r="GW20" s="282">
        <f t="shared" si="192"/>
        <v>9</v>
      </c>
      <c r="GX20" s="282"/>
      <c r="GY20" s="282"/>
      <c r="GZ20" s="283">
        <f t="shared" si="193"/>
        <v>9</v>
      </c>
      <c r="HA20" s="292">
        <v>6.5</v>
      </c>
      <c r="HB20" s="289">
        <v>8</v>
      </c>
      <c r="HC20" s="290"/>
      <c r="HD20" s="290">
        <v>1</v>
      </c>
      <c r="HE20" s="303">
        <f>SUM(HB20:HD20)</f>
        <v>9</v>
      </c>
      <c r="HF20" s="290">
        <v>22</v>
      </c>
      <c r="HG20" s="290"/>
      <c r="HH20" s="290"/>
      <c r="HI20" s="302">
        <f t="shared" si="195"/>
        <v>22</v>
      </c>
      <c r="HJ20" s="282">
        <f t="shared" si="196"/>
        <v>2.75</v>
      </c>
      <c r="HK20" s="282"/>
      <c r="HL20" s="282"/>
      <c r="HM20" s="283">
        <f t="shared" si="197"/>
        <v>2.4444444444444446</v>
      </c>
      <c r="HN20" s="292">
        <v>3.6666666666666665</v>
      </c>
      <c r="HO20" s="289">
        <v>6</v>
      </c>
      <c r="HP20" s="290"/>
      <c r="HQ20" s="302">
        <f t="shared" si="198"/>
        <v>6</v>
      </c>
      <c r="HR20" s="290">
        <v>48</v>
      </c>
      <c r="HS20" s="290"/>
      <c r="HT20" s="302">
        <f t="shared" si="199"/>
        <v>48</v>
      </c>
      <c r="HU20" s="282">
        <f t="shared" si="284"/>
        <v>8</v>
      </c>
      <c r="HV20" s="282"/>
      <c r="HW20" s="283">
        <f t="shared" si="285"/>
        <v>8</v>
      </c>
      <c r="HX20" s="292">
        <v>9</v>
      </c>
      <c r="HY20" s="289">
        <v>4</v>
      </c>
      <c r="HZ20" s="288"/>
      <c r="IA20" s="290"/>
      <c r="IB20" s="302">
        <f t="shared" si="200"/>
        <v>4</v>
      </c>
      <c r="IC20" s="290">
        <v>46</v>
      </c>
      <c r="ID20" s="290"/>
      <c r="IE20" s="290"/>
      <c r="IF20" s="302">
        <f t="shared" si="201"/>
        <v>46</v>
      </c>
      <c r="IG20" s="282">
        <f t="shared" si="336"/>
        <v>11.5</v>
      </c>
      <c r="IH20" s="282"/>
      <c r="II20" s="282"/>
      <c r="IJ20" s="283">
        <f t="shared" si="337"/>
        <v>11.5</v>
      </c>
      <c r="IK20" s="292">
        <v>0</v>
      </c>
      <c r="IL20" s="289">
        <v>12</v>
      </c>
      <c r="IM20" s="290"/>
      <c r="IN20" s="290">
        <v>3</v>
      </c>
      <c r="IO20" s="302">
        <f t="shared" si="202"/>
        <v>15</v>
      </c>
      <c r="IP20" s="290">
        <v>84</v>
      </c>
      <c r="IQ20" s="290"/>
      <c r="IR20" s="290"/>
      <c r="IS20" s="302">
        <f t="shared" si="203"/>
        <v>84</v>
      </c>
      <c r="IT20" s="282">
        <f t="shared" si="276"/>
        <v>7</v>
      </c>
      <c r="IU20" s="282"/>
      <c r="IV20" s="282"/>
      <c r="IW20" s="283">
        <f t="shared" si="204"/>
        <v>5.6</v>
      </c>
      <c r="IX20" s="292">
        <v>5.4615384615384617</v>
      </c>
      <c r="IY20" s="289">
        <v>2</v>
      </c>
      <c r="IZ20" s="290"/>
      <c r="JA20" s="302">
        <f t="shared" si="205"/>
        <v>2</v>
      </c>
      <c r="JB20" s="290">
        <v>23</v>
      </c>
      <c r="JC20" s="290"/>
      <c r="JD20" s="302">
        <f t="shared" si="206"/>
        <v>23</v>
      </c>
      <c r="JE20" s="282">
        <f t="shared" ref="JE20:JE21" si="433">JB20/IY20</f>
        <v>11.5</v>
      </c>
      <c r="JF20" s="282"/>
      <c r="JG20" s="283">
        <f t="shared" ref="JG20:JG23" si="434">JD20/JA20</f>
        <v>11.5</v>
      </c>
      <c r="JH20" s="289">
        <v>5</v>
      </c>
      <c r="JI20" s="290"/>
      <c r="JJ20" s="302">
        <f t="shared" si="207"/>
        <v>5</v>
      </c>
      <c r="JK20" s="290">
        <v>41</v>
      </c>
      <c r="JL20" s="290"/>
      <c r="JM20" s="302">
        <f t="shared" si="208"/>
        <v>41</v>
      </c>
      <c r="JN20" s="282">
        <f t="shared" si="286"/>
        <v>8.1999999999999993</v>
      </c>
      <c r="JO20" s="282"/>
      <c r="JP20" s="283">
        <f t="shared" si="287"/>
        <v>8.1999999999999993</v>
      </c>
      <c r="JQ20" s="292">
        <v>6</v>
      </c>
      <c r="JR20" s="289">
        <v>4</v>
      </c>
      <c r="JS20" s="290">
        <v>1</v>
      </c>
      <c r="JT20" s="302">
        <f t="shared" si="209"/>
        <v>5</v>
      </c>
      <c r="JU20" s="290">
        <v>39</v>
      </c>
      <c r="JV20" s="290"/>
      <c r="JW20" s="302">
        <f t="shared" si="210"/>
        <v>39</v>
      </c>
      <c r="JX20" s="282">
        <f t="shared" si="211"/>
        <v>9.75</v>
      </c>
      <c r="JY20" s="282"/>
      <c r="JZ20" s="283">
        <f t="shared" si="212"/>
        <v>7.8</v>
      </c>
      <c r="KA20" s="292">
        <v>6</v>
      </c>
      <c r="KB20" s="289"/>
      <c r="KC20" s="290"/>
      <c r="KD20" s="302">
        <f t="shared" si="213"/>
        <v>0</v>
      </c>
      <c r="KE20" s="290"/>
      <c r="KF20" s="290"/>
      <c r="KG20" s="302">
        <f t="shared" si="214"/>
        <v>0</v>
      </c>
      <c r="KH20" s="282"/>
      <c r="KI20" s="282"/>
      <c r="KJ20" s="283"/>
      <c r="KK20" s="292">
        <v>6</v>
      </c>
      <c r="KL20" s="289">
        <v>7</v>
      </c>
      <c r="KM20" s="290"/>
      <c r="KN20" s="302">
        <f t="shared" si="215"/>
        <v>7</v>
      </c>
      <c r="KO20" s="290">
        <v>57</v>
      </c>
      <c r="KP20" s="290"/>
      <c r="KQ20" s="302">
        <f t="shared" si="216"/>
        <v>57</v>
      </c>
      <c r="KR20" s="282">
        <f t="shared" si="288"/>
        <v>8.1428571428571423</v>
      </c>
      <c r="KS20" s="282"/>
      <c r="KT20" s="283">
        <f t="shared" si="289"/>
        <v>8.1428571428571423</v>
      </c>
      <c r="KU20" s="289">
        <v>8</v>
      </c>
      <c r="KV20" s="290"/>
      <c r="KW20" s="302">
        <f t="shared" si="217"/>
        <v>8</v>
      </c>
      <c r="KX20" s="290">
        <v>55</v>
      </c>
      <c r="KY20" s="290"/>
      <c r="KZ20" s="302">
        <f t="shared" si="218"/>
        <v>55</v>
      </c>
      <c r="LA20" s="282">
        <f t="shared" si="290"/>
        <v>6.875</v>
      </c>
      <c r="LB20" s="282"/>
      <c r="LC20" s="308">
        <f t="shared" si="291"/>
        <v>6.875</v>
      </c>
      <c r="LD20" s="292">
        <v>6.8571428571428568</v>
      </c>
      <c r="LE20" s="289">
        <v>4</v>
      </c>
      <c r="LF20" s="290"/>
      <c r="LG20" s="302">
        <f t="shared" si="219"/>
        <v>4</v>
      </c>
      <c r="LH20" s="290">
        <v>19</v>
      </c>
      <c r="LI20" s="290"/>
      <c r="LJ20" s="302">
        <f t="shared" si="220"/>
        <v>19</v>
      </c>
      <c r="LK20" s="282">
        <f t="shared" si="417"/>
        <v>4.75</v>
      </c>
      <c r="LL20" s="282"/>
      <c r="LM20" s="284">
        <f t="shared" si="413"/>
        <v>4.75</v>
      </c>
      <c r="LN20" s="289"/>
      <c r="LO20" s="290"/>
      <c r="LP20" s="302">
        <f t="shared" si="221"/>
        <v>0</v>
      </c>
      <c r="LQ20" s="290"/>
      <c r="LR20" s="290"/>
      <c r="LS20" s="302">
        <f t="shared" si="222"/>
        <v>0</v>
      </c>
      <c r="LT20" s="282"/>
      <c r="LU20" s="282"/>
      <c r="LV20" s="284"/>
      <c r="LW20" s="289">
        <v>6</v>
      </c>
      <c r="LX20" s="290"/>
      <c r="LY20" s="302">
        <f t="shared" si="223"/>
        <v>6</v>
      </c>
      <c r="LZ20" s="290">
        <v>24</v>
      </c>
      <c r="MA20" s="290"/>
      <c r="MB20" s="302">
        <f t="shared" si="224"/>
        <v>24</v>
      </c>
      <c r="MC20" s="282">
        <f t="shared" si="225"/>
        <v>4</v>
      </c>
      <c r="MD20" s="282"/>
      <c r="ME20" s="284">
        <f t="shared" si="226"/>
        <v>4</v>
      </c>
      <c r="MF20" s="289">
        <v>6</v>
      </c>
      <c r="MG20" s="290"/>
      <c r="MH20" s="302">
        <f t="shared" si="227"/>
        <v>6</v>
      </c>
      <c r="MI20" s="290">
        <v>56</v>
      </c>
      <c r="MJ20" s="290"/>
      <c r="MK20" s="302">
        <f t="shared" si="228"/>
        <v>56</v>
      </c>
      <c r="ML20" s="282">
        <f t="shared" si="229"/>
        <v>9.3333333333333339</v>
      </c>
      <c r="MM20" s="282"/>
      <c r="MN20" s="284">
        <f t="shared" si="230"/>
        <v>9.3333333333333339</v>
      </c>
      <c r="MO20" s="289">
        <v>32</v>
      </c>
      <c r="MP20" s="290"/>
      <c r="MQ20" s="290">
        <v>4</v>
      </c>
      <c r="MR20" s="302">
        <f t="shared" si="231"/>
        <v>36</v>
      </c>
      <c r="MS20" s="290">
        <v>136</v>
      </c>
      <c r="MT20" s="290"/>
      <c r="MU20" s="290">
        <v>1</v>
      </c>
      <c r="MV20" s="302">
        <f t="shared" si="232"/>
        <v>137</v>
      </c>
      <c r="MW20" s="282">
        <f t="shared" si="233"/>
        <v>4.25</v>
      </c>
      <c r="MX20" s="282"/>
      <c r="MY20" s="282">
        <f t="shared" si="234"/>
        <v>0.25</v>
      </c>
      <c r="MZ20" s="283">
        <f t="shared" si="235"/>
        <v>3.8055555555555554</v>
      </c>
      <c r="NA20" s="292">
        <v>3.15625</v>
      </c>
      <c r="NB20" s="289">
        <v>24</v>
      </c>
      <c r="NC20" s="290">
        <v>3</v>
      </c>
      <c r="ND20" s="302">
        <f t="shared" si="236"/>
        <v>27</v>
      </c>
      <c r="NE20" s="290">
        <v>118</v>
      </c>
      <c r="NF20" s="290">
        <v>1</v>
      </c>
      <c r="NG20" s="302">
        <f t="shared" si="237"/>
        <v>119</v>
      </c>
      <c r="NH20" s="282">
        <f t="shared" si="398"/>
        <v>4.916666666666667</v>
      </c>
      <c r="NI20" s="282">
        <f t="shared" ref="NI20" si="435">NF20/NC20</f>
        <v>0.33333333333333331</v>
      </c>
      <c r="NJ20" s="283">
        <f t="shared" si="399"/>
        <v>4.4074074074074074</v>
      </c>
      <c r="NK20" s="292">
        <v>4.931034482758621</v>
      </c>
      <c r="NL20" s="289">
        <v>19</v>
      </c>
      <c r="NM20" s="290"/>
      <c r="NN20" s="290">
        <v>2</v>
      </c>
      <c r="NO20" s="302">
        <f t="shared" si="238"/>
        <v>21</v>
      </c>
      <c r="NP20" s="290">
        <v>117</v>
      </c>
      <c r="NQ20" s="290"/>
      <c r="NR20" s="290"/>
      <c r="NS20" s="302">
        <f t="shared" si="239"/>
        <v>117</v>
      </c>
      <c r="NT20" s="282">
        <f t="shared" si="240"/>
        <v>6.1578947368421053</v>
      </c>
      <c r="NU20" s="282"/>
      <c r="NV20" s="282">
        <f t="shared" si="241"/>
        <v>0</v>
      </c>
      <c r="NW20" s="283">
        <f t="shared" si="242"/>
        <v>5.5714285714285712</v>
      </c>
      <c r="NX20" s="292">
        <v>5.916666666666667</v>
      </c>
      <c r="NY20" s="289">
        <v>12</v>
      </c>
      <c r="NZ20" s="290">
        <v>2</v>
      </c>
      <c r="OA20" s="302">
        <f t="shared" si="243"/>
        <v>14</v>
      </c>
      <c r="OB20" s="290">
        <v>43</v>
      </c>
      <c r="OC20" s="290">
        <v>1</v>
      </c>
      <c r="OD20" s="302">
        <f t="shared" si="244"/>
        <v>44</v>
      </c>
      <c r="OE20" s="282">
        <f t="shared" ref="OE20" si="436">OB20/NY20</f>
        <v>3.5833333333333335</v>
      </c>
      <c r="OF20" s="282">
        <f t="shared" ref="OF20" si="437">OC20/NZ20</f>
        <v>0.5</v>
      </c>
      <c r="OG20" s="283">
        <f t="shared" ref="OG20:OG23" si="438">OD20/OA20</f>
        <v>3.1428571428571428</v>
      </c>
      <c r="OH20" s="292">
        <v>2.8888888888888888</v>
      </c>
      <c r="OI20" s="289">
        <v>31</v>
      </c>
      <c r="OJ20" s="290"/>
      <c r="OK20" s="290">
        <v>4</v>
      </c>
      <c r="OL20" s="302">
        <f t="shared" si="245"/>
        <v>35</v>
      </c>
      <c r="OM20" s="290">
        <v>89</v>
      </c>
      <c r="ON20" s="290"/>
      <c r="OO20" s="290">
        <v>1</v>
      </c>
      <c r="OP20" s="302">
        <f>SUM(OM20:OO20)</f>
        <v>90</v>
      </c>
      <c r="OQ20" s="282">
        <f t="shared" si="429"/>
        <v>2.870967741935484</v>
      </c>
      <c r="OR20" s="282"/>
      <c r="OS20" s="282">
        <f>OO20/OK20</f>
        <v>0.25</v>
      </c>
      <c r="OT20" s="283">
        <f>OP20/OL20</f>
        <v>2.5714285714285716</v>
      </c>
      <c r="OU20" s="292">
        <v>2.7105263157894739</v>
      </c>
      <c r="OV20" s="289">
        <v>13</v>
      </c>
      <c r="OW20" s="290">
        <v>1</v>
      </c>
      <c r="OX20" s="302">
        <f t="shared" si="415"/>
        <v>14</v>
      </c>
      <c r="OY20" s="290">
        <v>33</v>
      </c>
      <c r="OZ20" s="290">
        <v>1</v>
      </c>
      <c r="PA20" s="302">
        <f t="shared" si="249"/>
        <v>34</v>
      </c>
      <c r="PB20" s="282">
        <f t="shared" ref="PB20" si="439">OY20/OV20</f>
        <v>2.5384615384615383</v>
      </c>
      <c r="PC20" s="282">
        <f t="shared" ref="PC20" si="440">OZ20/OW20</f>
        <v>1</v>
      </c>
      <c r="PD20" s="283">
        <f t="shared" ref="PD20:PD23" si="441">PA20/OX20</f>
        <v>2.4285714285714284</v>
      </c>
      <c r="PE20" s="292">
        <v>2.1428571428571428</v>
      </c>
      <c r="PF20" s="289">
        <v>9</v>
      </c>
      <c r="PG20" s="290"/>
      <c r="PH20" s="290">
        <v>1</v>
      </c>
      <c r="PI20" s="302">
        <f t="shared" si="416"/>
        <v>10</v>
      </c>
      <c r="PJ20" s="290">
        <v>29</v>
      </c>
      <c r="PK20" s="290"/>
      <c r="PL20" s="290">
        <v>1</v>
      </c>
      <c r="PM20" s="302">
        <f t="shared" si="251"/>
        <v>30</v>
      </c>
      <c r="PN20" s="282">
        <f t="shared" si="252"/>
        <v>3.2222222222222223</v>
      </c>
      <c r="PO20" s="282"/>
      <c r="PP20" s="282">
        <f t="shared" si="279"/>
        <v>1</v>
      </c>
      <c r="PQ20" s="283">
        <f t="shared" si="253"/>
        <v>3</v>
      </c>
      <c r="PR20" s="292">
        <v>3.25</v>
      </c>
      <c r="PS20" s="289">
        <v>4</v>
      </c>
      <c r="PT20" s="290"/>
      <c r="PU20" s="302">
        <f t="shared" si="254"/>
        <v>4</v>
      </c>
      <c r="PV20" s="290">
        <v>41</v>
      </c>
      <c r="PW20" s="290"/>
      <c r="PX20" s="302">
        <f t="shared" si="255"/>
        <v>41</v>
      </c>
      <c r="PY20" s="282">
        <f t="shared" si="256"/>
        <v>10.25</v>
      </c>
      <c r="PZ20" s="282"/>
      <c r="QA20" s="283">
        <f t="shared" si="257"/>
        <v>10.25</v>
      </c>
      <c r="QB20" s="292">
        <v>11.8</v>
      </c>
      <c r="QC20" s="289"/>
      <c r="QD20" s="280"/>
      <c r="QE20" s="302">
        <f t="shared" si="258"/>
        <v>0</v>
      </c>
      <c r="QF20" s="290"/>
      <c r="QG20" s="290"/>
      <c r="QH20" s="302">
        <f t="shared" si="259"/>
        <v>0</v>
      </c>
      <c r="QI20" s="282"/>
      <c r="QJ20" s="282"/>
      <c r="QK20" s="284"/>
      <c r="QL20" s="289"/>
      <c r="QM20" s="290"/>
      <c r="QN20" s="302">
        <f t="shared" si="260"/>
        <v>0</v>
      </c>
      <c r="QO20" s="290"/>
      <c r="QP20" s="290"/>
      <c r="QQ20" s="302">
        <f t="shared" si="261"/>
        <v>0</v>
      </c>
      <c r="QR20" s="282"/>
      <c r="QS20" s="282"/>
      <c r="QT20" s="284"/>
      <c r="QU20" s="289"/>
      <c r="QV20" s="288"/>
      <c r="QW20" s="302">
        <f t="shared" si="262"/>
        <v>0</v>
      </c>
      <c r="QX20" s="290"/>
      <c r="QY20" s="290"/>
      <c r="QZ20" s="302">
        <f t="shared" si="263"/>
        <v>0</v>
      </c>
      <c r="RA20" s="282"/>
      <c r="RB20" s="282"/>
      <c r="RC20" s="283"/>
      <c r="RD20" s="292">
        <v>0</v>
      </c>
      <c r="RE20" s="289"/>
      <c r="RF20" s="280"/>
      <c r="RG20" s="302">
        <f t="shared" si="264"/>
        <v>0</v>
      </c>
      <c r="RH20" s="290"/>
      <c r="RI20" s="290"/>
      <c r="RJ20" s="302">
        <f t="shared" si="265"/>
        <v>0</v>
      </c>
      <c r="RK20" s="282"/>
      <c r="RL20" s="282"/>
      <c r="RM20" s="283"/>
      <c r="RN20" s="292">
        <v>0</v>
      </c>
      <c r="RO20" s="289"/>
      <c r="RP20" s="280"/>
      <c r="RQ20" s="302">
        <f t="shared" si="266"/>
        <v>0</v>
      </c>
      <c r="RR20" s="290"/>
      <c r="RS20" s="290"/>
      <c r="RT20" s="302">
        <f t="shared" si="267"/>
        <v>0</v>
      </c>
      <c r="RU20" s="282"/>
      <c r="RV20" s="282"/>
      <c r="RW20" s="283"/>
      <c r="RX20" s="292">
        <v>0</v>
      </c>
      <c r="RY20" s="289"/>
      <c r="RZ20" s="288"/>
      <c r="SA20" s="302">
        <f t="shared" si="268"/>
        <v>0</v>
      </c>
      <c r="SB20" s="290"/>
      <c r="SC20" s="290"/>
      <c r="SD20" s="302">
        <f t="shared" si="269"/>
        <v>0</v>
      </c>
      <c r="SE20" s="282"/>
      <c r="SF20" s="282"/>
      <c r="SG20" s="283"/>
      <c r="SH20" s="292">
        <v>0</v>
      </c>
      <c r="SI20" s="286"/>
      <c r="SJ20" s="288"/>
      <c r="SK20" s="302">
        <f t="shared" si="270"/>
        <v>0</v>
      </c>
      <c r="SL20" s="290"/>
      <c r="SM20" s="290"/>
      <c r="SN20" s="302">
        <f t="shared" si="271"/>
        <v>0</v>
      </c>
      <c r="SO20" s="282"/>
      <c r="SP20" s="282"/>
      <c r="SQ20" s="283"/>
      <c r="SR20" s="292">
        <v>0</v>
      </c>
      <c r="SS20" s="285">
        <f>E20+R20+AE20+AR20+BE20+BR20+CE20+CR20+DE20+DR20+EE20+ER20+FE20+FR20+GE20+GR20+HE20+HQ20+IB20+IO20+JA20+JJ20+JT20+KD20+KN20+KW20+LG20+LP20+LY20+MH20+MR20+ND20+NO20+OA20+OL20+OX20+PI20+PU20+QE20+QN20+QW20+RG20+RQ20+SA20+SK20</f>
        <v>436</v>
      </c>
      <c r="ST20" s="281">
        <f>I20+V20+AI20+AV20+BI20+BV20+CI20+CV20+DI20+DV20+EI20+EV20+FI20+FV20+GI20+GV20+HI20+HT20+IF20+IS20+JD20+JM20+JW20+KG20+KQ20+KZ20+LJ20+LS20+MB20+MK20+MV20+NG20+NS20+OD20+OP20+PA20+PM20+PX20+QH20+QQ20+QZ20+RJ20+RT20+SD20+SN20</f>
        <v>3228</v>
      </c>
      <c r="SU20" s="310">
        <f t="shared" si="272"/>
        <v>7.4036697247706424</v>
      </c>
    </row>
    <row r="21" spans="1:515" s="35" customFormat="1" ht="32.25" customHeight="1">
      <c r="A21" s="274" t="s">
        <v>44</v>
      </c>
      <c r="B21" s="286">
        <v>17</v>
      </c>
      <c r="C21" s="287"/>
      <c r="D21" s="288">
        <v>1</v>
      </c>
      <c r="E21" s="302">
        <f t="shared" si="127"/>
        <v>18</v>
      </c>
      <c r="F21" s="281">
        <v>432</v>
      </c>
      <c r="G21" s="281"/>
      <c r="H21" s="281">
        <v>3</v>
      </c>
      <c r="I21" s="302">
        <f t="shared" si="128"/>
        <v>435</v>
      </c>
      <c r="J21" s="282">
        <f t="shared" si="129"/>
        <v>25.411764705882351</v>
      </c>
      <c r="K21" s="282"/>
      <c r="L21" s="282">
        <f t="shared" si="130"/>
        <v>3</v>
      </c>
      <c r="M21" s="283">
        <f t="shared" si="131"/>
        <v>24.166666666666668</v>
      </c>
      <c r="N21" s="277">
        <v>26.304347826086957</v>
      </c>
      <c r="O21" s="286">
        <v>9</v>
      </c>
      <c r="P21" s="288"/>
      <c r="Q21" s="288">
        <v>1</v>
      </c>
      <c r="R21" s="302">
        <f t="shared" si="132"/>
        <v>10</v>
      </c>
      <c r="S21" s="281">
        <v>53</v>
      </c>
      <c r="T21" s="281"/>
      <c r="U21" s="281">
        <v>1</v>
      </c>
      <c r="V21" s="302">
        <f t="shared" si="133"/>
        <v>54</v>
      </c>
      <c r="W21" s="282">
        <f t="shared" si="134"/>
        <v>5.8888888888888893</v>
      </c>
      <c r="X21" s="282"/>
      <c r="Y21" s="282">
        <f t="shared" si="273"/>
        <v>1</v>
      </c>
      <c r="Z21" s="283">
        <f t="shared" si="135"/>
        <v>5.4</v>
      </c>
      <c r="AA21" s="277">
        <v>5.8</v>
      </c>
      <c r="AB21" s="286">
        <v>14</v>
      </c>
      <c r="AC21" s="288"/>
      <c r="AD21" s="288">
        <v>1</v>
      </c>
      <c r="AE21" s="302">
        <f t="shared" si="136"/>
        <v>15</v>
      </c>
      <c r="AF21" s="281">
        <v>203</v>
      </c>
      <c r="AG21" s="281"/>
      <c r="AH21" s="281">
        <v>2</v>
      </c>
      <c r="AI21" s="302">
        <f t="shared" si="137"/>
        <v>205</v>
      </c>
      <c r="AJ21" s="282">
        <f t="shared" si="138"/>
        <v>14.5</v>
      </c>
      <c r="AK21" s="282"/>
      <c r="AL21" s="282">
        <f t="shared" si="274"/>
        <v>2</v>
      </c>
      <c r="AM21" s="283">
        <f t="shared" si="139"/>
        <v>13.666666666666666</v>
      </c>
      <c r="AN21" s="277">
        <v>12.066666666666666</v>
      </c>
      <c r="AO21" s="286">
        <v>17</v>
      </c>
      <c r="AP21" s="290"/>
      <c r="AQ21" s="288">
        <v>1</v>
      </c>
      <c r="AR21" s="302">
        <f t="shared" si="140"/>
        <v>18</v>
      </c>
      <c r="AS21" s="281">
        <v>118</v>
      </c>
      <c r="AT21" s="281"/>
      <c r="AU21" s="281">
        <v>1</v>
      </c>
      <c r="AV21" s="302">
        <f t="shared" si="141"/>
        <v>119</v>
      </c>
      <c r="AW21" s="282">
        <f t="shared" si="142"/>
        <v>6.9411764705882355</v>
      </c>
      <c r="AX21" s="282"/>
      <c r="AY21" s="282">
        <f t="shared" si="391"/>
        <v>1</v>
      </c>
      <c r="AZ21" s="283">
        <f t="shared" si="143"/>
        <v>6.6111111111111107</v>
      </c>
      <c r="BA21" s="277">
        <v>7.4705882352941178</v>
      </c>
      <c r="BB21" s="286">
        <v>9</v>
      </c>
      <c r="BC21" s="288"/>
      <c r="BD21" s="288">
        <v>1</v>
      </c>
      <c r="BE21" s="302">
        <f t="shared" si="144"/>
        <v>10</v>
      </c>
      <c r="BF21" s="281">
        <v>60</v>
      </c>
      <c r="BG21" s="281"/>
      <c r="BH21" s="281"/>
      <c r="BI21" s="302">
        <f t="shared" si="145"/>
        <v>60</v>
      </c>
      <c r="BJ21" s="282">
        <f t="shared" si="146"/>
        <v>6.666666666666667</v>
      </c>
      <c r="BK21" s="282"/>
      <c r="BL21" s="282"/>
      <c r="BM21" s="283">
        <f t="shared" si="147"/>
        <v>6</v>
      </c>
      <c r="BN21" s="277">
        <v>8.1999999999999993</v>
      </c>
      <c r="BO21" s="286">
        <v>22</v>
      </c>
      <c r="BP21" s="288"/>
      <c r="BQ21" s="288">
        <v>2</v>
      </c>
      <c r="BR21" s="302">
        <f t="shared" si="148"/>
        <v>24</v>
      </c>
      <c r="BS21" s="281">
        <v>365</v>
      </c>
      <c r="BT21" s="281"/>
      <c r="BU21" s="281"/>
      <c r="BV21" s="302">
        <f t="shared" si="149"/>
        <v>365</v>
      </c>
      <c r="BW21" s="282">
        <f t="shared" si="150"/>
        <v>16.59090909090909</v>
      </c>
      <c r="BX21" s="282"/>
      <c r="BY21" s="282"/>
      <c r="BZ21" s="283">
        <f t="shared" si="152"/>
        <v>15.208333333333334</v>
      </c>
      <c r="CA21" s="277">
        <v>22.625</v>
      </c>
      <c r="CB21" s="286">
        <v>11</v>
      </c>
      <c r="CC21" s="288"/>
      <c r="CD21" s="288">
        <v>1</v>
      </c>
      <c r="CE21" s="302">
        <f t="shared" si="153"/>
        <v>12</v>
      </c>
      <c r="CF21" s="281">
        <v>99</v>
      </c>
      <c r="CG21" s="281"/>
      <c r="CH21" s="281">
        <v>1</v>
      </c>
      <c r="CI21" s="302">
        <f t="shared" si="154"/>
        <v>100</v>
      </c>
      <c r="CJ21" s="282">
        <f t="shared" si="155"/>
        <v>9</v>
      </c>
      <c r="CK21" s="282"/>
      <c r="CL21" s="282">
        <f t="shared" ref="CL21" si="442">CH21/CD21</f>
        <v>1</v>
      </c>
      <c r="CM21" s="283">
        <f t="shared" si="156"/>
        <v>8.3333333333333339</v>
      </c>
      <c r="CN21" s="277">
        <v>6.5333333333333332</v>
      </c>
      <c r="CO21" s="286">
        <v>12</v>
      </c>
      <c r="CP21" s="288"/>
      <c r="CQ21" s="288">
        <v>1</v>
      </c>
      <c r="CR21" s="302">
        <f t="shared" si="157"/>
        <v>13</v>
      </c>
      <c r="CS21" s="281">
        <v>113</v>
      </c>
      <c r="CT21" s="281"/>
      <c r="CU21" s="281"/>
      <c r="CV21" s="302">
        <f t="shared" si="158"/>
        <v>113</v>
      </c>
      <c r="CW21" s="282">
        <f t="shared" si="159"/>
        <v>9.4166666666666661</v>
      </c>
      <c r="CX21" s="282"/>
      <c r="CY21" s="282"/>
      <c r="CZ21" s="308">
        <f t="shared" si="160"/>
        <v>8.6923076923076916</v>
      </c>
      <c r="DA21" s="277">
        <v>9.0666666666666664</v>
      </c>
      <c r="DB21" s="286">
        <v>12</v>
      </c>
      <c r="DC21" s="288"/>
      <c r="DD21" s="288">
        <v>1</v>
      </c>
      <c r="DE21" s="302">
        <f t="shared" si="161"/>
        <v>13</v>
      </c>
      <c r="DF21" s="281">
        <v>160</v>
      </c>
      <c r="DG21" s="281"/>
      <c r="DH21" s="281"/>
      <c r="DI21" s="302">
        <f t="shared" si="162"/>
        <v>160</v>
      </c>
      <c r="DJ21" s="282">
        <f t="shared" si="163"/>
        <v>13.333333333333334</v>
      </c>
      <c r="DK21" s="282"/>
      <c r="DL21" s="282"/>
      <c r="DM21" s="283">
        <f t="shared" si="164"/>
        <v>12.307692307692308</v>
      </c>
      <c r="DN21" s="277">
        <v>13.8</v>
      </c>
      <c r="DO21" s="286">
        <v>8</v>
      </c>
      <c r="DP21" s="288"/>
      <c r="DQ21" s="288"/>
      <c r="DR21" s="302">
        <f t="shared" si="165"/>
        <v>8</v>
      </c>
      <c r="DS21" s="281">
        <v>46</v>
      </c>
      <c r="DT21" s="281"/>
      <c r="DU21" s="281"/>
      <c r="DV21" s="302">
        <f t="shared" si="166"/>
        <v>46</v>
      </c>
      <c r="DW21" s="282">
        <f t="shared" si="167"/>
        <v>5.75</v>
      </c>
      <c r="DX21" s="282"/>
      <c r="DY21" s="282"/>
      <c r="DZ21" s="283">
        <f t="shared" si="169"/>
        <v>5.75</v>
      </c>
      <c r="EA21" s="277">
        <v>4.9000000000000004</v>
      </c>
      <c r="EB21" s="286">
        <v>21</v>
      </c>
      <c r="EC21" s="288"/>
      <c r="ED21" s="288">
        <v>2</v>
      </c>
      <c r="EE21" s="302">
        <f t="shared" si="170"/>
        <v>23</v>
      </c>
      <c r="EF21" s="281">
        <v>197</v>
      </c>
      <c r="EG21" s="281"/>
      <c r="EH21" s="281">
        <v>6</v>
      </c>
      <c r="EI21" s="302">
        <f t="shared" si="171"/>
        <v>203</v>
      </c>
      <c r="EJ21" s="282">
        <f t="shared" si="172"/>
        <v>9.3809523809523814</v>
      </c>
      <c r="EK21" s="282"/>
      <c r="EL21" s="282">
        <f t="shared" si="173"/>
        <v>3</v>
      </c>
      <c r="EM21" s="283">
        <f t="shared" si="174"/>
        <v>8.8260869565217384</v>
      </c>
      <c r="EN21" s="277">
        <v>8.9285714285714288</v>
      </c>
      <c r="EO21" s="286">
        <v>13</v>
      </c>
      <c r="EP21" s="288"/>
      <c r="EQ21" s="288">
        <v>1</v>
      </c>
      <c r="ER21" s="302">
        <f t="shared" si="175"/>
        <v>14</v>
      </c>
      <c r="ES21" s="281">
        <v>164</v>
      </c>
      <c r="ET21" s="281"/>
      <c r="EU21" s="281">
        <v>2</v>
      </c>
      <c r="EV21" s="302">
        <f t="shared" si="176"/>
        <v>166</v>
      </c>
      <c r="EW21" s="282">
        <f t="shared" si="177"/>
        <v>12.615384615384615</v>
      </c>
      <c r="EX21" s="282"/>
      <c r="EY21" s="282">
        <f t="shared" si="275"/>
        <v>2</v>
      </c>
      <c r="EZ21" s="283">
        <f t="shared" si="178"/>
        <v>11.857142857142858</v>
      </c>
      <c r="FA21" s="277">
        <v>12.5</v>
      </c>
      <c r="FB21" s="286">
        <v>9</v>
      </c>
      <c r="FC21" s="288"/>
      <c r="FD21" s="288">
        <v>1</v>
      </c>
      <c r="FE21" s="302">
        <f t="shared" si="179"/>
        <v>10</v>
      </c>
      <c r="FF21" s="281">
        <v>145</v>
      </c>
      <c r="FG21" s="281"/>
      <c r="FH21" s="281"/>
      <c r="FI21" s="302">
        <f t="shared" si="180"/>
        <v>145</v>
      </c>
      <c r="FJ21" s="282">
        <f t="shared" si="181"/>
        <v>16.111111111111111</v>
      </c>
      <c r="FK21" s="282"/>
      <c r="FL21" s="282"/>
      <c r="FM21" s="283">
        <f t="shared" si="183"/>
        <v>14.5</v>
      </c>
      <c r="FN21" s="277">
        <v>12.263157894736842</v>
      </c>
      <c r="FO21" s="286">
        <v>11</v>
      </c>
      <c r="FP21" s="290"/>
      <c r="FQ21" s="288">
        <v>1</v>
      </c>
      <c r="FR21" s="302">
        <f t="shared" si="184"/>
        <v>12</v>
      </c>
      <c r="FS21" s="281">
        <v>250</v>
      </c>
      <c r="FT21" s="281"/>
      <c r="FU21" s="281">
        <v>3</v>
      </c>
      <c r="FV21" s="302">
        <f t="shared" si="185"/>
        <v>253</v>
      </c>
      <c r="FW21" s="282">
        <f t="shared" si="186"/>
        <v>22.727272727272727</v>
      </c>
      <c r="FX21" s="282"/>
      <c r="FY21" s="282">
        <f t="shared" si="395"/>
        <v>3</v>
      </c>
      <c r="FZ21" s="283">
        <f t="shared" si="187"/>
        <v>21.083333333333332</v>
      </c>
      <c r="GA21" s="277">
        <v>24.4</v>
      </c>
      <c r="GB21" s="286">
        <v>3</v>
      </c>
      <c r="GC21" s="288"/>
      <c r="GD21" s="288"/>
      <c r="GE21" s="302">
        <f t="shared" si="188"/>
        <v>3</v>
      </c>
      <c r="GF21" s="281">
        <v>60</v>
      </c>
      <c r="GG21" s="281"/>
      <c r="GH21" s="281"/>
      <c r="GI21" s="302">
        <f t="shared" si="189"/>
        <v>60</v>
      </c>
      <c r="GJ21" s="282">
        <f t="shared" si="281"/>
        <v>20</v>
      </c>
      <c r="GK21" s="282"/>
      <c r="GL21" s="282"/>
      <c r="GM21" s="283">
        <f t="shared" si="283"/>
        <v>20</v>
      </c>
      <c r="GN21" s="277">
        <v>0</v>
      </c>
      <c r="GO21" s="286">
        <v>7</v>
      </c>
      <c r="GP21" s="288"/>
      <c r="GQ21" s="288">
        <v>1</v>
      </c>
      <c r="GR21" s="302">
        <f t="shared" si="190"/>
        <v>8</v>
      </c>
      <c r="GS21" s="281">
        <v>86</v>
      </c>
      <c r="GT21" s="281"/>
      <c r="GU21" s="281">
        <v>1</v>
      </c>
      <c r="GV21" s="302">
        <f t="shared" si="191"/>
        <v>87</v>
      </c>
      <c r="GW21" s="282">
        <f t="shared" si="192"/>
        <v>12.285714285714286</v>
      </c>
      <c r="GX21" s="282"/>
      <c r="GY21" s="282">
        <f t="shared" si="396"/>
        <v>1</v>
      </c>
      <c r="GZ21" s="283">
        <f t="shared" si="193"/>
        <v>10.875</v>
      </c>
      <c r="HA21" s="277">
        <v>9.2307692307692299</v>
      </c>
      <c r="HB21" s="286">
        <v>6</v>
      </c>
      <c r="HC21" s="288"/>
      <c r="HD21" s="288"/>
      <c r="HE21" s="302">
        <f t="shared" si="194"/>
        <v>6</v>
      </c>
      <c r="HF21" s="281">
        <v>15</v>
      </c>
      <c r="HG21" s="281"/>
      <c r="HH21" s="281"/>
      <c r="HI21" s="302">
        <f t="shared" si="195"/>
        <v>15</v>
      </c>
      <c r="HJ21" s="282">
        <f t="shared" si="196"/>
        <v>2.5</v>
      </c>
      <c r="HK21" s="282"/>
      <c r="HL21" s="282"/>
      <c r="HM21" s="283">
        <f t="shared" si="197"/>
        <v>2.5</v>
      </c>
      <c r="HN21" s="277">
        <v>2.9</v>
      </c>
      <c r="HO21" s="286">
        <v>3</v>
      </c>
      <c r="HP21" s="288"/>
      <c r="HQ21" s="302">
        <f t="shared" si="198"/>
        <v>3</v>
      </c>
      <c r="HR21" s="281">
        <v>26</v>
      </c>
      <c r="HS21" s="281"/>
      <c r="HT21" s="302">
        <f t="shared" si="199"/>
        <v>26</v>
      </c>
      <c r="HU21" s="282">
        <f t="shared" si="284"/>
        <v>8.6666666666666661</v>
      </c>
      <c r="HV21" s="282"/>
      <c r="HW21" s="283">
        <f t="shared" si="285"/>
        <v>8.6666666666666661</v>
      </c>
      <c r="HX21" s="277">
        <v>0</v>
      </c>
      <c r="HY21" s="286">
        <v>4</v>
      </c>
      <c r="HZ21" s="288"/>
      <c r="IA21" s="288"/>
      <c r="IB21" s="302">
        <f t="shared" si="200"/>
        <v>4</v>
      </c>
      <c r="IC21" s="281">
        <v>26</v>
      </c>
      <c r="ID21" s="281"/>
      <c r="IE21" s="281"/>
      <c r="IF21" s="302">
        <f t="shared" si="201"/>
        <v>26</v>
      </c>
      <c r="IG21" s="282">
        <f t="shared" si="336"/>
        <v>6.5</v>
      </c>
      <c r="IH21" s="282"/>
      <c r="II21" s="282"/>
      <c r="IJ21" s="283">
        <f t="shared" si="337"/>
        <v>6.5</v>
      </c>
      <c r="IK21" s="277">
        <v>0</v>
      </c>
      <c r="IL21" s="286">
        <v>10</v>
      </c>
      <c r="IM21" s="288"/>
      <c r="IN21" s="288">
        <v>1</v>
      </c>
      <c r="IO21" s="302">
        <f t="shared" si="202"/>
        <v>11</v>
      </c>
      <c r="IP21" s="281">
        <v>49</v>
      </c>
      <c r="IQ21" s="281"/>
      <c r="IR21" s="281"/>
      <c r="IS21" s="302">
        <f t="shared" si="203"/>
        <v>49</v>
      </c>
      <c r="IT21" s="282">
        <f t="shared" si="276"/>
        <v>4.9000000000000004</v>
      </c>
      <c r="IU21" s="282"/>
      <c r="IV21" s="282"/>
      <c r="IW21" s="283">
        <f t="shared" si="204"/>
        <v>4.4545454545454541</v>
      </c>
      <c r="IX21" s="277">
        <v>5.4</v>
      </c>
      <c r="IY21" s="286">
        <v>2</v>
      </c>
      <c r="IZ21" s="288"/>
      <c r="JA21" s="302">
        <f t="shared" si="205"/>
        <v>2</v>
      </c>
      <c r="JB21" s="281">
        <v>25</v>
      </c>
      <c r="JC21" s="281"/>
      <c r="JD21" s="302">
        <f t="shared" si="206"/>
        <v>25</v>
      </c>
      <c r="JE21" s="282">
        <f t="shared" si="433"/>
        <v>12.5</v>
      </c>
      <c r="JF21" s="282"/>
      <c r="JG21" s="283">
        <f t="shared" si="434"/>
        <v>12.5</v>
      </c>
      <c r="JH21" s="286"/>
      <c r="JI21" s="288"/>
      <c r="JJ21" s="302">
        <f t="shared" si="207"/>
        <v>0</v>
      </c>
      <c r="JK21" s="281"/>
      <c r="JL21" s="281"/>
      <c r="JM21" s="302">
        <f t="shared" si="208"/>
        <v>0</v>
      </c>
      <c r="JN21" s="282"/>
      <c r="JO21" s="282"/>
      <c r="JP21" s="283"/>
      <c r="JQ21" s="277">
        <v>7.25</v>
      </c>
      <c r="JR21" s="286"/>
      <c r="JS21" s="288"/>
      <c r="JT21" s="302">
        <f t="shared" si="209"/>
        <v>0</v>
      </c>
      <c r="JU21" s="281"/>
      <c r="JV21" s="281"/>
      <c r="JW21" s="302">
        <f t="shared" si="210"/>
        <v>0</v>
      </c>
      <c r="JX21" s="282"/>
      <c r="JY21" s="282"/>
      <c r="JZ21" s="283"/>
      <c r="KA21" s="277">
        <v>7.25</v>
      </c>
      <c r="KB21" s="286"/>
      <c r="KC21" s="288"/>
      <c r="KD21" s="302">
        <f t="shared" si="213"/>
        <v>0</v>
      </c>
      <c r="KE21" s="281"/>
      <c r="KF21" s="281"/>
      <c r="KG21" s="302">
        <f t="shared" si="214"/>
        <v>0</v>
      </c>
      <c r="KH21" s="282"/>
      <c r="KI21" s="282"/>
      <c r="KJ21" s="283"/>
      <c r="KK21" s="277">
        <v>7.25</v>
      </c>
      <c r="KL21" s="286">
        <v>3</v>
      </c>
      <c r="KM21" s="288"/>
      <c r="KN21" s="302">
        <f t="shared" si="215"/>
        <v>3</v>
      </c>
      <c r="KO21" s="281">
        <v>24</v>
      </c>
      <c r="KP21" s="281"/>
      <c r="KQ21" s="302">
        <f t="shared" si="216"/>
        <v>24</v>
      </c>
      <c r="KR21" s="282">
        <f t="shared" si="288"/>
        <v>8</v>
      </c>
      <c r="KS21" s="282"/>
      <c r="KT21" s="283">
        <f t="shared" si="289"/>
        <v>8</v>
      </c>
      <c r="KU21" s="286">
        <v>9</v>
      </c>
      <c r="KV21" s="288">
        <v>1</v>
      </c>
      <c r="KW21" s="302">
        <f t="shared" si="217"/>
        <v>10</v>
      </c>
      <c r="KX21" s="281">
        <v>44</v>
      </c>
      <c r="KY21" s="281"/>
      <c r="KZ21" s="302">
        <f t="shared" si="218"/>
        <v>44</v>
      </c>
      <c r="LA21" s="282">
        <f t="shared" si="290"/>
        <v>4.8888888888888893</v>
      </c>
      <c r="LB21" s="282"/>
      <c r="LC21" s="308">
        <f t="shared" si="291"/>
        <v>4.4000000000000004</v>
      </c>
      <c r="LD21" s="277">
        <v>5.4</v>
      </c>
      <c r="LE21" s="286">
        <v>3</v>
      </c>
      <c r="LF21" s="288"/>
      <c r="LG21" s="302">
        <f t="shared" si="219"/>
        <v>3</v>
      </c>
      <c r="LH21" s="281">
        <v>16</v>
      </c>
      <c r="LI21" s="281"/>
      <c r="LJ21" s="302">
        <f t="shared" si="220"/>
        <v>16</v>
      </c>
      <c r="LK21" s="282">
        <f t="shared" si="417"/>
        <v>5.333333333333333</v>
      </c>
      <c r="LL21" s="282"/>
      <c r="LM21" s="284">
        <f t="shared" si="413"/>
        <v>5.333333333333333</v>
      </c>
      <c r="LN21" s="286"/>
      <c r="LO21" s="288"/>
      <c r="LP21" s="302">
        <f t="shared" si="221"/>
        <v>0</v>
      </c>
      <c r="LQ21" s="281"/>
      <c r="LR21" s="281"/>
      <c r="LS21" s="302">
        <f t="shared" si="222"/>
        <v>0</v>
      </c>
      <c r="LT21" s="282"/>
      <c r="LU21" s="282"/>
      <c r="LV21" s="284"/>
      <c r="LW21" s="286"/>
      <c r="LX21" s="288"/>
      <c r="LY21" s="302">
        <f t="shared" si="223"/>
        <v>0</v>
      </c>
      <c r="LZ21" s="281"/>
      <c r="MA21" s="281"/>
      <c r="MB21" s="302">
        <f t="shared" si="224"/>
        <v>0</v>
      </c>
      <c r="MC21" s="282"/>
      <c r="MD21" s="282"/>
      <c r="ME21" s="284"/>
      <c r="MF21" s="286"/>
      <c r="MG21" s="288"/>
      <c r="MH21" s="302">
        <f t="shared" si="227"/>
        <v>0</v>
      </c>
      <c r="MI21" s="281"/>
      <c r="MJ21" s="281"/>
      <c r="MK21" s="302">
        <f t="shared" si="228"/>
        <v>0</v>
      </c>
      <c r="ML21" s="282"/>
      <c r="MM21" s="282"/>
      <c r="MN21" s="284"/>
      <c r="MO21" s="286">
        <v>14</v>
      </c>
      <c r="MP21" s="287"/>
      <c r="MQ21" s="288">
        <v>1</v>
      </c>
      <c r="MR21" s="302">
        <f t="shared" si="231"/>
        <v>15</v>
      </c>
      <c r="MS21" s="281">
        <v>93</v>
      </c>
      <c r="MT21" s="281"/>
      <c r="MU21" s="281"/>
      <c r="MV21" s="302">
        <f t="shared" si="232"/>
        <v>93</v>
      </c>
      <c r="MW21" s="282">
        <f t="shared" si="233"/>
        <v>6.6428571428571432</v>
      </c>
      <c r="MX21" s="282"/>
      <c r="MY21" s="282">
        <f t="shared" si="234"/>
        <v>0</v>
      </c>
      <c r="MZ21" s="283">
        <f t="shared" si="235"/>
        <v>6.2</v>
      </c>
      <c r="NA21" s="277">
        <v>3.4047619047619047</v>
      </c>
      <c r="NB21" s="286"/>
      <c r="NC21" s="288"/>
      <c r="ND21" s="302">
        <f t="shared" si="236"/>
        <v>0</v>
      </c>
      <c r="NE21" s="281"/>
      <c r="NF21" s="281"/>
      <c r="NG21" s="302">
        <f t="shared" si="237"/>
        <v>0</v>
      </c>
      <c r="NH21" s="282"/>
      <c r="NI21" s="282"/>
      <c r="NJ21" s="283"/>
      <c r="NK21" s="277">
        <v>0</v>
      </c>
      <c r="NL21" s="286">
        <v>43</v>
      </c>
      <c r="NM21" s="287"/>
      <c r="NN21" s="288">
        <v>4</v>
      </c>
      <c r="NO21" s="302">
        <f>SUM(NL21:NN21)</f>
        <v>47</v>
      </c>
      <c r="NP21" s="281">
        <v>278</v>
      </c>
      <c r="NQ21" s="281"/>
      <c r="NR21" s="281">
        <v>3</v>
      </c>
      <c r="NS21" s="302">
        <f t="shared" si="239"/>
        <v>281</v>
      </c>
      <c r="NT21" s="282">
        <f t="shared" si="240"/>
        <v>6.4651162790697674</v>
      </c>
      <c r="NU21" s="282"/>
      <c r="NV21" s="282">
        <f t="shared" si="241"/>
        <v>0.75</v>
      </c>
      <c r="NW21" s="283">
        <f t="shared" si="242"/>
        <v>5.9787234042553195</v>
      </c>
      <c r="NX21" s="277">
        <v>6.1521739130434785</v>
      </c>
      <c r="NY21" s="286"/>
      <c r="NZ21" s="288"/>
      <c r="OA21" s="302">
        <f t="shared" si="243"/>
        <v>0</v>
      </c>
      <c r="OB21" s="281"/>
      <c r="OC21" s="281"/>
      <c r="OD21" s="302">
        <f t="shared" si="244"/>
        <v>0</v>
      </c>
      <c r="OE21" s="282"/>
      <c r="OF21" s="282"/>
      <c r="OG21" s="283"/>
      <c r="OH21" s="277">
        <v>0</v>
      </c>
      <c r="OI21" s="286">
        <v>38</v>
      </c>
      <c r="OJ21" s="287"/>
      <c r="OK21" s="288">
        <v>4</v>
      </c>
      <c r="OL21" s="302">
        <f t="shared" si="245"/>
        <v>42</v>
      </c>
      <c r="OM21" s="281">
        <v>162</v>
      </c>
      <c r="ON21" s="281"/>
      <c r="OO21" s="281">
        <v>1</v>
      </c>
      <c r="OP21" s="302">
        <f t="shared" si="246"/>
        <v>163</v>
      </c>
      <c r="OQ21" s="282">
        <f t="shared" si="429"/>
        <v>4.2631578947368425</v>
      </c>
      <c r="OR21" s="282"/>
      <c r="OS21" s="282">
        <f t="shared" si="278"/>
        <v>0.25</v>
      </c>
      <c r="OT21" s="283">
        <f t="shared" si="247"/>
        <v>3.8809523809523809</v>
      </c>
      <c r="OU21" s="277">
        <v>3.152173913043478</v>
      </c>
      <c r="OV21" s="286"/>
      <c r="OW21" s="288"/>
      <c r="OX21" s="302">
        <f t="shared" si="415"/>
        <v>0</v>
      </c>
      <c r="OY21" s="281"/>
      <c r="OZ21" s="281"/>
      <c r="PA21" s="302">
        <f t="shared" si="249"/>
        <v>0</v>
      </c>
      <c r="PB21" s="282"/>
      <c r="PC21" s="282"/>
      <c r="PD21" s="283"/>
      <c r="PE21" s="277">
        <v>0</v>
      </c>
      <c r="PF21" s="286">
        <v>20</v>
      </c>
      <c r="PG21" s="287"/>
      <c r="PH21" s="288">
        <v>1</v>
      </c>
      <c r="PI21" s="302">
        <f t="shared" si="416"/>
        <v>21</v>
      </c>
      <c r="PJ21" s="281">
        <v>60</v>
      </c>
      <c r="PK21" s="281"/>
      <c r="PL21" s="281">
        <v>1</v>
      </c>
      <c r="PM21" s="302">
        <f t="shared" si="251"/>
        <v>61</v>
      </c>
      <c r="PN21" s="282">
        <f t="shared" si="252"/>
        <v>3</v>
      </c>
      <c r="PO21" s="282"/>
      <c r="PP21" s="282">
        <f t="shared" si="279"/>
        <v>1</v>
      </c>
      <c r="PQ21" s="283">
        <f t="shared" si="253"/>
        <v>2.9047619047619047</v>
      </c>
      <c r="PR21" s="277">
        <v>4</v>
      </c>
      <c r="PS21" s="286">
        <v>50</v>
      </c>
      <c r="PT21" s="288">
        <v>5</v>
      </c>
      <c r="PU21" s="302">
        <f t="shared" si="254"/>
        <v>55</v>
      </c>
      <c r="PV21" s="281">
        <v>292</v>
      </c>
      <c r="PW21" s="281">
        <v>10</v>
      </c>
      <c r="PX21" s="302">
        <f t="shared" si="255"/>
        <v>302</v>
      </c>
      <c r="PY21" s="282">
        <f t="shared" si="256"/>
        <v>5.84</v>
      </c>
      <c r="PZ21" s="282">
        <f t="shared" si="280"/>
        <v>2</v>
      </c>
      <c r="QA21" s="283">
        <f t="shared" si="257"/>
        <v>5.4909090909090912</v>
      </c>
      <c r="QB21" s="277">
        <v>7.8431372549019605</v>
      </c>
      <c r="QC21" s="289"/>
      <c r="QD21" s="288"/>
      <c r="QE21" s="302">
        <f t="shared" si="258"/>
        <v>0</v>
      </c>
      <c r="QF21" s="281"/>
      <c r="QG21" s="281"/>
      <c r="QH21" s="302">
        <f t="shared" si="259"/>
        <v>0</v>
      </c>
      <c r="QI21" s="282"/>
      <c r="QJ21" s="282"/>
      <c r="QK21" s="284"/>
      <c r="QL21" s="289"/>
      <c r="QM21" s="290"/>
      <c r="QN21" s="302">
        <f t="shared" si="260"/>
        <v>0</v>
      </c>
      <c r="QO21" s="281"/>
      <c r="QP21" s="281"/>
      <c r="QQ21" s="302">
        <f t="shared" si="261"/>
        <v>0</v>
      </c>
      <c r="QR21" s="282"/>
      <c r="QS21" s="282"/>
      <c r="QT21" s="284"/>
      <c r="QU21" s="289"/>
      <c r="QV21" s="288"/>
      <c r="QW21" s="302">
        <f t="shared" si="262"/>
        <v>0</v>
      </c>
      <c r="QX21" s="281"/>
      <c r="QY21" s="281"/>
      <c r="QZ21" s="302">
        <f t="shared" si="263"/>
        <v>0</v>
      </c>
      <c r="RA21" s="282"/>
      <c r="RB21" s="282"/>
      <c r="RC21" s="283"/>
      <c r="RD21" s="277">
        <v>0</v>
      </c>
      <c r="RE21" s="289"/>
      <c r="RF21" s="288"/>
      <c r="RG21" s="302">
        <f t="shared" si="264"/>
        <v>0</v>
      </c>
      <c r="RH21" s="281"/>
      <c r="RI21" s="281"/>
      <c r="RJ21" s="302">
        <f t="shared" si="265"/>
        <v>0</v>
      </c>
      <c r="RK21" s="282"/>
      <c r="RL21" s="282"/>
      <c r="RM21" s="283"/>
      <c r="RN21" s="277">
        <v>0</v>
      </c>
      <c r="RO21" s="289"/>
      <c r="RP21" s="288"/>
      <c r="RQ21" s="302">
        <f t="shared" si="266"/>
        <v>0</v>
      </c>
      <c r="RR21" s="281"/>
      <c r="RS21" s="281"/>
      <c r="RT21" s="302">
        <f t="shared" si="267"/>
        <v>0</v>
      </c>
      <c r="RU21" s="282"/>
      <c r="RV21" s="282"/>
      <c r="RW21" s="283"/>
      <c r="RX21" s="277">
        <v>0</v>
      </c>
      <c r="RY21" s="289"/>
      <c r="RZ21" s="288"/>
      <c r="SA21" s="302">
        <f t="shared" si="268"/>
        <v>0</v>
      </c>
      <c r="SB21" s="281"/>
      <c r="SC21" s="281"/>
      <c r="SD21" s="302">
        <f t="shared" si="269"/>
        <v>0</v>
      </c>
      <c r="SE21" s="282"/>
      <c r="SF21" s="282"/>
      <c r="SG21" s="283"/>
      <c r="SH21" s="277">
        <v>0</v>
      </c>
      <c r="SI21" s="286"/>
      <c r="SJ21" s="288"/>
      <c r="SK21" s="302">
        <f t="shared" si="270"/>
        <v>0</v>
      </c>
      <c r="SL21" s="281"/>
      <c r="SM21" s="281"/>
      <c r="SN21" s="302">
        <f t="shared" si="271"/>
        <v>0</v>
      </c>
      <c r="SO21" s="282"/>
      <c r="SP21" s="282"/>
      <c r="SQ21" s="283"/>
      <c r="SR21" s="277">
        <v>0</v>
      </c>
      <c r="SS21" s="285">
        <f>E21+R21+AE21+AR21+BE21+BR21+CE21+CR21+DE21+DR21+EE21+ER21+FE21+FR21+GE21+GR21+HE21+HQ21+IB21+IO21+JA21+JJ21+JT21+KD21+KN21+KW21+LG21+LP21+LY21+MH21+MR21+ND21+NO21+OA21+OL21+OX21+PI21+PU21+QE21+QN21+QW21+RG21+RQ21+SA21+SK21</f>
        <v>433</v>
      </c>
      <c r="ST21" s="281">
        <f>I21+V21+AI21+AV21+BI21+BV21+CI21+CV21+DI21+DV21+EI21+EV21+FI21+FV21+GI21+GV21+HI21+HT21+IF21+IS21+JD21+JM21+JW21+KG21+KQ21+KZ21+LJ21+LS21+MB21+MK21+MV21+NG21+NS21+OD21+OP21+PA21+PM21+PX21+QH21+QQ21+QZ21+RJ21+RT21+SD21+SN21</f>
        <v>3696</v>
      </c>
      <c r="SU21" s="310">
        <f t="shared" si="272"/>
        <v>8.5357967667436494</v>
      </c>
    </row>
    <row r="22" spans="1:515" s="194" customFormat="1" ht="32.25" customHeight="1" thickBot="1">
      <c r="A22" s="275" t="s">
        <v>45</v>
      </c>
      <c r="B22" s="293">
        <v>10</v>
      </c>
      <c r="C22" s="294"/>
      <c r="D22" s="295">
        <v>2</v>
      </c>
      <c r="E22" s="304">
        <f t="shared" si="127"/>
        <v>12</v>
      </c>
      <c r="F22" s="296">
        <v>148</v>
      </c>
      <c r="G22" s="296"/>
      <c r="H22" s="296">
        <v>2</v>
      </c>
      <c r="I22" s="305">
        <f t="shared" si="128"/>
        <v>150</v>
      </c>
      <c r="J22" s="297">
        <f t="shared" si="129"/>
        <v>14.8</v>
      </c>
      <c r="K22" s="297"/>
      <c r="L22" s="282">
        <f t="shared" si="130"/>
        <v>1</v>
      </c>
      <c r="M22" s="283">
        <f t="shared" si="131"/>
        <v>12.5</v>
      </c>
      <c r="N22" s="298">
        <v>16</v>
      </c>
      <c r="O22" s="293">
        <v>8</v>
      </c>
      <c r="P22" s="295"/>
      <c r="Q22" s="295">
        <v>2</v>
      </c>
      <c r="R22" s="304">
        <f t="shared" si="132"/>
        <v>10</v>
      </c>
      <c r="S22" s="296">
        <v>47</v>
      </c>
      <c r="T22" s="296"/>
      <c r="U22" s="296"/>
      <c r="V22" s="305">
        <f t="shared" si="133"/>
        <v>47</v>
      </c>
      <c r="W22" s="297">
        <f t="shared" si="134"/>
        <v>5.875</v>
      </c>
      <c r="X22" s="297"/>
      <c r="Y22" s="282"/>
      <c r="Z22" s="283">
        <f t="shared" si="135"/>
        <v>4.7</v>
      </c>
      <c r="AA22" s="298">
        <v>0</v>
      </c>
      <c r="AB22" s="293">
        <v>3</v>
      </c>
      <c r="AC22" s="295"/>
      <c r="AD22" s="295"/>
      <c r="AE22" s="304">
        <f t="shared" si="136"/>
        <v>3</v>
      </c>
      <c r="AF22" s="296">
        <v>29</v>
      </c>
      <c r="AG22" s="296"/>
      <c r="AH22" s="296"/>
      <c r="AI22" s="305">
        <f t="shared" si="137"/>
        <v>29</v>
      </c>
      <c r="AJ22" s="297">
        <f t="shared" si="138"/>
        <v>9.6666666666666661</v>
      </c>
      <c r="AK22" s="297"/>
      <c r="AL22" s="282"/>
      <c r="AM22" s="283">
        <f t="shared" si="139"/>
        <v>9.6666666666666661</v>
      </c>
      <c r="AN22" s="298">
        <v>9.3333333333333339</v>
      </c>
      <c r="AO22" s="293">
        <v>4</v>
      </c>
      <c r="AP22" s="296"/>
      <c r="AQ22" s="295">
        <v>1</v>
      </c>
      <c r="AR22" s="304">
        <f t="shared" si="140"/>
        <v>5</v>
      </c>
      <c r="AS22" s="296">
        <v>35</v>
      </c>
      <c r="AT22" s="296"/>
      <c r="AU22" s="296"/>
      <c r="AV22" s="305">
        <f t="shared" si="141"/>
        <v>35</v>
      </c>
      <c r="AW22" s="297">
        <f t="shared" si="142"/>
        <v>8.75</v>
      </c>
      <c r="AX22" s="297"/>
      <c r="AY22" s="282"/>
      <c r="AZ22" s="283">
        <f>AV22/AR22</f>
        <v>7</v>
      </c>
      <c r="BA22" s="298">
        <v>5</v>
      </c>
      <c r="BB22" s="293">
        <v>5</v>
      </c>
      <c r="BC22" s="295"/>
      <c r="BD22" s="295"/>
      <c r="BE22" s="304">
        <f t="shared" si="144"/>
        <v>5</v>
      </c>
      <c r="BF22" s="296">
        <v>31</v>
      </c>
      <c r="BG22" s="296"/>
      <c r="BH22" s="296"/>
      <c r="BI22" s="305">
        <f t="shared" si="145"/>
        <v>31</v>
      </c>
      <c r="BJ22" s="297">
        <f t="shared" si="146"/>
        <v>6.2</v>
      </c>
      <c r="BK22" s="297"/>
      <c r="BL22" s="282"/>
      <c r="BM22" s="283">
        <f t="shared" si="147"/>
        <v>6.2</v>
      </c>
      <c r="BN22" s="298">
        <v>6</v>
      </c>
      <c r="BO22" s="293">
        <v>16</v>
      </c>
      <c r="BP22" s="295"/>
      <c r="BQ22" s="295">
        <v>2</v>
      </c>
      <c r="BR22" s="304">
        <f t="shared" si="148"/>
        <v>18</v>
      </c>
      <c r="BS22" s="296">
        <v>148</v>
      </c>
      <c r="BT22" s="296"/>
      <c r="BU22" s="296">
        <v>2</v>
      </c>
      <c r="BV22" s="305">
        <f t="shared" si="149"/>
        <v>150</v>
      </c>
      <c r="BW22" s="297">
        <f t="shared" si="150"/>
        <v>9.25</v>
      </c>
      <c r="BX22" s="297"/>
      <c r="BY22" s="282">
        <f t="shared" si="151"/>
        <v>1</v>
      </c>
      <c r="BZ22" s="283">
        <f t="shared" si="152"/>
        <v>8.3333333333333339</v>
      </c>
      <c r="CA22" s="298">
        <v>25.333333333333332</v>
      </c>
      <c r="CB22" s="293">
        <v>4</v>
      </c>
      <c r="CC22" s="295"/>
      <c r="CD22" s="295"/>
      <c r="CE22" s="304">
        <f t="shared" si="153"/>
        <v>4</v>
      </c>
      <c r="CF22" s="296">
        <v>34</v>
      </c>
      <c r="CG22" s="296"/>
      <c r="CH22" s="296"/>
      <c r="CI22" s="305">
        <f t="shared" si="154"/>
        <v>34</v>
      </c>
      <c r="CJ22" s="297">
        <f t="shared" si="155"/>
        <v>8.5</v>
      </c>
      <c r="CK22" s="297"/>
      <c r="CL22" s="282"/>
      <c r="CM22" s="283">
        <f t="shared" si="156"/>
        <v>8.5</v>
      </c>
      <c r="CN22" s="298">
        <v>7.166666666666667</v>
      </c>
      <c r="CO22" s="293">
        <v>4</v>
      </c>
      <c r="CP22" s="295"/>
      <c r="CQ22" s="295"/>
      <c r="CR22" s="304">
        <f t="shared" si="157"/>
        <v>4</v>
      </c>
      <c r="CS22" s="296">
        <v>17</v>
      </c>
      <c r="CT22" s="296"/>
      <c r="CU22" s="296"/>
      <c r="CV22" s="305">
        <f t="shared" si="158"/>
        <v>17</v>
      </c>
      <c r="CW22" s="297">
        <f t="shared" si="159"/>
        <v>4.25</v>
      </c>
      <c r="CX22" s="297"/>
      <c r="CY22" s="282"/>
      <c r="CZ22" s="308">
        <f t="shared" si="160"/>
        <v>4.25</v>
      </c>
      <c r="DA22" s="298">
        <v>3.25</v>
      </c>
      <c r="DB22" s="293">
        <v>4</v>
      </c>
      <c r="DC22" s="295"/>
      <c r="DD22" s="295"/>
      <c r="DE22" s="304">
        <f t="shared" si="161"/>
        <v>4</v>
      </c>
      <c r="DF22" s="296">
        <v>52</v>
      </c>
      <c r="DG22" s="296"/>
      <c r="DH22" s="296"/>
      <c r="DI22" s="305">
        <f t="shared" si="162"/>
        <v>52</v>
      </c>
      <c r="DJ22" s="297">
        <f t="shared" si="163"/>
        <v>13</v>
      </c>
      <c r="DK22" s="297"/>
      <c r="DL22" s="282"/>
      <c r="DM22" s="283">
        <f t="shared" si="164"/>
        <v>13</v>
      </c>
      <c r="DN22" s="298">
        <v>9</v>
      </c>
      <c r="DO22" s="293">
        <v>4</v>
      </c>
      <c r="DP22" s="295"/>
      <c r="DQ22" s="295"/>
      <c r="DR22" s="304">
        <f t="shared" si="165"/>
        <v>4</v>
      </c>
      <c r="DS22" s="296">
        <v>19</v>
      </c>
      <c r="DT22" s="296"/>
      <c r="DU22" s="296"/>
      <c r="DV22" s="305">
        <f t="shared" si="166"/>
        <v>19</v>
      </c>
      <c r="DW22" s="297">
        <f t="shared" si="167"/>
        <v>4.75</v>
      </c>
      <c r="DX22" s="297"/>
      <c r="DY22" s="282"/>
      <c r="DZ22" s="283">
        <f t="shared" si="169"/>
        <v>4.75</v>
      </c>
      <c r="EA22" s="298">
        <v>4.166666666666667</v>
      </c>
      <c r="EB22" s="293">
        <v>8</v>
      </c>
      <c r="EC22" s="295"/>
      <c r="ED22" s="295"/>
      <c r="EE22" s="304">
        <f t="shared" si="170"/>
        <v>8</v>
      </c>
      <c r="EF22" s="296">
        <v>67</v>
      </c>
      <c r="EG22" s="296"/>
      <c r="EH22" s="296"/>
      <c r="EI22" s="305">
        <f t="shared" si="171"/>
        <v>67</v>
      </c>
      <c r="EJ22" s="297">
        <f t="shared" si="172"/>
        <v>8.375</v>
      </c>
      <c r="EK22" s="297"/>
      <c r="EL22" s="282"/>
      <c r="EM22" s="283">
        <f t="shared" si="174"/>
        <v>8.375</v>
      </c>
      <c r="EN22" s="298">
        <v>0</v>
      </c>
      <c r="EO22" s="293">
        <v>6</v>
      </c>
      <c r="EP22" s="295"/>
      <c r="EQ22" s="295">
        <v>1</v>
      </c>
      <c r="ER22" s="304">
        <f t="shared" si="175"/>
        <v>7</v>
      </c>
      <c r="ES22" s="296">
        <v>41</v>
      </c>
      <c r="ET22" s="296"/>
      <c r="EU22" s="296">
        <v>1</v>
      </c>
      <c r="EV22" s="305">
        <f t="shared" si="176"/>
        <v>42</v>
      </c>
      <c r="EW22" s="297">
        <f t="shared" si="177"/>
        <v>6.833333333333333</v>
      </c>
      <c r="EX22" s="297"/>
      <c r="EY22" s="282">
        <f t="shared" si="275"/>
        <v>1</v>
      </c>
      <c r="EZ22" s="283">
        <f t="shared" si="178"/>
        <v>6</v>
      </c>
      <c r="FA22" s="298">
        <v>6.833333333333333</v>
      </c>
      <c r="FB22" s="293">
        <v>4</v>
      </c>
      <c r="FC22" s="295"/>
      <c r="FD22" s="295"/>
      <c r="FE22" s="304">
        <f t="shared" si="179"/>
        <v>4</v>
      </c>
      <c r="FF22" s="296">
        <v>44</v>
      </c>
      <c r="FG22" s="296"/>
      <c r="FH22" s="296"/>
      <c r="FI22" s="305">
        <f t="shared" si="180"/>
        <v>44</v>
      </c>
      <c r="FJ22" s="297">
        <f t="shared" si="181"/>
        <v>11</v>
      </c>
      <c r="FK22" s="297"/>
      <c r="FL22" s="282"/>
      <c r="FM22" s="283">
        <f t="shared" si="183"/>
        <v>11</v>
      </c>
      <c r="FN22" s="298">
        <v>8.1999999999999993</v>
      </c>
      <c r="FO22" s="293">
        <v>4</v>
      </c>
      <c r="FP22" s="296"/>
      <c r="FQ22" s="295">
        <v>1</v>
      </c>
      <c r="FR22" s="304">
        <f t="shared" si="184"/>
        <v>5</v>
      </c>
      <c r="FS22" s="296">
        <v>86</v>
      </c>
      <c r="FT22" s="296"/>
      <c r="FU22" s="296">
        <v>1</v>
      </c>
      <c r="FV22" s="305">
        <f t="shared" si="185"/>
        <v>87</v>
      </c>
      <c r="FW22" s="297">
        <f t="shared" si="186"/>
        <v>21.5</v>
      </c>
      <c r="FX22" s="297"/>
      <c r="FY22" s="282">
        <f t="shared" si="395"/>
        <v>1</v>
      </c>
      <c r="FZ22" s="283">
        <f t="shared" si="187"/>
        <v>17.399999999999999</v>
      </c>
      <c r="GA22" s="298">
        <v>23.666666666666668</v>
      </c>
      <c r="GB22" s="293"/>
      <c r="GC22" s="295"/>
      <c r="GD22" s="295"/>
      <c r="GE22" s="304">
        <f t="shared" si="188"/>
        <v>0</v>
      </c>
      <c r="GF22" s="296"/>
      <c r="GG22" s="296"/>
      <c r="GH22" s="296"/>
      <c r="GI22" s="305">
        <f t="shared" si="189"/>
        <v>0</v>
      </c>
      <c r="GJ22" s="297"/>
      <c r="GK22" s="297"/>
      <c r="GL22" s="282"/>
      <c r="GM22" s="283"/>
      <c r="GN22" s="298">
        <v>0</v>
      </c>
      <c r="GO22" s="293"/>
      <c r="GP22" s="295"/>
      <c r="GQ22" s="295"/>
      <c r="GR22" s="304">
        <f t="shared" si="190"/>
        <v>0</v>
      </c>
      <c r="GS22" s="296"/>
      <c r="GT22" s="296"/>
      <c r="GU22" s="296"/>
      <c r="GV22" s="305">
        <f t="shared" si="191"/>
        <v>0</v>
      </c>
      <c r="GW22" s="297"/>
      <c r="GX22" s="297"/>
      <c r="GY22" s="282"/>
      <c r="GZ22" s="283">
        <v>0</v>
      </c>
      <c r="HA22" s="298">
        <v>0</v>
      </c>
      <c r="HB22" s="293">
        <v>7</v>
      </c>
      <c r="HC22" s="295"/>
      <c r="HD22" s="295"/>
      <c r="HE22" s="304">
        <f t="shared" si="194"/>
        <v>7</v>
      </c>
      <c r="HF22" s="296">
        <v>13</v>
      </c>
      <c r="HG22" s="296"/>
      <c r="HH22" s="296"/>
      <c r="HI22" s="305">
        <f t="shared" si="195"/>
        <v>13</v>
      </c>
      <c r="HJ22" s="297">
        <f t="shared" si="196"/>
        <v>1.8571428571428572</v>
      </c>
      <c r="HK22" s="297"/>
      <c r="HL22" s="282"/>
      <c r="HM22" s="283">
        <f t="shared" si="197"/>
        <v>1.8571428571428572</v>
      </c>
      <c r="HN22" s="298">
        <v>0</v>
      </c>
      <c r="HO22" s="293"/>
      <c r="HP22" s="295"/>
      <c r="HQ22" s="304">
        <f t="shared" si="198"/>
        <v>0</v>
      </c>
      <c r="HR22" s="296"/>
      <c r="HS22" s="296"/>
      <c r="HT22" s="302">
        <f t="shared" si="199"/>
        <v>0</v>
      </c>
      <c r="HU22" s="282"/>
      <c r="HV22" s="282"/>
      <c r="HW22" s="283">
        <v>0</v>
      </c>
      <c r="HX22" s="298">
        <v>4</v>
      </c>
      <c r="HY22" s="293">
        <v>2</v>
      </c>
      <c r="HZ22" s="295"/>
      <c r="IA22" s="295"/>
      <c r="IB22" s="304">
        <f t="shared" si="200"/>
        <v>2</v>
      </c>
      <c r="IC22" s="296">
        <v>12</v>
      </c>
      <c r="ID22" s="296"/>
      <c r="IE22" s="296"/>
      <c r="IF22" s="305">
        <f t="shared" si="201"/>
        <v>12</v>
      </c>
      <c r="IG22" s="297">
        <f t="shared" si="336"/>
        <v>6</v>
      </c>
      <c r="IH22" s="297"/>
      <c r="II22" s="282"/>
      <c r="IJ22" s="283">
        <f t="shared" si="337"/>
        <v>6</v>
      </c>
      <c r="IK22" s="298">
        <v>0</v>
      </c>
      <c r="IL22" s="293">
        <v>5</v>
      </c>
      <c r="IM22" s="295"/>
      <c r="IN22" s="295"/>
      <c r="IO22" s="304">
        <f t="shared" si="202"/>
        <v>5</v>
      </c>
      <c r="IP22" s="296">
        <v>28</v>
      </c>
      <c r="IQ22" s="296"/>
      <c r="IR22" s="296"/>
      <c r="IS22" s="305">
        <f t="shared" si="203"/>
        <v>28</v>
      </c>
      <c r="IT22" s="297">
        <f t="shared" si="276"/>
        <v>5.6</v>
      </c>
      <c r="IU22" s="297"/>
      <c r="IV22" s="282"/>
      <c r="IW22" s="283">
        <f t="shared" si="204"/>
        <v>5.6</v>
      </c>
      <c r="IX22" s="298">
        <v>3.5</v>
      </c>
      <c r="IY22" s="293"/>
      <c r="IZ22" s="295"/>
      <c r="JA22" s="304">
        <f t="shared" si="205"/>
        <v>0</v>
      </c>
      <c r="JB22" s="296"/>
      <c r="JC22" s="296"/>
      <c r="JD22" s="302">
        <f t="shared" si="206"/>
        <v>0</v>
      </c>
      <c r="JE22" s="282"/>
      <c r="JF22" s="282"/>
      <c r="JG22" s="283">
        <v>0</v>
      </c>
      <c r="JH22" s="293"/>
      <c r="JI22" s="295"/>
      <c r="JJ22" s="304">
        <f t="shared" si="207"/>
        <v>0</v>
      </c>
      <c r="JK22" s="296"/>
      <c r="JL22" s="296"/>
      <c r="JM22" s="302">
        <f t="shared" si="208"/>
        <v>0</v>
      </c>
      <c r="JN22" s="282"/>
      <c r="JO22" s="282"/>
      <c r="JP22" s="283">
        <v>0</v>
      </c>
      <c r="JQ22" s="298">
        <v>6</v>
      </c>
      <c r="JR22" s="293"/>
      <c r="JS22" s="295"/>
      <c r="JT22" s="304">
        <f t="shared" si="209"/>
        <v>0</v>
      </c>
      <c r="JU22" s="296"/>
      <c r="JV22" s="296"/>
      <c r="JW22" s="302">
        <f t="shared" si="210"/>
        <v>0</v>
      </c>
      <c r="JX22" s="282"/>
      <c r="JY22" s="282"/>
      <c r="JZ22" s="283"/>
      <c r="KA22" s="298">
        <v>6</v>
      </c>
      <c r="KB22" s="293"/>
      <c r="KC22" s="295"/>
      <c r="KD22" s="304">
        <f t="shared" si="213"/>
        <v>0</v>
      </c>
      <c r="KE22" s="296">
        <v>0</v>
      </c>
      <c r="KF22" s="296">
        <v>0</v>
      </c>
      <c r="KG22" s="302">
        <f t="shared" si="214"/>
        <v>0</v>
      </c>
      <c r="KH22" s="282"/>
      <c r="KI22" s="282"/>
      <c r="KJ22" s="283"/>
      <c r="KK22" s="298">
        <v>6</v>
      </c>
      <c r="KL22" s="293"/>
      <c r="KM22" s="295"/>
      <c r="KN22" s="304">
        <f t="shared" si="215"/>
        <v>0</v>
      </c>
      <c r="KO22" s="296"/>
      <c r="KP22" s="296"/>
      <c r="KQ22" s="302">
        <f t="shared" si="216"/>
        <v>0</v>
      </c>
      <c r="KR22" s="282"/>
      <c r="KS22" s="282"/>
      <c r="KT22" s="283">
        <v>0</v>
      </c>
      <c r="KU22" s="293"/>
      <c r="KV22" s="295"/>
      <c r="KW22" s="304">
        <f t="shared" si="217"/>
        <v>0</v>
      </c>
      <c r="KX22" s="296"/>
      <c r="KY22" s="296"/>
      <c r="KZ22" s="302">
        <f t="shared" si="218"/>
        <v>0</v>
      </c>
      <c r="LA22" s="282"/>
      <c r="LB22" s="282"/>
      <c r="LC22" s="308">
        <v>0</v>
      </c>
      <c r="LD22" s="298">
        <v>3</v>
      </c>
      <c r="LE22" s="293"/>
      <c r="LF22" s="295"/>
      <c r="LG22" s="304">
        <f t="shared" si="219"/>
        <v>0</v>
      </c>
      <c r="LH22" s="296"/>
      <c r="LI22" s="296"/>
      <c r="LJ22" s="302">
        <f t="shared" si="220"/>
        <v>0</v>
      </c>
      <c r="LK22" s="282"/>
      <c r="LL22" s="282"/>
      <c r="LM22" s="284">
        <v>0</v>
      </c>
      <c r="LN22" s="293">
        <v>7</v>
      </c>
      <c r="LO22" s="295"/>
      <c r="LP22" s="304">
        <f t="shared" si="221"/>
        <v>7</v>
      </c>
      <c r="LQ22" s="296">
        <v>40</v>
      </c>
      <c r="LR22" s="296"/>
      <c r="LS22" s="302">
        <f t="shared" si="222"/>
        <v>40</v>
      </c>
      <c r="LT22" s="282">
        <f t="shared" si="423"/>
        <v>5.7142857142857144</v>
      </c>
      <c r="LU22" s="282"/>
      <c r="LV22" s="284">
        <f t="shared" si="414"/>
        <v>5.7142857142857144</v>
      </c>
      <c r="LW22" s="293"/>
      <c r="LX22" s="295"/>
      <c r="LY22" s="304">
        <f t="shared" si="223"/>
        <v>0</v>
      </c>
      <c r="LZ22" s="296"/>
      <c r="MA22" s="296"/>
      <c r="MB22" s="302">
        <f t="shared" si="224"/>
        <v>0</v>
      </c>
      <c r="MC22" s="282"/>
      <c r="MD22" s="282"/>
      <c r="ME22" s="284">
        <v>0</v>
      </c>
      <c r="MF22" s="293"/>
      <c r="MG22" s="295"/>
      <c r="MH22" s="304">
        <f t="shared" si="227"/>
        <v>0</v>
      </c>
      <c r="MI22" s="296"/>
      <c r="MJ22" s="296"/>
      <c r="MK22" s="302">
        <f t="shared" si="228"/>
        <v>0</v>
      </c>
      <c r="ML22" s="282"/>
      <c r="MM22" s="282"/>
      <c r="MN22" s="284">
        <v>0</v>
      </c>
      <c r="MO22" s="293">
        <v>6</v>
      </c>
      <c r="MP22" s="294"/>
      <c r="MQ22" s="295"/>
      <c r="MR22" s="304">
        <f t="shared" si="231"/>
        <v>6</v>
      </c>
      <c r="MS22" s="296">
        <v>47</v>
      </c>
      <c r="MT22" s="296"/>
      <c r="MU22" s="296"/>
      <c r="MV22" s="305">
        <f t="shared" si="232"/>
        <v>47</v>
      </c>
      <c r="MW22" s="297">
        <f t="shared" si="233"/>
        <v>7.833333333333333</v>
      </c>
      <c r="MX22" s="297">
        <v>0</v>
      </c>
      <c r="MY22" s="282">
        <v>0</v>
      </c>
      <c r="MZ22" s="283">
        <f t="shared" si="235"/>
        <v>7.833333333333333</v>
      </c>
      <c r="NA22" s="298">
        <v>4.7</v>
      </c>
      <c r="NB22" s="293"/>
      <c r="NC22" s="295"/>
      <c r="ND22" s="304">
        <f t="shared" si="236"/>
        <v>0</v>
      </c>
      <c r="NE22" s="296"/>
      <c r="NF22" s="296"/>
      <c r="NG22" s="302">
        <f t="shared" si="237"/>
        <v>0</v>
      </c>
      <c r="NH22" s="282"/>
      <c r="NI22" s="282"/>
      <c r="NJ22" s="283"/>
      <c r="NK22" s="298">
        <v>0</v>
      </c>
      <c r="NL22" s="293">
        <v>11</v>
      </c>
      <c r="NM22" s="294"/>
      <c r="NN22" s="295">
        <v>1</v>
      </c>
      <c r="NO22" s="304">
        <f>SUM(NL22:NN22)</f>
        <v>12</v>
      </c>
      <c r="NP22" s="296">
        <v>62</v>
      </c>
      <c r="NQ22" s="296"/>
      <c r="NR22" s="296">
        <v>1</v>
      </c>
      <c r="NS22" s="305">
        <f t="shared" si="239"/>
        <v>63</v>
      </c>
      <c r="NT22" s="297">
        <f t="shared" si="240"/>
        <v>5.6363636363636367</v>
      </c>
      <c r="NU22" s="297"/>
      <c r="NV22" s="282">
        <f t="shared" si="241"/>
        <v>1</v>
      </c>
      <c r="NW22" s="283">
        <f t="shared" si="242"/>
        <v>5.25</v>
      </c>
      <c r="NX22" s="298">
        <v>9.6666666666666661</v>
      </c>
      <c r="NY22" s="293"/>
      <c r="NZ22" s="295"/>
      <c r="OA22" s="304">
        <f t="shared" si="243"/>
        <v>0</v>
      </c>
      <c r="OB22" s="296"/>
      <c r="OC22" s="296"/>
      <c r="OD22" s="302">
        <f t="shared" si="244"/>
        <v>0</v>
      </c>
      <c r="OE22" s="282"/>
      <c r="OF22" s="282"/>
      <c r="OG22" s="283"/>
      <c r="OH22" s="298">
        <v>0</v>
      </c>
      <c r="OI22" s="293">
        <v>9</v>
      </c>
      <c r="OJ22" s="294"/>
      <c r="OK22" s="295">
        <v>2</v>
      </c>
      <c r="OL22" s="304">
        <f t="shared" si="245"/>
        <v>11</v>
      </c>
      <c r="OM22" s="296">
        <v>35</v>
      </c>
      <c r="ON22" s="296"/>
      <c r="OO22" s="296">
        <v>2</v>
      </c>
      <c r="OP22" s="302">
        <f t="shared" si="246"/>
        <v>37</v>
      </c>
      <c r="OQ22" s="282">
        <f t="shared" si="429"/>
        <v>3.8888888888888888</v>
      </c>
      <c r="OR22" s="282"/>
      <c r="OS22" s="282">
        <f t="shared" si="278"/>
        <v>1</v>
      </c>
      <c r="OT22" s="283">
        <f t="shared" si="247"/>
        <v>3.3636363636363638</v>
      </c>
      <c r="OU22" s="298">
        <v>2.875</v>
      </c>
      <c r="OV22" s="293"/>
      <c r="OW22" s="295"/>
      <c r="OX22" s="304">
        <f t="shared" si="415"/>
        <v>0</v>
      </c>
      <c r="OY22" s="296"/>
      <c r="OZ22" s="296"/>
      <c r="PA22" s="302">
        <f t="shared" si="249"/>
        <v>0</v>
      </c>
      <c r="PB22" s="282"/>
      <c r="PC22" s="282">
        <v>0</v>
      </c>
      <c r="PD22" s="283">
        <v>0</v>
      </c>
      <c r="PE22" s="298">
        <v>0</v>
      </c>
      <c r="PF22" s="293">
        <v>5</v>
      </c>
      <c r="PG22" s="294"/>
      <c r="PH22" s="295"/>
      <c r="PI22" s="304">
        <f t="shared" si="416"/>
        <v>5</v>
      </c>
      <c r="PJ22" s="296">
        <v>14</v>
      </c>
      <c r="PK22" s="296"/>
      <c r="PL22" s="296"/>
      <c r="PM22" s="305">
        <f t="shared" si="251"/>
        <v>14</v>
      </c>
      <c r="PN22" s="297">
        <f t="shared" si="252"/>
        <v>2.8</v>
      </c>
      <c r="PO22" s="297"/>
      <c r="PP22" s="282">
        <v>0</v>
      </c>
      <c r="PQ22" s="283">
        <f t="shared" si="253"/>
        <v>2.8</v>
      </c>
      <c r="PR22" s="298">
        <v>2</v>
      </c>
      <c r="PS22" s="293">
        <v>11</v>
      </c>
      <c r="PT22" s="295">
        <v>1</v>
      </c>
      <c r="PU22" s="304">
        <f t="shared" si="254"/>
        <v>12</v>
      </c>
      <c r="PV22" s="296">
        <v>67</v>
      </c>
      <c r="PW22" s="296">
        <v>1</v>
      </c>
      <c r="PX22" s="302">
        <f t="shared" si="255"/>
        <v>68</v>
      </c>
      <c r="PY22" s="282">
        <f t="shared" si="256"/>
        <v>6.0909090909090908</v>
      </c>
      <c r="PZ22" s="282">
        <f t="shared" si="280"/>
        <v>1</v>
      </c>
      <c r="QA22" s="283">
        <f t="shared" si="257"/>
        <v>5.666666666666667</v>
      </c>
      <c r="QB22" s="298">
        <v>0</v>
      </c>
      <c r="QC22" s="299"/>
      <c r="QD22" s="295"/>
      <c r="QE22" s="304">
        <f t="shared" si="258"/>
        <v>0</v>
      </c>
      <c r="QF22" s="296"/>
      <c r="QG22" s="296"/>
      <c r="QH22" s="302">
        <f t="shared" si="259"/>
        <v>0</v>
      </c>
      <c r="QI22" s="282"/>
      <c r="QJ22" s="282">
        <v>0</v>
      </c>
      <c r="QK22" s="284">
        <v>0</v>
      </c>
      <c r="QL22" s="299"/>
      <c r="QM22" s="296"/>
      <c r="QN22" s="304">
        <f t="shared" si="260"/>
        <v>0</v>
      </c>
      <c r="QO22" s="296"/>
      <c r="QP22" s="296"/>
      <c r="QQ22" s="302">
        <f t="shared" si="261"/>
        <v>0</v>
      </c>
      <c r="QR22" s="282"/>
      <c r="QS22" s="282"/>
      <c r="QT22" s="284"/>
      <c r="QU22" s="299"/>
      <c r="QV22" s="295"/>
      <c r="QW22" s="304">
        <f t="shared" si="262"/>
        <v>0</v>
      </c>
      <c r="QX22" s="296"/>
      <c r="QY22" s="296"/>
      <c r="QZ22" s="302">
        <f t="shared" si="263"/>
        <v>0</v>
      </c>
      <c r="RA22" s="282"/>
      <c r="RB22" s="282"/>
      <c r="RC22" s="283">
        <v>0</v>
      </c>
      <c r="RD22" s="298">
        <v>0</v>
      </c>
      <c r="RE22" s="299"/>
      <c r="RF22" s="295"/>
      <c r="RG22" s="304">
        <f t="shared" si="264"/>
        <v>0</v>
      </c>
      <c r="RH22" s="296"/>
      <c r="RI22" s="296"/>
      <c r="RJ22" s="302">
        <f t="shared" si="265"/>
        <v>0</v>
      </c>
      <c r="RK22" s="282"/>
      <c r="RL22" s="282"/>
      <c r="RM22" s="283">
        <v>0</v>
      </c>
      <c r="RN22" s="298">
        <v>0</v>
      </c>
      <c r="RO22" s="299"/>
      <c r="RP22" s="295"/>
      <c r="RQ22" s="304">
        <f t="shared" si="266"/>
        <v>0</v>
      </c>
      <c r="RR22" s="296"/>
      <c r="RS22" s="296"/>
      <c r="RT22" s="302">
        <f t="shared" si="267"/>
        <v>0</v>
      </c>
      <c r="RU22" s="282">
        <v>0</v>
      </c>
      <c r="RV22" s="282">
        <v>0</v>
      </c>
      <c r="RW22" s="283">
        <v>0</v>
      </c>
      <c r="RX22" s="298">
        <v>0</v>
      </c>
      <c r="RY22" s="299"/>
      <c r="RZ22" s="295"/>
      <c r="SA22" s="304">
        <f t="shared" si="268"/>
        <v>0</v>
      </c>
      <c r="SB22" s="296"/>
      <c r="SC22" s="296"/>
      <c r="SD22" s="302">
        <f t="shared" si="269"/>
        <v>0</v>
      </c>
      <c r="SE22" s="282"/>
      <c r="SF22" s="282"/>
      <c r="SG22" s="283">
        <v>0</v>
      </c>
      <c r="SH22" s="298">
        <v>0</v>
      </c>
      <c r="SI22" s="293"/>
      <c r="SJ22" s="295"/>
      <c r="SK22" s="304">
        <f t="shared" si="270"/>
        <v>0</v>
      </c>
      <c r="SL22" s="296"/>
      <c r="SM22" s="296"/>
      <c r="SN22" s="302">
        <f t="shared" si="271"/>
        <v>0</v>
      </c>
      <c r="SO22" s="282">
        <v>0</v>
      </c>
      <c r="SP22" s="282">
        <v>0</v>
      </c>
      <c r="SQ22" s="283">
        <v>0</v>
      </c>
      <c r="SR22" s="298">
        <v>0</v>
      </c>
      <c r="SS22" s="285">
        <f>E22+R22+AE22+AR22+BE22+BR22+CE22+CR22+DE22+DR22+EE22+ER22+FE22+FR22+GE22+GR22+HE22+HQ22+IB22+IO22+JA22+JJ22+JT22+KD22+KN22+KW22+LG22+LP22+LY22+MH22+MR22+ND22+NO22+OA22+OL22+OX22+PI22+PU22+QE22+QN22+QW22+RG22+RQ22+SA22+SK22</f>
        <v>160</v>
      </c>
      <c r="ST22" s="281">
        <f>I22+V22+AI22+AV22+BI22+BV22+CI22+CV22+DI22+DV22+EI22+EV22+FI22+FV22+GI22+GV22+HI22+HT22+IF22+IS22+JD22+JM22+JW22+KG22+KQ22+KZ22+LJ22+LS22+MB22+MK22+MV22+NG22+NS22+OD22+OP22+PA22+PM22+PX22+QH22+QQ22+QZ22+RJ22+RT22+SD22+SN22</f>
        <v>1126</v>
      </c>
      <c r="SU22" s="310">
        <f t="shared" si="272"/>
        <v>7.0374999999999996</v>
      </c>
    </row>
    <row r="23" spans="1:515" ht="32.25" customHeight="1" thickTop="1" thickBot="1">
      <c r="A23" s="311" t="s">
        <v>46</v>
      </c>
      <c r="B23" s="312">
        <f t="shared" ref="B23:E23" si="443">SUM(B6:B22)</f>
        <v>361</v>
      </c>
      <c r="C23" s="313">
        <f t="shared" si="443"/>
        <v>8</v>
      </c>
      <c r="D23" s="313">
        <f t="shared" si="443"/>
        <v>31</v>
      </c>
      <c r="E23" s="313">
        <f t="shared" si="443"/>
        <v>400</v>
      </c>
      <c r="F23" s="313">
        <f>SUM(F6:F22)</f>
        <v>7097</v>
      </c>
      <c r="G23" s="313">
        <f t="shared" ref="G23:H23" si="444">SUM(G6:G22)</f>
        <v>117</v>
      </c>
      <c r="H23" s="313">
        <f t="shared" si="444"/>
        <v>38</v>
      </c>
      <c r="I23" s="313">
        <f>SUM(I6:I22)</f>
        <v>7252</v>
      </c>
      <c r="J23" s="314">
        <f>F23/B23</f>
        <v>19.659279778393351</v>
      </c>
      <c r="K23" s="314">
        <f>G23/C23</f>
        <v>14.625</v>
      </c>
      <c r="L23" s="315">
        <f>H23/D23</f>
        <v>1.2258064516129032</v>
      </c>
      <c r="M23" s="315">
        <f t="shared" si="131"/>
        <v>18.13</v>
      </c>
      <c r="N23" s="316">
        <v>24.726708074534162</v>
      </c>
      <c r="O23" s="312">
        <f t="shared" ref="O23:R23" si="445">SUM(O6:O22)</f>
        <v>274</v>
      </c>
      <c r="P23" s="313">
        <f t="shared" si="445"/>
        <v>3</v>
      </c>
      <c r="Q23" s="313">
        <f t="shared" si="445"/>
        <v>23</v>
      </c>
      <c r="R23" s="313">
        <f t="shared" si="445"/>
        <v>300</v>
      </c>
      <c r="S23" s="313">
        <f>SUM(S6:S22)</f>
        <v>1373</v>
      </c>
      <c r="T23" s="313">
        <f t="shared" ref="T23" si="446">SUM(T6:T22)</f>
        <v>15</v>
      </c>
      <c r="U23" s="313">
        <f t="shared" ref="U23" si="447">SUM(U6:U22)</f>
        <v>11</v>
      </c>
      <c r="V23" s="313">
        <f>SUM(V6:V22)</f>
        <v>1399</v>
      </c>
      <c r="W23" s="314">
        <f>S23/O23</f>
        <v>5.0109489051094886</v>
      </c>
      <c r="X23" s="314">
        <f>T23/P23</f>
        <v>5</v>
      </c>
      <c r="Y23" s="315">
        <f>U23/Q23</f>
        <v>0.47826086956521741</v>
      </c>
      <c r="Z23" s="315">
        <f t="shared" si="135"/>
        <v>4.6633333333333331</v>
      </c>
      <c r="AA23" s="316">
        <v>5.4220532319391639</v>
      </c>
      <c r="AB23" s="312">
        <f t="shared" ref="AB23:AE23" si="448">SUM(AB6:AB22)</f>
        <v>220</v>
      </c>
      <c r="AC23" s="313">
        <f t="shared" si="448"/>
        <v>2</v>
      </c>
      <c r="AD23" s="313">
        <f t="shared" si="448"/>
        <v>19</v>
      </c>
      <c r="AE23" s="313">
        <f t="shared" si="448"/>
        <v>241</v>
      </c>
      <c r="AF23" s="313">
        <f>SUM(AF6:AF22)</f>
        <v>3339</v>
      </c>
      <c r="AG23" s="313">
        <f t="shared" ref="AG23" si="449">SUM(AG6:AG22)</f>
        <v>40</v>
      </c>
      <c r="AH23" s="313">
        <f t="shared" ref="AH23" si="450">SUM(AH6:AH22)</f>
        <v>38</v>
      </c>
      <c r="AI23" s="313">
        <f>SUM(AI6:AI22)</f>
        <v>3417</v>
      </c>
      <c r="AJ23" s="314">
        <f>AF23/AB23</f>
        <v>15.177272727272728</v>
      </c>
      <c r="AK23" s="314">
        <f>AG23/AC23</f>
        <v>20</v>
      </c>
      <c r="AL23" s="315">
        <f>AH23/AD23</f>
        <v>2</v>
      </c>
      <c r="AM23" s="315">
        <f t="shared" si="139"/>
        <v>14.178423236514522</v>
      </c>
      <c r="AN23" s="316">
        <v>10.308823529411764</v>
      </c>
      <c r="AO23" s="312">
        <f t="shared" ref="AO23:AR23" si="451">SUM(AO6:AO22)</f>
        <v>237</v>
      </c>
      <c r="AP23" s="313">
        <f t="shared" si="451"/>
        <v>1</v>
      </c>
      <c r="AQ23" s="313">
        <f t="shared" si="451"/>
        <v>19</v>
      </c>
      <c r="AR23" s="313">
        <f t="shared" si="451"/>
        <v>257</v>
      </c>
      <c r="AS23" s="313">
        <f>SUM(AS6:AS22)</f>
        <v>1674</v>
      </c>
      <c r="AT23" s="313">
        <f t="shared" ref="AT23" si="452">SUM(AT6:AT22)</f>
        <v>6</v>
      </c>
      <c r="AU23" s="313">
        <f t="shared" ref="AU23" si="453">SUM(AU6:AU22)</f>
        <v>9</v>
      </c>
      <c r="AV23" s="313">
        <f>SUM(AV6:AV22)</f>
        <v>1689</v>
      </c>
      <c r="AW23" s="314">
        <f>AS23/AO23</f>
        <v>7.0632911392405067</v>
      </c>
      <c r="AX23" s="314">
        <f>AT23/AP23</f>
        <v>6</v>
      </c>
      <c r="AY23" s="315">
        <f>AU23/AQ23</f>
        <v>0.47368421052631576</v>
      </c>
      <c r="AZ23" s="315">
        <f t="shared" si="143"/>
        <v>6.5719844357976651</v>
      </c>
      <c r="BA23" s="316">
        <v>6.9451476793248945</v>
      </c>
      <c r="BB23" s="312">
        <f t="shared" ref="BB23:BE23" si="454">SUM(BB6:BB22)</f>
        <v>159</v>
      </c>
      <c r="BC23" s="313">
        <f t="shared" si="454"/>
        <v>2</v>
      </c>
      <c r="BD23" s="313">
        <f t="shared" si="454"/>
        <v>13</v>
      </c>
      <c r="BE23" s="313">
        <f t="shared" si="454"/>
        <v>174</v>
      </c>
      <c r="BF23" s="313">
        <f>SUM(BF6:BF22)</f>
        <v>1076</v>
      </c>
      <c r="BG23" s="313">
        <f t="shared" ref="BG23" si="455">SUM(BG6:BG22)</f>
        <v>23</v>
      </c>
      <c r="BH23" s="313">
        <f t="shared" ref="BH23" si="456">SUM(BH6:BH22)</f>
        <v>8</v>
      </c>
      <c r="BI23" s="313">
        <f>SUM(BI6:BI22)</f>
        <v>1107</v>
      </c>
      <c r="BJ23" s="314">
        <f>BF23/BB23</f>
        <v>6.767295597484277</v>
      </c>
      <c r="BK23" s="314">
        <f>BG23/BC23</f>
        <v>11.5</v>
      </c>
      <c r="BL23" s="315">
        <f>BH23/BD23</f>
        <v>0.61538461538461542</v>
      </c>
      <c r="BM23" s="315">
        <f t="shared" si="147"/>
        <v>6.3620689655172411</v>
      </c>
      <c r="BN23" s="316">
        <v>6.9868421052631575</v>
      </c>
      <c r="BO23" s="312">
        <f t="shared" ref="BO23:BR23" si="457">SUM(BO6:BO22)</f>
        <v>349</v>
      </c>
      <c r="BP23" s="313">
        <f t="shared" si="457"/>
        <v>3</v>
      </c>
      <c r="BQ23" s="313">
        <f t="shared" si="457"/>
        <v>29</v>
      </c>
      <c r="BR23" s="313">
        <f t="shared" si="457"/>
        <v>381</v>
      </c>
      <c r="BS23" s="313">
        <f>SUM(BS6:BS22)</f>
        <v>4962</v>
      </c>
      <c r="BT23" s="313">
        <f t="shared" ref="BT23" si="458">SUM(BT6:BT22)</f>
        <v>38</v>
      </c>
      <c r="BU23" s="313">
        <f t="shared" ref="BU23" si="459">SUM(BU6:BU22)</f>
        <v>40</v>
      </c>
      <c r="BV23" s="313">
        <f>SUM(BV6:BV22)</f>
        <v>5040</v>
      </c>
      <c r="BW23" s="314">
        <f>BS23/BO23</f>
        <v>14.217765042979943</v>
      </c>
      <c r="BX23" s="314">
        <f>BT23/BP23</f>
        <v>12.666666666666666</v>
      </c>
      <c r="BY23" s="315">
        <f>BU23/BQ23</f>
        <v>1.3793103448275863</v>
      </c>
      <c r="BZ23" s="315">
        <f t="shared" si="152"/>
        <v>13.228346456692913</v>
      </c>
      <c r="CA23" s="316">
        <v>18.989690721649485</v>
      </c>
      <c r="CB23" s="312">
        <f t="shared" ref="CB23:CE23" si="460">SUM(CB6:CB22)</f>
        <v>138</v>
      </c>
      <c r="CC23" s="313">
        <f t="shared" si="460"/>
        <v>3</v>
      </c>
      <c r="CD23" s="313">
        <f t="shared" si="460"/>
        <v>9</v>
      </c>
      <c r="CE23" s="313">
        <f t="shared" si="460"/>
        <v>150</v>
      </c>
      <c r="CF23" s="313">
        <f>SUM(CF6:CF22)</f>
        <v>984</v>
      </c>
      <c r="CG23" s="313">
        <f t="shared" ref="CG23" si="461">SUM(CG6:CG22)</f>
        <v>17</v>
      </c>
      <c r="CH23" s="313">
        <f t="shared" ref="CH23" si="462">SUM(CH6:CH22)</f>
        <v>7</v>
      </c>
      <c r="CI23" s="313">
        <f>SUM(CI6:CI22)</f>
        <v>1008</v>
      </c>
      <c r="CJ23" s="314">
        <f>CF23/CB23</f>
        <v>7.1304347826086953</v>
      </c>
      <c r="CK23" s="314">
        <f>CG23/CC23</f>
        <v>5.666666666666667</v>
      </c>
      <c r="CL23" s="315">
        <f>CH23/CD23</f>
        <v>0.77777777777777779</v>
      </c>
      <c r="CM23" s="315">
        <f t="shared" si="156"/>
        <v>6.72</v>
      </c>
      <c r="CN23" s="316">
        <v>6.6942675159235669</v>
      </c>
      <c r="CO23" s="312">
        <f t="shared" ref="CO23:CR23" si="463">SUM(CO6:CO22)</f>
        <v>146</v>
      </c>
      <c r="CP23" s="313">
        <f t="shared" si="463"/>
        <v>1</v>
      </c>
      <c r="CQ23" s="313">
        <f t="shared" si="463"/>
        <v>8</v>
      </c>
      <c r="CR23" s="313">
        <f t="shared" si="463"/>
        <v>155</v>
      </c>
      <c r="CS23" s="313">
        <f>SUM(CS6:CS22)</f>
        <v>1168</v>
      </c>
      <c r="CT23" s="313">
        <f t="shared" ref="CT23" si="464">SUM(CT6:CT22)</f>
        <v>9</v>
      </c>
      <c r="CU23" s="313">
        <f t="shared" ref="CU23" si="465">SUM(CU6:CU22)</f>
        <v>8</v>
      </c>
      <c r="CV23" s="313">
        <f>SUM(CV6:CV22)</f>
        <v>1185</v>
      </c>
      <c r="CW23" s="314">
        <f>CS23/CO23</f>
        <v>8</v>
      </c>
      <c r="CX23" s="314">
        <f>CT23/CP23</f>
        <v>9</v>
      </c>
      <c r="CY23" s="315">
        <f>CU23/CQ23</f>
        <v>1</v>
      </c>
      <c r="CZ23" s="315">
        <f t="shared" si="160"/>
        <v>7.645161290322581</v>
      </c>
      <c r="DA23" s="316">
        <v>8.0649350649350655</v>
      </c>
      <c r="DB23" s="312">
        <f t="shared" ref="DB23:DE23" si="466">SUM(DB6:DB22)</f>
        <v>143</v>
      </c>
      <c r="DC23" s="313">
        <f t="shared" si="466"/>
        <v>3</v>
      </c>
      <c r="DD23" s="313">
        <f t="shared" si="466"/>
        <v>10</v>
      </c>
      <c r="DE23" s="313">
        <f t="shared" si="466"/>
        <v>156</v>
      </c>
      <c r="DF23" s="313">
        <f>SUM(DF6:DF22)</f>
        <v>1601</v>
      </c>
      <c r="DG23" s="313">
        <f t="shared" ref="DG23" si="467">SUM(DG6:DG22)</f>
        <v>26</v>
      </c>
      <c r="DH23" s="313">
        <f t="shared" ref="DH23" si="468">SUM(DH6:DH22)</f>
        <v>3</v>
      </c>
      <c r="DI23" s="313">
        <f>SUM(DI6:DI22)</f>
        <v>1630</v>
      </c>
      <c r="DJ23" s="314">
        <f>DF23/DB23</f>
        <v>11.195804195804195</v>
      </c>
      <c r="DK23" s="314">
        <f>DG23/DC23</f>
        <v>8.6666666666666661</v>
      </c>
      <c r="DL23" s="315">
        <f>DH23/DD23</f>
        <v>0.3</v>
      </c>
      <c r="DM23" s="315">
        <f t="shared" si="164"/>
        <v>10.448717948717949</v>
      </c>
      <c r="DN23" s="316">
        <v>11.366666666666667</v>
      </c>
      <c r="DO23" s="312">
        <f t="shared" ref="DO23:DR23" si="469">SUM(DO6:DO22)</f>
        <v>102</v>
      </c>
      <c r="DP23" s="313">
        <f t="shared" si="469"/>
        <v>0</v>
      </c>
      <c r="DQ23" s="313">
        <f t="shared" si="469"/>
        <v>6</v>
      </c>
      <c r="DR23" s="313">
        <f t="shared" si="469"/>
        <v>108</v>
      </c>
      <c r="DS23" s="313">
        <f>SUM(DS6:DS22)</f>
        <v>739</v>
      </c>
      <c r="DT23" s="313">
        <f t="shared" ref="DT23" si="470">SUM(DT6:DT22)</f>
        <v>0</v>
      </c>
      <c r="DU23" s="313">
        <f t="shared" ref="DU23" si="471">SUM(DU6:DU22)</f>
        <v>2</v>
      </c>
      <c r="DV23" s="313">
        <f>SUM(DV6:DV22)</f>
        <v>741</v>
      </c>
      <c r="DW23" s="314">
        <f>DS23/DO23</f>
        <v>7.2450980392156863</v>
      </c>
      <c r="DX23" s="314"/>
      <c r="DY23" s="315">
        <f>DU23/DQ23</f>
        <v>0.33333333333333331</v>
      </c>
      <c r="DZ23" s="315">
        <f t="shared" si="169"/>
        <v>6.8611111111111107</v>
      </c>
      <c r="EA23" s="316">
        <v>4.8231707317073171</v>
      </c>
      <c r="EB23" s="312">
        <f t="shared" ref="EB23:EE23" si="472">SUM(EB6:EB22)</f>
        <v>441</v>
      </c>
      <c r="EC23" s="313">
        <f t="shared" si="472"/>
        <v>5</v>
      </c>
      <c r="ED23" s="313">
        <f t="shared" si="472"/>
        <v>34</v>
      </c>
      <c r="EE23" s="313">
        <f t="shared" si="472"/>
        <v>480</v>
      </c>
      <c r="EF23" s="313">
        <f>SUM(EF6:EF22)</f>
        <v>4160</v>
      </c>
      <c r="EG23" s="313">
        <f t="shared" ref="EG23" si="473">SUM(EG6:EG22)</f>
        <v>60</v>
      </c>
      <c r="EH23" s="313">
        <f t="shared" ref="EH23" si="474">SUM(EH6:EH22)</f>
        <v>90</v>
      </c>
      <c r="EI23" s="313">
        <f>SUM(EI6:EI22)</f>
        <v>4310</v>
      </c>
      <c r="EJ23" s="314">
        <f>EF23/EB23</f>
        <v>9.433106575963718</v>
      </c>
      <c r="EK23" s="314">
        <f>EG23/EC23</f>
        <v>12</v>
      </c>
      <c r="EL23" s="315">
        <f>EH23/ED23</f>
        <v>2.6470588235294117</v>
      </c>
      <c r="EM23" s="315">
        <f t="shared" si="174"/>
        <v>8.9791666666666661</v>
      </c>
      <c r="EN23" s="316">
        <v>8.9894736842105267</v>
      </c>
      <c r="EO23" s="312">
        <f t="shared" ref="EO23:ER23" si="475">SUM(EO6:EO22)</f>
        <v>222</v>
      </c>
      <c r="EP23" s="313">
        <f t="shared" si="475"/>
        <v>1</v>
      </c>
      <c r="EQ23" s="313">
        <f t="shared" si="475"/>
        <v>18</v>
      </c>
      <c r="ER23" s="313">
        <f t="shared" si="475"/>
        <v>241</v>
      </c>
      <c r="ES23" s="313">
        <f>SUM(ES6:ES22)</f>
        <v>2514</v>
      </c>
      <c r="ET23" s="313">
        <f t="shared" ref="ET23" si="476">SUM(ET6:ET22)</f>
        <v>12</v>
      </c>
      <c r="EU23" s="313">
        <f t="shared" ref="EU23" si="477">SUM(EU6:EU22)</f>
        <v>22</v>
      </c>
      <c r="EV23" s="313">
        <f>SUM(EV6:EV22)</f>
        <v>2548</v>
      </c>
      <c r="EW23" s="314">
        <f>ES23/EO23</f>
        <v>11.324324324324325</v>
      </c>
      <c r="EX23" s="314">
        <f>ET23/EP23</f>
        <v>12</v>
      </c>
      <c r="EY23" s="315">
        <f>EU23/EQ23</f>
        <v>1.2222222222222223</v>
      </c>
      <c r="EZ23" s="315">
        <f t="shared" si="178"/>
        <v>10.572614107883817</v>
      </c>
      <c r="FA23" s="316">
        <v>9.0035211267605639</v>
      </c>
      <c r="FB23" s="312">
        <f t="shared" ref="FB23:FE23" si="478">SUM(FB6:FB22)</f>
        <v>195</v>
      </c>
      <c r="FC23" s="313">
        <f t="shared" si="478"/>
        <v>3</v>
      </c>
      <c r="FD23" s="313">
        <f t="shared" si="478"/>
        <v>16</v>
      </c>
      <c r="FE23" s="313">
        <f t="shared" si="478"/>
        <v>214</v>
      </c>
      <c r="FF23" s="313">
        <f>SUM(FF6:FF22)</f>
        <v>2077</v>
      </c>
      <c r="FG23" s="313">
        <f t="shared" ref="FG23" si="479">SUM(FG6:FG22)</f>
        <v>25</v>
      </c>
      <c r="FH23" s="313">
        <f t="shared" ref="FH23" si="480">SUM(FH6:FH22)</f>
        <v>15</v>
      </c>
      <c r="FI23" s="313">
        <f>SUM(FI6:FI22)</f>
        <v>2117</v>
      </c>
      <c r="FJ23" s="314">
        <f>FF23/FB23</f>
        <v>10.651282051282051</v>
      </c>
      <c r="FK23" s="314">
        <f>FG23/FC23</f>
        <v>8.3333333333333339</v>
      </c>
      <c r="FL23" s="315">
        <f>FH23/FD23</f>
        <v>0.9375</v>
      </c>
      <c r="FM23" s="315">
        <f t="shared" si="183"/>
        <v>9.8925233644859816</v>
      </c>
      <c r="FN23" s="316">
        <v>8.4503816793893129</v>
      </c>
      <c r="FO23" s="312">
        <f t="shared" ref="FO23:FR23" si="481">SUM(FO6:FO22)</f>
        <v>251</v>
      </c>
      <c r="FP23" s="313">
        <f t="shared" si="481"/>
        <v>5</v>
      </c>
      <c r="FQ23" s="313">
        <f t="shared" si="481"/>
        <v>19</v>
      </c>
      <c r="FR23" s="313">
        <f t="shared" si="481"/>
        <v>275</v>
      </c>
      <c r="FS23" s="313">
        <f>SUM(FS6:FS22)</f>
        <v>4794</v>
      </c>
      <c r="FT23" s="313">
        <f t="shared" ref="FT23" si="482">SUM(FT6:FT22)</f>
        <v>96</v>
      </c>
      <c r="FU23" s="313">
        <f t="shared" ref="FU23" si="483">SUM(FU6:FU22)</f>
        <v>28</v>
      </c>
      <c r="FV23" s="313">
        <f>SUM(FV6:FV22)</f>
        <v>4918</v>
      </c>
      <c r="FW23" s="314">
        <f>FS23/FO23</f>
        <v>19.099601593625497</v>
      </c>
      <c r="FX23" s="314">
        <f>FT23/FP23</f>
        <v>19.2</v>
      </c>
      <c r="FY23" s="315">
        <f>FU23/FQ23</f>
        <v>1.4736842105263157</v>
      </c>
      <c r="FZ23" s="315">
        <f t="shared" si="187"/>
        <v>17.883636363636363</v>
      </c>
      <c r="GA23" s="316">
        <v>21.839552238805972</v>
      </c>
      <c r="GB23" s="312">
        <f t="shared" ref="GB23:GE23" si="484">SUM(GB6:GB22)</f>
        <v>41</v>
      </c>
      <c r="GC23" s="313">
        <f t="shared" si="484"/>
        <v>0</v>
      </c>
      <c r="GD23" s="313">
        <f t="shared" si="484"/>
        <v>2</v>
      </c>
      <c r="GE23" s="313">
        <f t="shared" si="484"/>
        <v>43</v>
      </c>
      <c r="GF23" s="313">
        <f>SUM(GF6:GF22)</f>
        <v>983</v>
      </c>
      <c r="GG23" s="313">
        <f t="shared" ref="GG23" si="485">SUM(GG6:GG22)</f>
        <v>0</v>
      </c>
      <c r="GH23" s="313">
        <f t="shared" ref="GH23" si="486">SUM(GH6:GH22)</f>
        <v>8</v>
      </c>
      <c r="GI23" s="313">
        <f>SUM(GI6:GI22)</f>
        <v>991</v>
      </c>
      <c r="GJ23" s="314">
        <f>GF23/GB23</f>
        <v>23.975609756097562</v>
      </c>
      <c r="GK23" s="314"/>
      <c r="GL23" s="315">
        <f>GH23/GD23</f>
        <v>4</v>
      </c>
      <c r="GM23" s="315">
        <f t="shared" si="283"/>
        <v>23.046511627906977</v>
      </c>
      <c r="GN23" s="316">
        <v>13.256410256410257</v>
      </c>
      <c r="GO23" s="312">
        <f t="shared" ref="GO23:GR23" si="487">SUM(GO6:GO22)</f>
        <v>138</v>
      </c>
      <c r="GP23" s="313">
        <f t="shared" si="487"/>
        <v>0</v>
      </c>
      <c r="GQ23" s="313">
        <f t="shared" si="487"/>
        <v>8</v>
      </c>
      <c r="GR23" s="313">
        <f t="shared" si="487"/>
        <v>146</v>
      </c>
      <c r="GS23" s="313">
        <f>SUM(GS6:GS22)</f>
        <v>1108</v>
      </c>
      <c r="GT23" s="313">
        <f t="shared" ref="GT23" si="488">SUM(GT6:GT22)</f>
        <v>0</v>
      </c>
      <c r="GU23" s="313">
        <f t="shared" ref="GU23" si="489">SUM(GU6:GU22)</f>
        <v>11</v>
      </c>
      <c r="GV23" s="313">
        <f>SUM(GV6:GV22)</f>
        <v>1119</v>
      </c>
      <c r="GW23" s="314">
        <f>GS23/GO23</f>
        <v>8.0289855072463769</v>
      </c>
      <c r="GX23" s="314"/>
      <c r="GY23" s="315">
        <f>GU23/GQ23</f>
        <v>1.375</v>
      </c>
      <c r="GZ23" s="315">
        <f t="shared" si="193"/>
        <v>7.6643835616438354</v>
      </c>
      <c r="HA23" s="316">
        <v>8</v>
      </c>
      <c r="HB23" s="312">
        <f t="shared" ref="HB23:HE23" si="490">SUM(HB6:HB22)</f>
        <v>145</v>
      </c>
      <c r="HC23" s="313">
        <f t="shared" si="490"/>
        <v>2</v>
      </c>
      <c r="HD23" s="313">
        <f t="shared" si="490"/>
        <v>10</v>
      </c>
      <c r="HE23" s="313">
        <f t="shared" si="490"/>
        <v>157</v>
      </c>
      <c r="HF23" s="313">
        <f>SUM(HF6:HF22)</f>
        <v>384</v>
      </c>
      <c r="HG23" s="313">
        <f t="shared" ref="HG23" si="491">SUM(HG6:HG22)</f>
        <v>6</v>
      </c>
      <c r="HH23" s="313">
        <f t="shared" ref="HH23" si="492">SUM(HH6:HH22)</f>
        <v>1</v>
      </c>
      <c r="HI23" s="313">
        <f>SUM(HI6:HI22)</f>
        <v>391</v>
      </c>
      <c r="HJ23" s="314">
        <f>HF23/HB23</f>
        <v>2.6482758620689655</v>
      </c>
      <c r="HK23" s="314">
        <f>HG23/HC23</f>
        <v>3</v>
      </c>
      <c r="HL23" s="315">
        <f>HH23/HD23</f>
        <v>0.1</v>
      </c>
      <c r="HM23" s="315">
        <f t="shared" si="197"/>
        <v>2.4904458598726116</v>
      </c>
      <c r="HN23" s="316">
        <v>2.8705035971223021</v>
      </c>
      <c r="HO23" s="312">
        <f>SUM(HO6:HO22)</f>
        <v>18</v>
      </c>
      <c r="HP23" s="313">
        <f>SUM(HP6:HP22)</f>
        <v>0</v>
      </c>
      <c r="HQ23" s="313">
        <f>SUM(HQ6:HQ22)</f>
        <v>18</v>
      </c>
      <c r="HR23" s="313">
        <f>SUM(HR6:HR22)</f>
        <v>180</v>
      </c>
      <c r="HS23" s="313">
        <f>SUM(HS6:HS22)</f>
        <v>0</v>
      </c>
      <c r="HT23" s="317">
        <f t="shared" si="199"/>
        <v>180</v>
      </c>
      <c r="HU23" s="315">
        <f>HR23/HO23</f>
        <v>10</v>
      </c>
      <c r="HV23" s="314"/>
      <c r="HW23" s="315">
        <f t="shared" si="285"/>
        <v>10</v>
      </c>
      <c r="HX23" s="316">
        <v>8.3703703703703702</v>
      </c>
      <c r="HY23" s="312">
        <f t="shared" ref="HY23:IB23" si="493">SUM(HY6:HY22)</f>
        <v>65</v>
      </c>
      <c r="HZ23" s="313">
        <f t="shared" si="493"/>
        <v>1</v>
      </c>
      <c r="IA23" s="313">
        <f t="shared" si="493"/>
        <v>2</v>
      </c>
      <c r="IB23" s="313">
        <f t="shared" si="493"/>
        <v>68</v>
      </c>
      <c r="IC23" s="313">
        <f>SUM(IC6:IC22)</f>
        <v>498</v>
      </c>
      <c r="ID23" s="313">
        <f t="shared" ref="ID23" si="494">SUM(ID6:ID22)</f>
        <v>7</v>
      </c>
      <c r="IE23" s="313">
        <f t="shared" ref="IE23" si="495">SUM(IE6:IE22)</f>
        <v>6</v>
      </c>
      <c r="IF23" s="313">
        <f>SUM(IF6:IF22)</f>
        <v>511</v>
      </c>
      <c r="IG23" s="314">
        <f>IC23/HY23</f>
        <v>7.6615384615384619</v>
      </c>
      <c r="IH23" s="314">
        <f>ID23/HZ23</f>
        <v>7</v>
      </c>
      <c r="II23" s="315">
        <f>IE23/IA23</f>
        <v>3</v>
      </c>
      <c r="IJ23" s="315">
        <f t="shared" si="337"/>
        <v>7.5147058823529411</v>
      </c>
      <c r="IK23" s="316">
        <v>16.76923076923077</v>
      </c>
      <c r="IL23" s="312">
        <f>SUM(IL6:IL22)</f>
        <v>174</v>
      </c>
      <c r="IM23" s="313">
        <f t="shared" ref="IM23:IN23" si="496">SUM(IM6:IM22)</f>
        <v>6</v>
      </c>
      <c r="IN23" s="313">
        <f t="shared" si="496"/>
        <v>17</v>
      </c>
      <c r="IO23" s="313">
        <f>SUM(IO6:IO22)</f>
        <v>197</v>
      </c>
      <c r="IP23" s="313">
        <f>SUM(IP6:IP22)</f>
        <v>1019</v>
      </c>
      <c r="IQ23" s="313">
        <f t="shared" ref="IQ23" si="497">SUM(IQ6:IQ22)</f>
        <v>40</v>
      </c>
      <c r="IR23" s="313">
        <f t="shared" ref="IR23" si="498">SUM(IR6:IR22)</f>
        <v>6</v>
      </c>
      <c r="IS23" s="313">
        <f>SUM(IS6:IS22)</f>
        <v>1065</v>
      </c>
      <c r="IT23" s="314">
        <f>IP23/IL23</f>
        <v>5.8563218390804597</v>
      </c>
      <c r="IU23" s="314">
        <f>IQ23/IM23</f>
        <v>6.666666666666667</v>
      </c>
      <c r="IV23" s="315">
        <f>IR23/IN23</f>
        <v>0.35294117647058826</v>
      </c>
      <c r="IW23" s="315">
        <f t="shared" si="204"/>
        <v>5.406091370558376</v>
      </c>
      <c r="IX23" s="316">
        <v>4.9288888888888893</v>
      </c>
      <c r="IY23" s="312">
        <f>SUM(IY6:IY22)</f>
        <v>4</v>
      </c>
      <c r="IZ23" s="313">
        <f t="shared" ref="IZ23:JA23" si="499">SUM(IZ6:IZ22)</f>
        <v>0</v>
      </c>
      <c r="JA23" s="313">
        <f t="shared" si="499"/>
        <v>4</v>
      </c>
      <c r="JB23" s="313">
        <f>SUM(JB6:JB22)</f>
        <v>48</v>
      </c>
      <c r="JC23" s="313">
        <f>SUM(JC6:JC22)</f>
        <v>0</v>
      </c>
      <c r="JD23" s="317">
        <f t="shared" si="206"/>
        <v>48</v>
      </c>
      <c r="JE23" s="315">
        <f>JB23/IY23</f>
        <v>12</v>
      </c>
      <c r="JF23" s="314"/>
      <c r="JG23" s="315">
        <f t="shared" si="434"/>
        <v>12</v>
      </c>
      <c r="JH23" s="312">
        <f>SUM(JH6:JH22)</f>
        <v>32</v>
      </c>
      <c r="JI23" s="313">
        <f>SUM(JI6:JI22)</f>
        <v>0</v>
      </c>
      <c r="JJ23" s="313">
        <f>SUM(JH23:JI23)</f>
        <v>32</v>
      </c>
      <c r="JK23" s="313">
        <f>SUM(JK6:JK22)</f>
        <v>261</v>
      </c>
      <c r="JL23" s="313">
        <f>SUM(JL6:JL22)</f>
        <v>0</v>
      </c>
      <c r="JM23" s="317">
        <f t="shared" si="208"/>
        <v>261</v>
      </c>
      <c r="JN23" s="315">
        <f>JK23/JH23</f>
        <v>8.15625</v>
      </c>
      <c r="JO23" s="314"/>
      <c r="JP23" s="315">
        <f t="shared" si="287"/>
        <v>8.15625</v>
      </c>
      <c r="JQ23" s="316">
        <v>6.8513513513513518</v>
      </c>
      <c r="JR23" s="312">
        <f>SUM(JR6:JR22)</f>
        <v>25</v>
      </c>
      <c r="JS23" s="313">
        <f>SUM(JS6:JS22)</f>
        <v>2</v>
      </c>
      <c r="JT23" s="313">
        <f>SUM(JR23:JS23)</f>
        <v>27</v>
      </c>
      <c r="JU23" s="313">
        <f>SUM(JU6:JU22)</f>
        <v>191</v>
      </c>
      <c r="JV23" s="313">
        <f>SUM(JV6:JV22)</f>
        <v>0</v>
      </c>
      <c r="JW23" s="317">
        <f t="shared" si="210"/>
        <v>191</v>
      </c>
      <c r="JX23" s="315">
        <f>JU23/JR23</f>
        <v>7.64</v>
      </c>
      <c r="JY23" s="314"/>
      <c r="JZ23" s="315">
        <f t="shared" si="212"/>
        <v>7.0740740740740744</v>
      </c>
      <c r="KA23" s="316">
        <v>6.8513513513513518</v>
      </c>
      <c r="KB23" s="312">
        <f>SUM(KB6:KB22)</f>
        <v>0</v>
      </c>
      <c r="KC23" s="313">
        <f>SUM(KC6:KC22)</f>
        <v>0</v>
      </c>
      <c r="KD23" s="313">
        <f>SUM(KB23:KC23)</f>
        <v>0</v>
      </c>
      <c r="KE23" s="313">
        <f>SUM(KE6:KE22)</f>
        <v>0</v>
      </c>
      <c r="KF23" s="313">
        <f>SUM(KF6:KF22)</f>
        <v>0</v>
      </c>
      <c r="KG23" s="317">
        <f t="shared" si="214"/>
        <v>0</v>
      </c>
      <c r="KH23" s="315"/>
      <c r="KI23" s="314"/>
      <c r="KJ23" s="315"/>
      <c r="KK23" s="316">
        <v>6.8513513513513518</v>
      </c>
      <c r="KL23" s="312">
        <f>SUM(KL6:KL22)</f>
        <v>57</v>
      </c>
      <c r="KM23" s="313">
        <f>SUM(KM6:KM22)</f>
        <v>2</v>
      </c>
      <c r="KN23" s="313">
        <f>SUM(KL23:KM23)</f>
        <v>59</v>
      </c>
      <c r="KO23" s="313">
        <f>SUM(KO6:KO22)</f>
        <v>521</v>
      </c>
      <c r="KP23" s="313">
        <f>SUM(KP6:KP22)</f>
        <v>2</v>
      </c>
      <c r="KQ23" s="317">
        <f t="shared" si="216"/>
        <v>523</v>
      </c>
      <c r="KR23" s="315">
        <f>KO23/KL23</f>
        <v>9.1403508771929829</v>
      </c>
      <c r="KS23" s="314">
        <f>KP23/KM23</f>
        <v>1</v>
      </c>
      <c r="KT23" s="315">
        <f t="shared" si="289"/>
        <v>8.8644067796610173</v>
      </c>
      <c r="KU23" s="312">
        <f>SUM(KU6:KU22)</f>
        <v>77</v>
      </c>
      <c r="KV23" s="313">
        <f>SUM(KV6:KV22)</f>
        <v>5</v>
      </c>
      <c r="KW23" s="313">
        <f>SUM(KU23:KV23)</f>
        <v>82</v>
      </c>
      <c r="KX23" s="313">
        <f>SUM(KX6:KX22)</f>
        <v>461</v>
      </c>
      <c r="KY23" s="313">
        <f>SUM(KY6:KY22)</f>
        <v>0</v>
      </c>
      <c r="KZ23" s="317">
        <f t="shared" si="218"/>
        <v>461</v>
      </c>
      <c r="LA23" s="315">
        <f>KX23/KU23</f>
        <v>5.9870129870129869</v>
      </c>
      <c r="LB23" s="314">
        <f>KY23/KV23</f>
        <v>0</v>
      </c>
      <c r="LC23" s="315">
        <f t="shared" si="291"/>
        <v>5.6219512195121952</v>
      </c>
      <c r="LD23" s="316">
        <v>5.0652173913043477</v>
      </c>
      <c r="LE23" s="312">
        <f>SUM(LE6:LE22)</f>
        <v>14</v>
      </c>
      <c r="LF23" s="313">
        <f>SUM(LF6:LF22)</f>
        <v>0</v>
      </c>
      <c r="LG23" s="313">
        <f>SUM(LE23:LF23)</f>
        <v>14</v>
      </c>
      <c r="LH23" s="313">
        <f>SUM(LH6:LH22)</f>
        <v>88</v>
      </c>
      <c r="LI23" s="313">
        <f>SUM(LI6:LI22)</f>
        <v>0</v>
      </c>
      <c r="LJ23" s="317">
        <f t="shared" si="220"/>
        <v>88</v>
      </c>
      <c r="LK23" s="315">
        <f>LH23/LE23</f>
        <v>6.2857142857142856</v>
      </c>
      <c r="LL23" s="314"/>
      <c r="LM23" s="318">
        <f t="shared" si="413"/>
        <v>6.2857142857142856</v>
      </c>
      <c r="LN23" s="312">
        <f>SUM(LN6:LN22)</f>
        <v>25</v>
      </c>
      <c r="LO23" s="313">
        <f>SUM(LO6:LO22)</f>
        <v>1</v>
      </c>
      <c r="LP23" s="313">
        <f>SUM(LN23:LO23)</f>
        <v>26</v>
      </c>
      <c r="LQ23" s="313">
        <f>SUM(LQ6:LQ22)</f>
        <v>164</v>
      </c>
      <c r="LR23" s="313">
        <f>SUM(LR6:LR22)</f>
        <v>0</v>
      </c>
      <c r="LS23" s="317">
        <f t="shared" si="222"/>
        <v>164</v>
      </c>
      <c r="LT23" s="315">
        <f>LQ23/LN23</f>
        <v>6.56</v>
      </c>
      <c r="LU23" s="314"/>
      <c r="LV23" s="318">
        <f t="shared" si="414"/>
        <v>6.3076923076923075</v>
      </c>
      <c r="LW23" s="312">
        <f>SUM(LW6:LW22)</f>
        <v>27</v>
      </c>
      <c r="LX23" s="313">
        <f>SUM(LX6:LX22)</f>
        <v>0</v>
      </c>
      <c r="LY23" s="313">
        <f>SUM(LW23:LX23)</f>
        <v>27</v>
      </c>
      <c r="LZ23" s="313">
        <f>SUM(LZ6:LZ22)</f>
        <v>178</v>
      </c>
      <c r="MA23" s="313">
        <f>SUM(MA6:MA22)</f>
        <v>0</v>
      </c>
      <c r="MB23" s="317">
        <f t="shared" si="224"/>
        <v>178</v>
      </c>
      <c r="MC23" s="315">
        <f>LZ23/LW23</f>
        <v>6.5925925925925926</v>
      </c>
      <c r="MD23" s="314"/>
      <c r="ME23" s="318">
        <f t="shared" si="226"/>
        <v>6.5925925925925926</v>
      </c>
      <c r="MF23" s="312">
        <f>SUM(MF6:MF22)</f>
        <v>16</v>
      </c>
      <c r="MG23" s="313">
        <f>SUM(MG6:MG22)</f>
        <v>0</v>
      </c>
      <c r="MH23" s="313">
        <f>SUM(MF23:MG23)</f>
        <v>16</v>
      </c>
      <c r="MI23" s="313">
        <f>SUM(MI6:MI22)</f>
        <v>206</v>
      </c>
      <c r="MJ23" s="313">
        <f>SUM(MJ6:MJ22)</f>
        <v>0</v>
      </c>
      <c r="MK23" s="317">
        <f t="shared" si="228"/>
        <v>206</v>
      </c>
      <c r="ML23" s="315">
        <f>MI23/MF23</f>
        <v>12.875</v>
      </c>
      <c r="MM23" s="314"/>
      <c r="MN23" s="318">
        <f t="shared" si="230"/>
        <v>12.875</v>
      </c>
      <c r="MO23" s="312">
        <f>SUM(MO6:MO22)</f>
        <v>287</v>
      </c>
      <c r="MP23" s="313">
        <f>SUM(MP6:MP22)</f>
        <v>2</v>
      </c>
      <c r="MQ23" s="313">
        <f>SUM(MQ6:MQ22)</f>
        <v>24</v>
      </c>
      <c r="MR23" s="313">
        <f>SUM(MO23:MQ23)</f>
        <v>313</v>
      </c>
      <c r="MS23" s="313">
        <f>SUM(MS6:MS22)</f>
        <v>1879</v>
      </c>
      <c r="MT23" s="313">
        <f t="shared" ref="MT23" si="500">SUM(MT6:MT22)</f>
        <v>10</v>
      </c>
      <c r="MU23" s="313">
        <f t="shared" ref="MU23" si="501">SUM(MU6:MU22)</f>
        <v>6</v>
      </c>
      <c r="MV23" s="313">
        <f>SUM(MV6:MV22)</f>
        <v>1895</v>
      </c>
      <c r="MW23" s="314">
        <f>MS23/MO23</f>
        <v>6.5470383275261321</v>
      </c>
      <c r="MX23" s="314">
        <f>MT23/MP23</f>
        <v>5</v>
      </c>
      <c r="MY23" s="315">
        <f>MU23/MQ23</f>
        <v>0.25</v>
      </c>
      <c r="MZ23" s="315">
        <f t="shared" si="235"/>
        <v>6.0543130990415337</v>
      </c>
      <c r="NA23" s="316">
        <v>4.45873786407767</v>
      </c>
      <c r="NB23" s="312">
        <f>SUM(NB6:NB22)</f>
        <v>77</v>
      </c>
      <c r="NC23" s="313">
        <f>SUM(NC6:NC22)</f>
        <v>6</v>
      </c>
      <c r="ND23" s="313">
        <f>SUM(NB23:NC23)</f>
        <v>83</v>
      </c>
      <c r="NE23" s="313">
        <f>SUM(NE6:NE22)</f>
        <v>493</v>
      </c>
      <c r="NF23" s="313">
        <f>SUM(NF6:NF22)</f>
        <v>2</v>
      </c>
      <c r="NG23" s="317">
        <f t="shared" si="237"/>
        <v>495</v>
      </c>
      <c r="NH23" s="315">
        <f>NE23/NB23</f>
        <v>6.4025974025974026</v>
      </c>
      <c r="NI23" s="314">
        <f>NF23/NC23</f>
        <v>0.33333333333333331</v>
      </c>
      <c r="NJ23" s="315">
        <f t="shared" si="399"/>
        <v>5.9638554216867474</v>
      </c>
      <c r="NK23" s="316">
        <v>6.0204081632653059</v>
      </c>
      <c r="NL23" s="312">
        <f>SUM(NL6:NL22)</f>
        <v>391</v>
      </c>
      <c r="NM23" s="313">
        <f>SUM(NM6:NM22)</f>
        <v>2</v>
      </c>
      <c r="NN23" s="313">
        <f>SUM(NN6:NN22)</f>
        <v>32</v>
      </c>
      <c r="NO23" s="313">
        <f>SUM(NL23:NN23)</f>
        <v>425</v>
      </c>
      <c r="NP23" s="313">
        <f>SUM(NP6:NP22)</f>
        <v>2899</v>
      </c>
      <c r="NQ23" s="313">
        <f t="shared" ref="NQ23" si="502">SUM(NQ6:NQ22)</f>
        <v>12</v>
      </c>
      <c r="NR23" s="313">
        <f t="shared" ref="NR23" si="503">SUM(NR6:NR22)</f>
        <v>17</v>
      </c>
      <c r="NS23" s="313">
        <f>SUM(NS6:NS22)</f>
        <v>2928</v>
      </c>
      <c r="NT23" s="314">
        <f>NP23/NL23</f>
        <v>7.414322250639386</v>
      </c>
      <c r="NU23" s="314">
        <f>NQ23/NM23</f>
        <v>6</v>
      </c>
      <c r="NV23" s="315">
        <f>NR23/NN23</f>
        <v>0.53125</v>
      </c>
      <c r="NW23" s="315">
        <f t="shared" si="242"/>
        <v>6.8894117647058826</v>
      </c>
      <c r="NX23" s="316">
        <v>6.5184331797235027</v>
      </c>
      <c r="NY23" s="312">
        <f>SUM(NY6:NY22)</f>
        <v>86</v>
      </c>
      <c r="NZ23" s="313">
        <f>SUM(NZ6:NZ22)</f>
        <v>8</v>
      </c>
      <c r="OA23" s="313">
        <f t="shared" si="243"/>
        <v>94</v>
      </c>
      <c r="OB23" s="313">
        <f>SUM(OB6:OB22)</f>
        <v>334</v>
      </c>
      <c r="OC23" s="313">
        <f>SUM(OC6:OC22)</f>
        <v>3</v>
      </c>
      <c r="OD23" s="317">
        <f t="shared" si="244"/>
        <v>337</v>
      </c>
      <c r="OE23" s="315">
        <f>OB23/NY23</f>
        <v>3.8837209302325579</v>
      </c>
      <c r="OF23" s="314">
        <f>OC23/NZ23</f>
        <v>0.375</v>
      </c>
      <c r="OG23" s="315">
        <f t="shared" si="438"/>
        <v>3.5851063829787235</v>
      </c>
      <c r="OH23" s="316">
        <v>2.8282828282828283</v>
      </c>
      <c r="OI23" s="312">
        <f>SUM(OI6:OI22)</f>
        <v>538</v>
      </c>
      <c r="OJ23" s="313">
        <f>SUM(OJ6:OJ22)</f>
        <v>2</v>
      </c>
      <c r="OK23" s="313">
        <f>SUM(OK6:OK22)</f>
        <v>45</v>
      </c>
      <c r="OL23" s="313">
        <f>SUM(OI23:OK23)</f>
        <v>585</v>
      </c>
      <c r="OM23" s="313">
        <f>SUM(OM6:OM22)</f>
        <v>1821</v>
      </c>
      <c r="ON23" s="313">
        <f>SUM(ON6:ON22)</f>
        <v>7</v>
      </c>
      <c r="OO23" s="313">
        <f>SUM(OO6:OO22)</f>
        <v>19</v>
      </c>
      <c r="OP23" s="317">
        <f t="shared" si="246"/>
        <v>1847</v>
      </c>
      <c r="OQ23" s="315">
        <f>OM23/OI23</f>
        <v>3.3847583643122676</v>
      </c>
      <c r="OR23" s="315">
        <f t="shared" ref="OR23" si="504">ON23/OJ23</f>
        <v>3.5</v>
      </c>
      <c r="OS23" s="315">
        <f t="shared" si="278"/>
        <v>0.42222222222222222</v>
      </c>
      <c r="OT23" s="315">
        <f t="shared" si="247"/>
        <v>3.1572649572649572</v>
      </c>
      <c r="OU23" s="316">
        <v>3.3088235294117645</v>
      </c>
      <c r="OV23" s="312">
        <f>SUM(OV6:OV22)</f>
        <v>30</v>
      </c>
      <c r="OW23" s="313">
        <f>SUM(OW6:OW22)</f>
        <v>2</v>
      </c>
      <c r="OX23" s="313">
        <f>SUM(OV23:OW23)</f>
        <v>32</v>
      </c>
      <c r="OY23" s="313">
        <f>SUM(OY6:OY22)</f>
        <v>119</v>
      </c>
      <c r="OZ23" s="313">
        <f>SUM(OZ6:OZ22)</f>
        <v>3</v>
      </c>
      <c r="PA23" s="317">
        <f t="shared" si="249"/>
        <v>122</v>
      </c>
      <c r="PB23" s="315">
        <f>OY23/OV23</f>
        <v>3.9666666666666668</v>
      </c>
      <c r="PC23" s="315">
        <f>OZ23/OW23</f>
        <v>1.5</v>
      </c>
      <c r="PD23" s="315">
        <f t="shared" si="441"/>
        <v>3.8125</v>
      </c>
      <c r="PE23" s="316">
        <v>5.25</v>
      </c>
      <c r="PF23" s="312">
        <f>SUM(PF6:PF22)</f>
        <v>164</v>
      </c>
      <c r="PG23" s="313">
        <f>SUM(PG6:PG22)</f>
        <v>2</v>
      </c>
      <c r="PH23" s="313">
        <f>SUM(PH6:PH22)</f>
        <v>15</v>
      </c>
      <c r="PI23" s="313">
        <f>SUM(PF23:PH23)</f>
        <v>181</v>
      </c>
      <c r="PJ23" s="313">
        <f>SUM(PJ6:PJ22)</f>
        <v>704</v>
      </c>
      <c r="PK23" s="313">
        <f t="shared" ref="PK23" si="505">SUM(PK6:PK22)</f>
        <v>4</v>
      </c>
      <c r="PL23" s="313">
        <f t="shared" ref="PL23" si="506">SUM(PL6:PL22)</f>
        <v>7</v>
      </c>
      <c r="PM23" s="313">
        <f>SUM(PM6:PM22)</f>
        <v>715</v>
      </c>
      <c r="PN23" s="314">
        <f>PJ23/PF23</f>
        <v>4.2926829268292686</v>
      </c>
      <c r="PO23" s="314">
        <f>PK23/PG23</f>
        <v>2</v>
      </c>
      <c r="PP23" s="315">
        <f>PL23/PH23</f>
        <v>0.46666666666666667</v>
      </c>
      <c r="PQ23" s="315">
        <f t="shared" si="253"/>
        <v>3.9502762430939224</v>
      </c>
      <c r="PR23" s="316">
        <v>4.3309352517985609</v>
      </c>
      <c r="PS23" s="312">
        <f>SUM(PS6:PS22)</f>
        <v>562</v>
      </c>
      <c r="PT23" s="313">
        <f>SUM(PT6:PT22)</f>
        <v>59</v>
      </c>
      <c r="PU23" s="313">
        <f t="shared" si="254"/>
        <v>621</v>
      </c>
      <c r="PV23" s="313">
        <f>SUM(PV6:PV22)</f>
        <v>3685</v>
      </c>
      <c r="PW23" s="313">
        <f>SUM(PW6:PW22)</f>
        <v>134</v>
      </c>
      <c r="PX23" s="317">
        <f t="shared" si="255"/>
        <v>3819</v>
      </c>
      <c r="PY23" s="315">
        <f>PV23/PS23</f>
        <v>6.5569395017793592</v>
      </c>
      <c r="PZ23" s="314">
        <f>PW23/PT23</f>
        <v>2.2711864406779663</v>
      </c>
      <c r="QA23" s="315">
        <f t="shared" si="257"/>
        <v>6.14975845410628</v>
      </c>
      <c r="QB23" s="316">
        <v>7.8032128514056227</v>
      </c>
      <c r="QC23" s="312">
        <f>SUM(QC6:QC22)</f>
        <v>5</v>
      </c>
      <c r="QD23" s="313">
        <f>SUM(QD6:QD22)</f>
        <v>0</v>
      </c>
      <c r="QE23" s="313">
        <f t="shared" si="258"/>
        <v>5</v>
      </c>
      <c r="QF23" s="313">
        <f>SUM(QF6:QF22)</f>
        <v>18</v>
      </c>
      <c r="QG23" s="313">
        <f>SUM(QG6:QG22)</f>
        <v>0</v>
      </c>
      <c r="QH23" s="317">
        <f t="shared" si="259"/>
        <v>18</v>
      </c>
      <c r="QI23" s="315">
        <f>QF23/QC23</f>
        <v>3.6</v>
      </c>
      <c r="QJ23" s="314"/>
      <c r="QK23" s="318">
        <f t="shared" si="401"/>
        <v>3.6</v>
      </c>
      <c r="QL23" s="312">
        <f>SUM(QL6:QL22)</f>
        <v>5</v>
      </c>
      <c r="QM23" s="313">
        <f>SUM(QM6:QM22)</f>
        <v>1</v>
      </c>
      <c r="QN23" s="313">
        <f t="shared" si="260"/>
        <v>6</v>
      </c>
      <c r="QO23" s="313">
        <f>SUM(QO6:QO22)</f>
        <v>20</v>
      </c>
      <c r="QP23" s="313">
        <f>SUM(QP6:QP22)</f>
        <v>2</v>
      </c>
      <c r="QQ23" s="317">
        <f t="shared" si="261"/>
        <v>22</v>
      </c>
      <c r="QR23" s="315">
        <f>QO23/QL23</f>
        <v>4</v>
      </c>
      <c r="QS23" s="314">
        <f>QP23/QM23</f>
        <v>2</v>
      </c>
      <c r="QT23" s="318">
        <f t="shared" si="404"/>
        <v>3.6666666666666665</v>
      </c>
      <c r="QU23" s="312">
        <f>SUM(QU6:QU22)</f>
        <v>8</v>
      </c>
      <c r="QV23" s="313">
        <f>SUM(QV6:QV22)</f>
        <v>0</v>
      </c>
      <c r="QW23" s="313">
        <f t="shared" si="262"/>
        <v>8</v>
      </c>
      <c r="QX23" s="313">
        <f>SUM(QX6:QX22)</f>
        <v>37</v>
      </c>
      <c r="QY23" s="313">
        <f>SUM(QY6:QY22)</f>
        <v>0</v>
      </c>
      <c r="QZ23" s="317">
        <f t="shared" si="263"/>
        <v>37</v>
      </c>
      <c r="RA23" s="315">
        <f>QX23/QU23</f>
        <v>4.625</v>
      </c>
      <c r="RB23" s="314"/>
      <c r="RC23" s="315">
        <f t="shared" si="295"/>
        <v>4.625</v>
      </c>
      <c r="RD23" s="316">
        <v>6.5</v>
      </c>
      <c r="RE23" s="312">
        <f>SUM(RE6:RE22)</f>
        <v>5</v>
      </c>
      <c r="RF23" s="313">
        <f>SUM(RF6:RF22)</f>
        <v>0</v>
      </c>
      <c r="RG23" s="313">
        <f t="shared" si="264"/>
        <v>5</v>
      </c>
      <c r="RH23" s="313">
        <f>SUM(RH6:RH22)</f>
        <v>20</v>
      </c>
      <c r="RI23" s="313">
        <f>SUM(RI6:RI22)</f>
        <v>0</v>
      </c>
      <c r="RJ23" s="317">
        <f t="shared" si="265"/>
        <v>20</v>
      </c>
      <c r="RK23" s="315">
        <f>RH23/RE23</f>
        <v>4</v>
      </c>
      <c r="RL23" s="314"/>
      <c r="RM23" s="315">
        <f t="shared" si="406"/>
        <v>4</v>
      </c>
      <c r="RN23" s="316">
        <v>4.666666666666667</v>
      </c>
      <c r="RO23" s="312">
        <f>SUM(RO6:RO22)</f>
        <v>6</v>
      </c>
      <c r="RP23" s="313">
        <f>SUM(RP6:RP22)</f>
        <v>0</v>
      </c>
      <c r="RQ23" s="313">
        <f t="shared" si="266"/>
        <v>6</v>
      </c>
      <c r="RR23" s="313">
        <f>SUM(RR6:RR22)</f>
        <v>51</v>
      </c>
      <c r="RS23" s="313">
        <f>SUM(RS6:RS22)</f>
        <v>0</v>
      </c>
      <c r="RT23" s="317">
        <f t="shared" si="267"/>
        <v>51</v>
      </c>
      <c r="RU23" s="315">
        <f>RR23/RO23</f>
        <v>8.5</v>
      </c>
      <c r="RV23" s="314"/>
      <c r="RW23" s="315">
        <f t="shared" si="408"/>
        <v>8.5</v>
      </c>
      <c r="RX23" s="316">
        <v>11.5</v>
      </c>
      <c r="RY23" s="312">
        <f>SUM(RY6:RY22)</f>
        <v>9</v>
      </c>
      <c r="RZ23" s="313">
        <f>SUM(RZ6:RZ22)</f>
        <v>1</v>
      </c>
      <c r="SA23" s="313">
        <f t="shared" si="268"/>
        <v>10</v>
      </c>
      <c r="SB23" s="313">
        <f>SUM(SB6:SB22)</f>
        <v>55</v>
      </c>
      <c r="SC23" s="313">
        <f>SUM(SC6:SC22)</f>
        <v>2</v>
      </c>
      <c r="SD23" s="317">
        <f t="shared" si="269"/>
        <v>57</v>
      </c>
      <c r="SE23" s="315">
        <f>SB23/RY23</f>
        <v>6.1111111111111107</v>
      </c>
      <c r="SF23" s="314">
        <f>SC23/RZ23</f>
        <v>2</v>
      </c>
      <c r="SG23" s="315">
        <f t="shared" si="411"/>
        <v>5.7</v>
      </c>
      <c r="SH23" s="316">
        <v>11.333333333333334</v>
      </c>
      <c r="SI23" s="312">
        <f>SUM(SI6:SI22)</f>
        <v>2</v>
      </c>
      <c r="SJ23" s="313">
        <f>SUM(SJ6:SJ22)</f>
        <v>0</v>
      </c>
      <c r="SK23" s="313">
        <f t="shared" si="270"/>
        <v>2</v>
      </c>
      <c r="SL23" s="313">
        <f>SUM(SL6:SL22)</f>
        <v>13</v>
      </c>
      <c r="SM23" s="313">
        <f>SUM(SM6:SM22)</f>
        <v>0</v>
      </c>
      <c r="SN23" s="317">
        <f t="shared" si="271"/>
        <v>13</v>
      </c>
      <c r="SO23" s="315">
        <f>SL23/SI23</f>
        <v>6.5</v>
      </c>
      <c r="SP23" s="315"/>
      <c r="SQ23" s="315">
        <f t="shared" si="297"/>
        <v>6.5</v>
      </c>
      <c r="SR23" s="316">
        <v>11</v>
      </c>
      <c r="SS23" s="312">
        <f>SUM(SS6:SS22)</f>
        <v>6824</v>
      </c>
      <c r="ST23" s="313">
        <f t="shared" ref="ST23" si="507">SUM(ST6:ST22)</f>
        <v>57114</v>
      </c>
      <c r="SU23" s="316">
        <f>ST23/SS23</f>
        <v>8.3695779601406795</v>
      </c>
    </row>
    <row r="24" spans="1:515" ht="18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7"/>
      <c r="P24" s="37"/>
      <c r="Q24" s="37"/>
      <c r="R24" s="37"/>
      <c r="S24" s="35"/>
      <c r="T24" s="35"/>
      <c r="U24" s="35"/>
      <c r="V24" s="35"/>
      <c r="W24" s="35"/>
      <c r="X24" s="35"/>
      <c r="Y24" s="35"/>
      <c r="Z24" s="35"/>
      <c r="AA24" s="35"/>
      <c r="AB24" s="37"/>
      <c r="AC24" s="37"/>
      <c r="AD24" s="37"/>
      <c r="AE24" s="37"/>
      <c r="AF24" s="35"/>
      <c r="AG24" s="35"/>
      <c r="AH24" s="35"/>
      <c r="AI24" s="35"/>
      <c r="AJ24" s="35"/>
      <c r="AK24" s="35"/>
      <c r="AL24" s="35"/>
      <c r="AM24" s="35"/>
      <c r="AN24" s="35"/>
      <c r="AO24" s="37"/>
      <c r="AP24" s="37"/>
      <c r="AQ24" s="37"/>
      <c r="AR24" s="37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7"/>
      <c r="IM24" s="37"/>
      <c r="IN24" s="37"/>
      <c r="IO24" s="37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</row>
    <row r="25" spans="1:515" ht="18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7"/>
      <c r="P25" s="37"/>
      <c r="Q25" s="37"/>
      <c r="R25" s="37"/>
      <c r="S25" s="35"/>
      <c r="T25" s="35"/>
      <c r="U25" s="35"/>
      <c r="V25" s="35"/>
      <c r="W25" s="35"/>
      <c r="X25" s="35"/>
      <c r="Y25" s="35"/>
      <c r="Z25" s="35"/>
      <c r="AA25" s="35"/>
      <c r="AB25" s="37"/>
      <c r="AC25" s="37"/>
      <c r="AD25" s="37"/>
      <c r="AE25" s="37"/>
      <c r="AF25" s="35"/>
      <c r="AG25" s="35"/>
      <c r="AH25" s="35"/>
      <c r="AI25" s="35"/>
      <c r="AJ25" s="35"/>
      <c r="AK25" s="35"/>
      <c r="AL25" s="35"/>
      <c r="AM25" s="35"/>
      <c r="AN25" s="35"/>
      <c r="AO25" s="37"/>
      <c r="AP25" s="37"/>
      <c r="AQ25" s="37"/>
      <c r="AR25" s="37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  <c r="SA25" s="35"/>
      <c r="SB25" s="35"/>
      <c r="SC25" s="35"/>
      <c r="SD25" s="35"/>
      <c r="SE25" s="35"/>
      <c r="SF25" s="35"/>
      <c r="SG25" s="35"/>
      <c r="SH25" s="35"/>
      <c r="SI25" s="35"/>
      <c r="SJ25" s="35"/>
      <c r="SK25" s="35"/>
      <c r="SL25" s="35"/>
      <c r="SM25" s="35"/>
      <c r="SN25" s="35"/>
      <c r="SO25" s="35"/>
      <c r="SP25" s="35"/>
      <c r="SQ25" s="35"/>
      <c r="SR25" s="35"/>
      <c r="SS25" s="35"/>
      <c r="ST25" s="35"/>
      <c r="SU25" s="35"/>
    </row>
    <row r="26" spans="1:515" ht="18" customHeight="1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7"/>
      <c r="P26" s="37"/>
      <c r="Q26" s="37"/>
      <c r="R26" s="37"/>
      <c r="S26" s="35"/>
      <c r="T26" s="35"/>
      <c r="U26" s="35"/>
      <c r="V26" s="35"/>
      <c r="W26" s="35"/>
      <c r="X26" s="35"/>
      <c r="Y26" s="35"/>
      <c r="Z26" s="35"/>
      <c r="AA26" s="35"/>
      <c r="AB26" s="37"/>
      <c r="AC26" s="37"/>
      <c r="AD26" s="37"/>
      <c r="AE26" s="37"/>
      <c r="AF26" s="35"/>
      <c r="AG26" s="35"/>
      <c r="AH26" s="35"/>
      <c r="AI26" s="35"/>
      <c r="AJ26" s="35"/>
      <c r="AK26" s="35"/>
      <c r="AL26" s="35"/>
      <c r="AM26" s="35"/>
      <c r="AN26" s="35"/>
      <c r="AO26" s="37"/>
      <c r="AP26" s="37"/>
      <c r="AQ26" s="37"/>
      <c r="AR26" s="37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</row>
  </sheetData>
  <mergeCells count="200">
    <mergeCell ref="NY1:PE1"/>
    <mergeCell ref="PF1:QK1"/>
    <mergeCell ref="QL1:RN1"/>
    <mergeCell ref="RO1:SR1"/>
    <mergeCell ref="DO1:FA1"/>
    <mergeCell ref="FB1:GN1"/>
    <mergeCell ref="OV3:PE3"/>
    <mergeCell ref="PF3:PR3"/>
    <mergeCell ref="OV4:OX4"/>
    <mergeCell ref="OY4:PA4"/>
    <mergeCell ref="PB4:PE4"/>
    <mergeCell ref="PF4:PI4"/>
    <mergeCell ref="PJ4:PM4"/>
    <mergeCell ref="PN4:PR4"/>
    <mergeCell ref="GO1:HX1"/>
    <mergeCell ref="KL1:LM1"/>
    <mergeCell ref="LN1:MN1"/>
    <mergeCell ref="HY1:JG1"/>
    <mergeCell ref="JH1:KK1"/>
    <mergeCell ref="MO1:NX1"/>
    <mergeCell ref="SO4:SR4"/>
    <mergeCell ref="QR4:QT4"/>
    <mergeCell ref="QU4:QW4"/>
    <mergeCell ref="QX4:QZ4"/>
    <mergeCell ref="SS4:SS5"/>
    <mergeCell ref="ST4:ST5"/>
    <mergeCell ref="SU4:SU5"/>
    <mergeCell ref="KL3:KT3"/>
    <mergeCell ref="KL4:KN4"/>
    <mergeCell ref="KO4:KQ4"/>
    <mergeCell ref="KR4:KT4"/>
    <mergeCell ref="MO3:NA3"/>
    <mergeCell ref="MO4:MR4"/>
    <mergeCell ref="RU4:RX4"/>
    <mergeCell ref="RY4:SA4"/>
    <mergeCell ref="SB4:SD4"/>
    <mergeCell ref="SE4:SH4"/>
    <mergeCell ref="SI4:SK4"/>
    <mergeCell ref="SL4:SN4"/>
    <mergeCell ref="RA4:RD4"/>
    <mergeCell ref="RE4:RG4"/>
    <mergeCell ref="RH4:RJ4"/>
    <mergeCell ref="RK4:RN4"/>
    <mergeCell ref="RO4:RQ4"/>
    <mergeCell ref="RR4:RT4"/>
    <mergeCell ref="QI4:QK4"/>
    <mergeCell ref="QL4:QN4"/>
    <mergeCell ref="QO4:QQ4"/>
    <mergeCell ref="PS4:PU4"/>
    <mergeCell ref="PV4:PX4"/>
    <mergeCell ref="PY4:QB4"/>
    <mergeCell ref="QC4:QE4"/>
    <mergeCell ref="QF4:QH4"/>
    <mergeCell ref="OE4:OH4"/>
    <mergeCell ref="OI4:OL4"/>
    <mergeCell ref="OM4:OP4"/>
    <mergeCell ref="OQ4:OU4"/>
    <mergeCell ref="NY4:OA4"/>
    <mergeCell ref="OB4:OD4"/>
    <mergeCell ref="NL4:NO4"/>
    <mergeCell ref="NP4:NS4"/>
    <mergeCell ref="NT4:NX4"/>
    <mergeCell ref="MW4:NA4"/>
    <mergeCell ref="MF4:MH4"/>
    <mergeCell ref="MI4:MK4"/>
    <mergeCell ref="ML4:MN4"/>
    <mergeCell ref="NB4:ND4"/>
    <mergeCell ref="NE4:NG4"/>
    <mergeCell ref="NH4:NK4"/>
    <mergeCell ref="MS4:MV4"/>
    <mergeCell ref="LN4:LP4"/>
    <mergeCell ref="LQ4:LS4"/>
    <mergeCell ref="LT4:LV4"/>
    <mergeCell ref="LW4:LY4"/>
    <mergeCell ref="LZ4:MB4"/>
    <mergeCell ref="MC4:ME4"/>
    <mergeCell ref="KU4:KW4"/>
    <mergeCell ref="KX4:KZ4"/>
    <mergeCell ref="LA4:LD4"/>
    <mergeCell ref="LE4:LG4"/>
    <mergeCell ref="LH4:LJ4"/>
    <mergeCell ref="LK4:LM4"/>
    <mergeCell ref="JR4:JT4"/>
    <mergeCell ref="JU4:JW4"/>
    <mergeCell ref="JX4:KA4"/>
    <mergeCell ref="KB4:KD4"/>
    <mergeCell ref="KE4:KG4"/>
    <mergeCell ref="KH4:KK4"/>
    <mergeCell ref="JH4:JJ4"/>
    <mergeCell ref="JK4:JM4"/>
    <mergeCell ref="JN4:JQ4"/>
    <mergeCell ref="IL4:IO4"/>
    <mergeCell ref="IP4:IS4"/>
    <mergeCell ref="IT4:IX4"/>
    <mergeCell ref="IY4:JA4"/>
    <mergeCell ref="JB4:JD4"/>
    <mergeCell ref="JE4:JG4"/>
    <mergeCell ref="HO4:HQ4"/>
    <mergeCell ref="HR4:HT4"/>
    <mergeCell ref="HU4:HX4"/>
    <mergeCell ref="HY4:IB4"/>
    <mergeCell ref="IC4:IF4"/>
    <mergeCell ref="IG4:IK4"/>
    <mergeCell ref="GO4:GR4"/>
    <mergeCell ref="GS4:GV4"/>
    <mergeCell ref="GW4:HA4"/>
    <mergeCell ref="HB4:HE4"/>
    <mergeCell ref="HF4:HI4"/>
    <mergeCell ref="HJ4:HN4"/>
    <mergeCell ref="FO4:FR4"/>
    <mergeCell ref="FS4:FV4"/>
    <mergeCell ref="FW4:GA4"/>
    <mergeCell ref="GB4:GE4"/>
    <mergeCell ref="GF4:GI4"/>
    <mergeCell ref="GJ4:GN4"/>
    <mergeCell ref="ES4:EV4"/>
    <mergeCell ref="EW4:FA4"/>
    <mergeCell ref="FB4:FE4"/>
    <mergeCell ref="FF4:FI4"/>
    <mergeCell ref="FJ4:FN4"/>
    <mergeCell ref="DO4:DR4"/>
    <mergeCell ref="DS4:DV4"/>
    <mergeCell ref="DW4:EA4"/>
    <mergeCell ref="EB4:EE4"/>
    <mergeCell ref="EF4:EI4"/>
    <mergeCell ref="EJ4:EN4"/>
    <mergeCell ref="DF4:DI4"/>
    <mergeCell ref="DJ4:DN4"/>
    <mergeCell ref="BO4:BR4"/>
    <mergeCell ref="BS4:BV4"/>
    <mergeCell ref="BW4:CA4"/>
    <mergeCell ref="CB4:CE4"/>
    <mergeCell ref="CF4:CI4"/>
    <mergeCell ref="CJ4:CN4"/>
    <mergeCell ref="EO4:ER4"/>
    <mergeCell ref="S4:V4"/>
    <mergeCell ref="W4:AA4"/>
    <mergeCell ref="AB4:AE4"/>
    <mergeCell ref="AF4:AI4"/>
    <mergeCell ref="AJ4:AN4"/>
    <mergeCell ref="CO4:CR4"/>
    <mergeCell ref="CS4:CV4"/>
    <mergeCell ref="CW4:DA4"/>
    <mergeCell ref="DB4:DE4"/>
    <mergeCell ref="LW3:ME3"/>
    <mergeCell ref="MF3:MN3"/>
    <mergeCell ref="NB3:NK3"/>
    <mergeCell ref="NL3:NX3"/>
    <mergeCell ref="JH3:JQ3"/>
    <mergeCell ref="JR3:KA3"/>
    <mergeCell ref="KB3:KK3"/>
    <mergeCell ref="KU3:LD3"/>
    <mergeCell ref="LE3:LM3"/>
    <mergeCell ref="LN3:LV3"/>
    <mergeCell ref="QU3:RD3"/>
    <mergeCell ref="RE3:RN3"/>
    <mergeCell ref="RO3:RX3"/>
    <mergeCell ref="RY3:SH3"/>
    <mergeCell ref="SI3:SR3"/>
    <mergeCell ref="SS3:SU3"/>
    <mergeCell ref="NY3:OH3"/>
    <mergeCell ref="OI3:OU3"/>
    <mergeCell ref="PS3:QB3"/>
    <mergeCell ref="QC3:QK3"/>
    <mergeCell ref="QL3:QT3"/>
    <mergeCell ref="HB3:HN3"/>
    <mergeCell ref="HO3:HX3"/>
    <mergeCell ref="HY3:IK3"/>
    <mergeCell ref="IL3:IX3"/>
    <mergeCell ref="IY3:JG3"/>
    <mergeCell ref="EB3:EN3"/>
    <mergeCell ref="EO3:FA3"/>
    <mergeCell ref="FB3:FN3"/>
    <mergeCell ref="FO3:GA3"/>
    <mergeCell ref="GB3:GN3"/>
    <mergeCell ref="GO3:HA3"/>
    <mergeCell ref="A1:AN1"/>
    <mergeCell ref="AO1:CA1"/>
    <mergeCell ref="CB1:DN1"/>
    <mergeCell ref="BB3:BN3"/>
    <mergeCell ref="BO3:CA3"/>
    <mergeCell ref="CB3:CN3"/>
    <mergeCell ref="CO3:DA3"/>
    <mergeCell ref="DB3:DN3"/>
    <mergeCell ref="DO3:EA3"/>
    <mergeCell ref="A3:A5"/>
    <mergeCell ref="B3:N3"/>
    <mergeCell ref="O3:AA3"/>
    <mergeCell ref="AB3:AN3"/>
    <mergeCell ref="AO3:BA3"/>
    <mergeCell ref="J4:N4"/>
    <mergeCell ref="B4:E4"/>
    <mergeCell ref="F4:I4"/>
    <mergeCell ref="AO4:AR4"/>
    <mergeCell ref="AS4:AV4"/>
    <mergeCell ref="AW4:BA4"/>
    <mergeCell ref="BB4:BE4"/>
    <mergeCell ref="BF4:BI4"/>
    <mergeCell ref="BJ4:BN4"/>
    <mergeCell ref="O4:R4"/>
  </mergeCells>
  <phoneticPr fontId="1" type="noConversion"/>
  <printOptions horizontalCentered="1"/>
  <pageMargins left="0.39370078740157483" right="0.39370078740157483" top="1.1811023622047245" bottom="0.94488188976377963" header="0" footer="0.39370078740157483"/>
  <pageSetup paperSize="9" scale="45" fitToWidth="2" orientation="landscape" r:id="rId1"/>
  <headerFooter>
    <oddFooter>&amp;C&amp;G</oddFooter>
  </headerFooter>
  <colBreaks count="15" manualBreakCount="15">
    <brk id="40" max="22" man="1"/>
    <brk id="79" max="22" man="1"/>
    <brk id="118" max="22" man="1"/>
    <brk id="157" max="22" man="1"/>
    <brk id="196" max="22" man="1"/>
    <brk id="232" max="22" man="1"/>
    <brk id="267" max="22" man="1"/>
    <brk id="297" max="22" man="1"/>
    <brk id="325" max="22" man="1"/>
    <brk id="352" max="22" man="1"/>
    <brk id="388" max="22" man="1"/>
    <brk id="421" max="22" man="1"/>
    <brk id="453" max="22" man="1"/>
    <brk id="482" max="22" man="1"/>
    <brk id="512" max="22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F25"/>
  <sheetViews>
    <sheetView zoomScale="90" zoomScaleNormal="90" zoomScaleSheetLayoutView="55" zoomScalePageLayoutView="4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2" sqref="G12"/>
    </sheetView>
  </sheetViews>
  <sheetFormatPr defaultRowHeight="16.5"/>
  <cols>
    <col min="1" max="1" width="6.75" style="34" customWidth="1"/>
    <col min="2" max="3" width="5.75" style="34" customWidth="1"/>
    <col min="4" max="4" width="4.625" style="34" customWidth="1"/>
    <col min="5" max="7" width="6" style="34" customWidth="1"/>
    <col min="8" max="8" width="7.125" style="34" customWidth="1"/>
    <col min="9" max="9" width="5.75" style="34" customWidth="1"/>
    <col min="10" max="11" width="5.75" style="36" customWidth="1"/>
    <col min="12" max="12" width="4.625" style="36" customWidth="1"/>
    <col min="13" max="15" width="6" style="36" customWidth="1"/>
    <col min="16" max="16" width="6.625" style="36" customWidth="1"/>
    <col min="17" max="17" width="5.75" style="34" customWidth="1"/>
    <col min="18" max="19" width="5.75" style="36" customWidth="1"/>
    <col min="20" max="20" width="4.625" style="36" customWidth="1"/>
    <col min="21" max="23" width="6" style="36" customWidth="1"/>
    <col min="24" max="24" width="7.125" style="34" customWidth="1"/>
    <col min="25" max="25" width="5.75" style="34" customWidth="1"/>
    <col min="26" max="27" width="5.75" style="36" customWidth="1"/>
    <col min="28" max="28" width="4.625" style="36" customWidth="1"/>
    <col min="29" max="31" width="6" style="36" customWidth="1"/>
    <col min="32" max="32" width="7.125" style="34" customWidth="1"/>
    <col min="33" max="35" width="5.75" style="34" customWidth="1"/>
    <col min="36" max="36" width="4.625" style="34" customWidth="1"/>
    <col min="37" max="39" width="6" style="34" customWidth="1"/>
    <col min="40" max="40" width="7.25" style="34" customWidth="1"/>
    <col min="41" max="43" width="5.75" style="34" customWidth="1"/>
    <col min="44" max="44" width="4.625" style="34" customWidth="1"/>
    <col min="45" max="47" width="6.125" style="34" customWidth="1"/>
    <col min="48" max="48" width="7.125" style="34" customWidth="1"/>
    <col min="49" max="51" width="5.75" style="34" customWidth="1"/>
    <col min="52" max="52" width="4.625" style="34" customWidth="1"/>
    <col min="53" max="55" width="6" style="34" customWidth="1"/>
    <col min="56" max="56" width="7.125" style="34" customWidth="1"/>
    <col min="57" max="59" width="5.75" style="34" customWidth="1"/>
    <col min="60" max="60" width="4.625" style="34" customWidth="1"/>
    <col min="61" max="63" width="6" style="34" customWidth="1"/>
    <col min="64" max="64" width="7.125" style="34" customWidth="1"/>
    <col min="65" max="67" width="5.75" style="34" customWidth="1"/>
    <col min="68" max="68" width="4.625" style="34" customWidth="1"/>
    <col min="69" max="71" width="6.125" style="34" customWidth="1"/>
    <col min="72" max="72" width="7.125" style="34" customWidth="1"/>
    <col min="73" max="75" width="5.75" style="34" customWidth="1"/>
    <col min="76" max="76" width="4.625" style="34" customWidth="1"/>
    <col min="77" max="79" width="6" style="34" customWidth="1"/>
    <col min="80" max="80" width="7.125" style="34" customWidth="1"/>
    <col min="81" max="83" width="5.75" style="34" customWidth="1"/>
    <col min="84" max="84" width="4.625" style="34" customWidth="1"/>
    <col min="85" max="87" width="6.125" style="34" customWidth="1"/>
    <col min="88" max="88" width="7.125" style="34" customWidth="1"/>
    <col min="89" max="91" width="5.75" style="34" customWidth="1"/>
    <col min="92" max="92" width="4.625" style="34" customWidth="1"/>
    <col min="93" max="95" width="6" style="34" customWidth="1"/>
    <col min="96" max="96" width="7.125" style="34" customWidth="1"/>
    <col min="97" max="99" width="5.75" style="34" customWidth="1"/>
    <col min="100" max="100" width="4.625" style="34" customWidth="1"/>
    <col min="101" max="103" width="6" style="34" customWidth="1"/>
    <col min="104" max="104" width="7.125" style="34" customWidth="1"/>
    <col min="105" max="107" width="5.75" style="34" customWidth="1"/>
    <col min="108" max="108" width="4.625" style="34" customWidth="1"/>
    <col min="109" max="111" width="6" style="34" customWidth="1"/>
    <col min="112" max="112" width="7.125" style="34" customWidth="1"/>
    <col min="113" max="115" width="5.75" style="34" customWidth="1"/>
    <col min="116" max="116" width="4.625" style="34" customWidth="1"/>
    <col min="117" max="119" width="6" style="34" customWidth="1"/>
    <col min="120" max="120" width="7.125" style="34" customWidth="1"/>
    <col min="121" max="123" width="5.75" style="34" customWidth="1"/>
    <col min="124" max="124" width="4.625" style="34" customWidth="1"/>
    <col min="125" max="127" width="6" style="34" customWidth="1"/>
    <col min="128" max="128" width="7.125" style="34" customWidth="1"/>
    <col min="129" max="131" width="5.75" style="34" customWidth="1"/>
    <col min="132" max="132" width="4.625" style="34" customWidth="1"/>
    <col min="133" max="135" width="6" style="34" customWidth="1"/>
    <col min="136" max="136" width="7.125" style="34" customWidth="1"/>
    <col min="137" max="138" width="5.75" style="34" customWidth="1"/>
    <col min="139" max="139" width="4.625" style="34" customWidth="1"/>
    <col min="140" max="142" width="6" style="34" customWidth="1"/>
    <col min="143" max="143" width="7.125" style="34" customWidth="1"/>
    <col min="144" max="146" width="5.75" style="34" customWidth="1"/>
    <col min="147" max="147" width="4.625" style="34" customWidth="1"/>
    <col min="148" max="150" width="6" style="34" customWidth="1"/>
    <col min="151" max="151" width="7.125" style="34" customWidth="1"/>
    <col min="152" max="154" width="5.75" style="34" customWidth="1"/>
    <col min="155" max="155" width="4.625" style="34" customWidth="1"/>
    <col min="156" max="158" width="6" style="34" customWidth="1"/>
    <col min="159" max="159" width="7.125" style="34" customWidth="1"/>
    <col min="160" max="160" width="5.75" style="34" customWidth="1"/>
    <col min="161" max="162" width="5.625" style="34" customWidth="1"/>
    <col min="163" max="165" width="6" style="34" customWidth="1"/>
    <col min="166" max="166" width="7.125" style="34" customWidth="1"/>
    <col min="167" max="167" width="5.75" style="34" customWidth="1"/>
    <col min="168" max="169" width="5.625" style="34" customWidth="1"/>
    <col min="170" max="172" width="6" style="34" customWidth="1"/>
    <col min="173" max="173" width="7.125" style="34" customWidth="1"/>
    <col min="174" max="176" width="5.625" style="34" customWidth="1"/>
    <col min="177" max="179" width="6" style="34" customWidth="1"/>
    <col min="180" max="180" width="7.125" style="34" customWidth="1"/>
    <col min="181" max="181" width="5.75" style="34" customWidth="1"/>
    <col min="182" max="183" width="5.625" style="34" customWidth="1"/>
    <col min="184" max="186" width="6" style="34" customWidth="1"/>
    <col min="187" max="187" width="7.125" style="34" customWidth="1"/>
    <col min="188" max="188" width="5.75" style="34" customWidth="1"/>
    <col min="189" max="190" width="5.625" style="34" customWidth="1"/>
    <col min="191" max="193" width="6" style="34" customWidth="1"/>
    <col min="194" max="194" width="7.125" style="34" customWidth="1"/>
    <col min="195" max="195" width="5.75" style="34" customWidth="1"/>
    <col min="196" max="197" width="5.625" style="34" customWidth="1"/>
    <col min="198" max="200" width="6" style="34" customWidth="1"/>
    <col min="201" max="201" width="7.125" style="34" customWidth="1"/>
    <col min="202" max="202" width="5.75" style="34" customWidth="1"/>
    <col min="203" max="204" width="5.625" style="34" customWidth="1"/>
    <col min="205" max="207" width="6" style="34" customWidth="1"/>
    <col min="208" max="208" width="7.125" style="34" customWidth="1"/>
    <col min="209" max="209" width="5.75" style="34" customWidth="1"/>
    <col min="210" max="211" width="5.625" style="34" customWidth="1"/>
    <col min="212" max="214" width="6" style="34" customWidth="1"/>
    <col min="215" max="215" width="7.125" style="34" customWidth="1"/>
    <col min="216" max="216" width="5.75" style="34" customWidth="1"/>
    <col min="217" max="218" width="5.625" style="34" customWidth="1"/>
    <col min="219" max="221" width="6" style="34" customWidth="1"/>
    <col min="222" max="222" width="7.125" style="34" customWidth="1"/>
    <col min="223" max="223" width="5.75" style="34" customWidth="1"/>
    <col min="224" max="225" width="5.625" style="34" customWidth="1"/>
    <col min="226" max="228" width="6" style="34" customWidth="1"/>
    <col min="229" max="229" width="7.125" style="34" customWidth="1"/>
    <col min="230" max="230" width="5.75" style="34" customWidth="1"/>
    <col min="231" max="232" width="5.625" style="34" customWidth="1"/>
    <col min="233" max="235" width="6" style="34" customWidth="1"/>
    <col min="236" max="236" width="7.125" style="34" customWidth="1"/>
    <col min="237" max="237" width="5.75" style="34" customWidth="1"/>
    <col min="238" max="240" width="5.625" style="34" customWidth="1"/>
    <col min="241" max="243" width="6" style="34" customWidth="1"/>
    <col min="244" max="244" width="7.125" style="34" customWidth="1"/>
    <col min="245" max="245" width="5.75" style="34" customWidth="1"/>
    <col min="246" max="247" width="5.625" style="34" customWidth="1"/>
    <col min="248" max="250" width="6" style="34" customWidth="1"/>
    <col min="251" max="251" width="7.125" style="34" customWidth="1"/>
    <col min="252" max="252" width="5.75" style="34" customWidth="1"/>
    <col min="253" max="255" width="5.625" style="34" customWidth="1"/>
    <col min="256" max="258" width="6" style="34" customWidth="1"/>
    <col min="259" max="259" width="7.125" style="34" customWidth="1"/>
    <col min="260" max="260" width="5.75" style="34" customWidth="1"/>
    <col min="261" max="262" width="5.625" style="34" customWidth="1"/>
    <col min="263" max="265" width="6" style="34" customWidth="1"/>
    <col min="266" max="266" width="7.125" style="34" customWidth="1"/>
    <col min="267" max="267" width="5.75" style="34" customWidth="1"/>
    <col min="268" max="270" width="5.625" style="34" customWidth="1"/>
    <col min="271" max="273" width="6" style="34" customWidth="1"/>
    <col min="274" max="274" width="7.125" style="34" customWidth="1"/>
    <col min="275" max="275" width="5.75" style="34" customWidth="1"/>
    <col min="276" max="278" width="5.625" style="34" customWidth="1"/>
    <col min="279" max="281" width="6" style="34" customWidth="1"/>
    <col min="282" max="282" width="7.125" style="34" customWidth="1"/>
    <col min="283" max="283" width="5.75" style="34" customWidth="1"/>
    <col min="284" max="285" width="5.625" style="34" customWidth="1"/>
    <col min="286" max="288" width="6" style="34" customWidth="1"/>
    <col min="289" max="289" width="7.125" style="34" customWidth="1"/>
    <col min="290" max="291" width="5.75" style="34" customWidth="1"/>
    <col min="292" max="292" width="4.625" style="34" customWidth="1"/>
    <col min="293" max="295" width="6" style="34" customWidth="1"/>
    <col min="296" max="296" width="7.125" style="34" customWidth="1"/>
    <col min="297" max="298" width="5.75" style="34" customWidth="1"/>
    <col min="299" max="299" width="4.625" style="34" customWidth="1"/>
    <col min="300" max="302" width="6" style="34" customWidth="1"/>
    <col min="303" max="303" width="7.125" style="34" customWidth="1"/>
    <col min="304" max="305" width="5.75" style="34" customWidth="1"/>
    <col min="306" max="306" width="4.625" style="34" customWidth="1"/>
    <col min="307" max="309" width="6" style="34" customWidth="1"/>
    <col min="310" max="310" width="7.125" style="34" customWidth="1"/>
    <col min="311" max="312" width="5.75" style="34" customWidth="1"/>
    <col min="313" max="313" width="4.625" style="34" customWidth="1"/>
    <col min="314" max="316" width="6" style="34" customWidth="1"/>
    <col min="317" max="317" width="7.125" style="34" customWidth="1"/>
    <col min="318" max="319" width="5.75" style="34" customWidth="1"/>
    <col min="320" max="320" width="4.625" style="34" customWidth="1"/>
    <col min="321" max="323" width="6" style="34" customWidth="1"/>
    <col min="324" max="324" width="7.125" style="34" customWidth="1"/>
    <col min="325" max="326" width="5.75" style="34" customWidth="1"/>
    <col min="327" max="327" width="4.625" style="34" customWidth="1"/>
    <col min="328" max="330" width="6" style="34" customWidth="1"/>
    <col min="331" max="331" width="7.125" style="34" customWidth="1"/>
    <col min="332" max="333" width="5.75" style="34" customWidth="1"/>
    <col min="334" max="334" width="4.625" style="34" customWidth="1"/>
    <col min="335" max="337" width="6" style="34" customWidth="1"/>
    <col min="338" max="338" width="7.125" style="34" customWidth="1"/>
    <col min="339" max="339" width="5.75" style="34" customWidth="1"/>
    <col min="340" max="342" width="11.25" style="34" customWidth="1"/>
    <col min="343" max="343" width="12.5" style="34" customWidth="1"/>
    <col min="344" max="344" width="11.25" style="34" customWidth="1"/>
    <col min="345" max="16384" width="9" style="34"/>
  </cols>
  <sheetData>
    <row r="1" spans="1:344" ht="32.25" customHeight="1">
      <c r="A1" s="319" t="s">
        <v>190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 t="s">
        <v>194</v>
      </c>
      <c r="AI1" s="319"/>
      <c r="AJ1" s="319"/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19"/>
      <c r="AW1" s="319"/>
      <c r="AX1" s="319"/>
      <c r="AY1" s="319"/>
      <c r="AZ1" s="319"/>
      <c r="BA1" s="319"/>
      <c r="BB1" s="319"/>
      <c r="BC1" s="319"/>
      <c r="BD1" s="319"/>
      <c r="BE1" s="319"/>
      <c r="BF1" s="319"/>
      <c r="BG1" s="319"/>
      <c r="BH1" s="319"/>
      <c r="BI1" s="319"/>
      <c r="BJ1" s="319"/>
      <c r="BK1" s="319"/>
      <c r="BL1" s="319"/>
      <c r="BM1" s="319"/>
      <c r="BN1" s="319" t="s">
        <v>193</v>
      </c>
      <c r="BO1" s="319"/>
      <c r="BP1" s="319"/>
      <c r="BQ1" s="319"/>
      <c r="BR1" s="319"/>
      <c r="BS1" s="319"/>
      <c r="BT1" s="319"/>
      <c r="BU1" s="319"/>
      <c r="BV1" s="319"/>
      <c r="BW1" s="319"/>
      <c r="BX1" s="319"/>
      <c r="BY1" s="319"/>
      <c r="BZ1" s="319"/>
      <c r="CA1" s="319"/>
      <c r="CB1" s="319"/>
      <c r="CC1" s="319"/>
      <c r="CD1" s="319"/>
      <c r="CE1" s="319"/>
      <c r="CF1" s="319"/>
      <c r="CG1" s="319"/>
      <c r="CH1" s="319"/>
      <c r="CI1" s="319"/>
      <c r="CJ1" s="319"/>
      <c r="CK1" s="319"/>
      <c r="CL1" s="319"/>
      <c r="CM1" s="319"/>
      <c r="CN1" s="319"/>
      <c r="CO1" s="319"/>
      <c r="CP1" s="319"/>
      <c r="CQ1" s="319"/>
      <c r="CR1" s="319"/>
      <c r="CS1" s="319"/>
      <c r="CT1" s="319" t="s">
        <v>194</v>
      </c>
      <c r="CU1" s="319"/>
      <c r="CV1" s="319"/>
      <c r="CW1" s="319"/>
      <c r="CX1" s="319"/>
      <c r="CY1" s="319"/>
      <c r="CZ1" s="319"/>
      <c r="DA1" s="319"/>
      <c r="DB1" s="319"/>
      <c r="DC1" s="319"/>
      <c r="DD1" s="319"/>
      <c r="DE1" s="319"/>
      <c r="DF1" s="319"/>
      <c r="DG1" s="319"/>
      <c r="DH1" s="319"/>
      <c r="DI1" s="319"/>
      <c r="DJ1" s="319"/>
      <c r="DK1" s="319"/>
      <c r="DL1" s="319"/>
      <c r="DM1" s="319"/>
      <c r="DN1" s="319"/>
      <c r="DO1" s="319"/>
      <c r="DP1" s="319"/>
      <c r="DQ1" s="319"/>
      <c r="DR1" s="319"/>
      <c r="DS1" s="319"/>
      <c r="DT1" s="319"/>
      <c r="DU1" s="319"/>
      <c r="DV1" s="319"/>
      <c r="DW1" s="319"/>
      <c r="DX1" s="319"/>
      <c r="DY1" s="319"/>
      <c r="DZ1" s="319" t="s">
        <v>194</v>
      </c>
      <c r="EA1" s="319"/>
      <c r="EB1" s="319"/>
      <c r="EC1" s="319"/>
      <c r="ED1" s="319"/>
      <c r="EE1" s="319"/>
      <c r="EF1" s="319"/>
      <c r="EG1" s="319"/>
      <c r="EH1" s="319"/>
      <c r="EI1" s="319"/>
      <c r="EJ1" s="319"/>
      <c r="EK1" s="319"/>
      <c r="EL1" s="319"/>
      <c r="EM1" s="319"/>
      <c r="EN1" s="319"/>
      <c r="EO1" s="319"/>
      <c r="EP1" s="319"/>
      <c r="EQ1" s="319"/>
      <c r="ER1" s="319"/>
      <c r="ES1" s="319"/>
      <c r="ET1" s="319"/>
      <c r="EU1" s="319"/>
      <c r="EV1" s="319"/>
      <c r="EW1" s="319"/>
      <c r="EX1" s="319"/>
      <c r="EY1" s="319"/>
      <c r="EZ1" s="319"/>
      <c r="FA1" s="319"/>
      <c r="FB1" s="319"/>
      <c r="FC1" s="319"/>
      <c r="FD1" s="319"/>
      <c r="FE1" s="319" t="s">
        <v>194</v>
      </c>
      <c r="FF1" s="319"/>
      <c r="FG1" s="319"/>
      <c r="FH1" s="319"/>
      <c r="FI1" s="319"/>
      <c r="FJ1" s="319"/>
      <c r="FK1" s="319"/>
      <c r="FL1" s="319"/>
      <c r="FM1" s="319"/>
      <c r="FN1" s="319"/>
      <c r="FO1" s="319"/>
      <c r="FP1" s="319"/>
      <c r="FQ1" s="319"/>
      <c r="FR1" s="319"/>
      <c r="FS1" s="319"/>
      <c r="FT1" s="319"/>
      <c r="FU1" s="319"/>
      <c r="FV1" s="319"/>
      <c r="FW1" s="319"/>
      <c r="FX1" s="319"/>
      <c r="FY1" s="319"/>
      <c r="FZ1" s="319"/>
      <c r="GA1" s="319"/>
      <c r="GB1" s="319"/>
      <c r="GC1" s="319"/>
      <c r="GD1" s="319"/>
      <c r="GE1" s="319"/>
      <c r="GF1" s="319"/>
      <c r="GG1" s="319"/>
      <c r="GH1" s="319"/>
      <c r="GI1" s="319"/>
      <c r="GJ1" s="319"/>
      <c r="GK1" s="319"/>
      <c r="GL1" s="319"/>
      <c r="GM1" s="319"/>
      <c r="GN1" s="319" t="s">
        <v>194</v>
      </c>
      <c r="GO1" s="319"/>
      <c r="GP1" s="319"/>
      <c r="GQ1" s="319"/>
      <c r="GR1" s="319"/>
      <c r="GS1" s="319"/>
      <c r="GT1" s="319"/>
      <c r="GU1" s="319"/>
      <c r="GV1" s="319"/>
      <c r="GW1" s="319"/>
      <c r="GX1" s="319"/>
      <c r="GY1" s="319"/>
      <c r="GZ1" s="319"/>
      <c r="HA1" s="319"/>
      <c r="HB1" s="319"/>
      <c r="HC1" s="319"/>
      <c r="HD1" s="319"/>
      <c r="HE1" s="319"/>
      <c r="HF1" s="319"/>
      <c r="HG1" s="319"/>
      <c r="HH1" s="319"/>
      <c r="HI1" s="319"/>
      <c r="HJ1" s="319"/>
      <c r="HK1" s="319"/>
      <c r="HL1" s="319"/>
      <c r="HM1" s="319"/>
      <c r="HN1" s="319"/>
      <c r="HO1" s="319"/>
      <c r="HP1" s="319"/>
      <c r="HQ1" s="319"/>
      <c r="HR1" s="319"/>
      <c r="HS1" s="319"/>
      <c r="HT1" s="319"/>
      <c r="HU1" s="319"/>
      <c r="HV1" s="319"/>
      <c r="HW1" s="319" t="s">
        <v>193</v>
      </c>
      <c r="HX1" s="319"/>
      <c r="HY1" s="319"/>
      <c r="HZ1" s="319"/>
      <c r="IA1" s="319"/>
      <c r="IB1" s="319"/>
      <c r="IC1" s="319"/>
      <c r="ID1" s="319"/>
      <c r="IE1" s="319"/>
      <c r="IF1" s="319"/>
      <c r="IG1" s="319"/>
      <c r="IH1" s="319"/>
      <c r="II1" s="319"/>
      <c r="IJ1" s="319"/>
      <c r="IK1" s="319"/>
      <c r="IL1" s="319"/>
      <c r="IM1" s="319"/>
      <c r="IN1" s="319"/>
      <c r="IO1" s="319"/>
      <c r="IP1" s="319"/>
      <c r="IQ1" s="319"/>
      <c r="IR1" s="319"/>
      <c r="IS1" s="319"/>
      <c r="IT1" s="319"/>
      <c r="IU1" s="319"/>
      <c r="IV1" s="319"/>
      <c r="IW1" s="319"/>
      <c r="IX1" s="319"/>
      <c r="IY1" s="319"/>
      <c r="IZ1" s="319"/>
      <c r="JA1" s="319" t="s">
        <v>194</v>
      </c>
      <c r="JB1" s="319"/>
      <c r="JC1" s="319"/>
      <c r="JD1" s="319"/>
      <c r="JE1" s="319"/>
      <c r="JF1" s="319"/>
      <c r="JG1" s="319"/>
      <c r="JH1" s="319"/>
      <c r="JI1" s="319"/>
      <c r="JJ1" s="319"/>
      <c r="JK1" s="319"/>
      <c r="JL1" s="319"/>
      <c r="JM1" s="319"/>
      <c r="JN1" s="319"/>
      <c r="JO1" s="319"/>
      <c r="JP1" s="319"/>
      <c r="JQ1" s="319"/>
      <c r="JR1" s="319"/>
      <c r="JS1" s="319"/>
      <c r="JT1" s="319"/>
      <c r="JU1" s="319"/>
      <c r="JV1" s="319"/>
      <c r="JW1" s="319"/>
      <c r="JX1" s="319"/>
      <c r="JY1" s="319"/>
      <c r="JZ1" s="319"/>
      <c r="KA1" s="319"/>
      <c r="KB1" s="319"/>
      <c r="KC1" s="319"/>
      <c r="KD1" s="319"/>
      <c r="KE1" s="319" t="s">
        <v>194</v>
      </c>
      <c r="KF1" s="319"/>
      <c r="KG1" s="319"/>
      <c r="KH1" s="319"/>
      <c r="KI1" s="319"/>
      <c r="KJ1" s="319"/>
      <c r="KK1" s="319"/>
      <c r="KL1" s="319"/>
      <c r="KM1" s="319"/>
      <c r="KN1" s="319"/>
      <c r="KO1" s="319"/>
      <c r="KP1" s="319"/>
      <c r="KQ1" s="319"/>
      <c r="KR1" s="319"/>
      <c r="KS1" s="319"/>
      <c r="KT1" s="319"/>
      <c r="KU1" s="319"/>
      <c r="KV1" s="319"/>
      <c r="KW1" s="319"/>
      <c r="KX1" s="319"/>
      <c r="KY1" s="319"/>
      <c r="KZ1" s="319"/>
      <c r="LA1" s="319"/>
      <c r="LB1" s="319"/>
      <c r="LC1" s="319"/>
      <c r="LD1" s="319"/>
      <c r="LE1" s="319"/>
      <c r="LF1" s="319"/>
      <c r="LG1" s="319"/>
      <c r="LH1" s="319"/>
      <c r="LI1" s="319"/>
      <c r="LJ1" s="319"/>
      <c r="LK1" s="319"/>
      <c r="LL1" s="319"/>
      <c r="LM1" s="319"/>
      <c r="LN1" s="319" t="s">
        <v>194</v>
      </c>
      <c r="LO1" s="319"/>
      <c r="LP1" s="319"/>
      <c r="LQ1" s="319"/>
      <c r="LR1" s="319"/>
      <c r="LS1" s="319"/>
      <c r="LT1" s="319"/>
      <c r="LU1" s="319"/>
      <c r="LV1" s="319"/>
      <c r="LW1" s="319"/>
      <c r="LX1" s="319"/>
      <c r="LY1" s="319"/>
      <c r="LZ1" s="319"/>
      <c r="MA1" s="319"/>
      <c r="MB1" s="319"/>
      <c r="MC1" s="319"/>
      <c r="MD1" s="319"/>
      <c r="ME1" s="319"/>
      <c r="MF1" s="319"/>
    </row>
    <row r="2" spans="1:344" ht="32.25" customHeight="1" thickBo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79"/>
      <c r="MC2" s="79"/>
      <c r="MD2" s="79"/>
      <c r="ME2" s="79"/>
      <c r="MF2" s="79"/>
    </row>
    <row r="3" spans="1:344" ht="32.25" customHeight="1" thickBot="1">
      <c r="A3" s="341" t="s">
        <v>0</v>
      </c>
      <c r="B3" s="326" t="s">
        <v>1</v>
      </c>
      <c r="C3" s="326"/>
      <c r="D3" s="327"/>
      <c r="E3" s="327"/>
      <c r="F3" s="327"/>
      <c r="G3" s="327"/>
      <c r="H3" s="327"/>
      <c r="I3" s="328"/>
      <c r="J3" s="325" t="s">
        <v>2</v>
      </c>
      <c r="K3" s="327"/>
      <c r="L3" s="327"/>
      <c r="M3" s="327"/>
      <c r="N3" s="327"/>
      <c r="O3" s="327"/>
      <c r="P3" s="327"/>
      <c r="Q3" s="328"/>
      <c r="R3" s="325" t="s">
        <v>3</v>
      </c>
      <c r="S3" s="327"/>
      <c r="T3" s="327"/>
      <c r="U3" s="327"/>
      <c r="V3" s="327"/>
      <c r="W3" s="327"/>
      <c r="X3" s="327"/>
      <c r="Y3" s="328"/>
      <c r="Z3" s="325" t="s">
        <v>4</v>
      </c>
      <c r="AA3" s="327"/>
      <c r="AB3" s="327"/>
      <c r="AC3" s="327"/>
      <c r="AD3" s="327"/>
      <c r="AE3" s="327"/>
      <c r="AF3" s="327"/>
      <c r="AG3" s="328"/>
      <c r="AH3" s="325" t="s">
        <v>6</v>
      </c>
      <c r="AI3" s="327"/>
      <c r="AJ3" s="327"/>
      <c r="AK3" s="327"/>
      <c r="AL3" s="327"/>
      <c r="AM3" s="327"/>
      <c r="AN3" s="327"/>
      <c r="AO3" s="328"/>
      <c r="AP3" s="325" t="s">
        <v>5</v>
      </c>
      <c r="AQ3" s="327"/>
      <c r="AR3" s="327"/>
      <c r="AS3" s="327"/>
      <c r="AT3" s="327"/>
      <c r="AU3" s="327"/>
      <c r="AV3" s="327"/>
      <c r="AW3" s="328"/>
      <c r="AX3" s="325" t="s">
        <v>7</v>
      </c>
      <c r="AY3" s="327"/>
      <c r="AZ3" s="327"/>
      <c r="BA3" s="327"/>
      <c r="BB3" s="327"/>
      <c r="BC3" s="327"/>
      <c r="BD3" s="327"/>
      <c r="BE3" s="328"/>
      <c r="BF3" s="326" t="s">
        <v>8</v>
      </c>
      <c r="BG3" s="327"/>
      <c r="BH3" s="327"/>
      <c r="BI3" s="327"/>
      <c r="BJ3" s="327"/>
      <c r="BK3" s="327"/>
      <c r="BL3" s="327"/>
      <c r="BM3" s="328"/>
      <c r="BN3" s="326" t="s">
        <v>9</v>
      </c>
      <c r="BO3" s="327"/>
      <c r="BP3" s="327"/>
      <c r="BQ3" s="327"/>
      <c r="BR3" s="327"/>
      <c r="BS3" s="327"/>
      <c r="BT3" s="327"/>
      <c r="BU3" s="328"/>
      <c r="BV3" s="325" t="s">
        <v>10</v>
      </c>
      <c r="BW3" s="327"/>
      <c r="BX3" s="327"/>
      <c r="BY3" s="327"/>
      <c r="BZ3" s="327"/>
      <c r="CA3" s="327"/>
      <c r="CB3" s="327"/>
      <c r="CC3" s="328"/>
      <c r="CD3" s="326" t="s">
        <v>11</v>
      </c>
      <c r="CE3" s="327"/>
      <c r="CF3" s="327"/>
      <c r="CG3" s="327"/>
      <c r="CH3" s="327"/>
      <c r="CI3" s="327"/>
      <c r="CJ3" s="327"/>
      <c r="CK3" s="328"/>
      <c r="CL3" s="326" t="s">
        <v>12</v>
      </c>
      <c r="CM3" s="327"/>
      <c r="CN3" s="327"/>
      <c r="CO3" s="327"/>
      <c r="CP3" s="327"/>
      <c r="CQ3" s="327"/>
      <c r="CR3" s="327"/>
      <c r="CS3" s="328"/>
      <c r="CT3" s="326" t="s">
        <v>13</v>
      </c>
      <c r="CU3" s="327"/>
      <c r="CV3" s="327"/>
      <c r="CW3" s="327"/>
      <c r="CX3" s="327"/>
      <c r="CY3" s="327"/>
      <c r="CZ3" s="327"/>
      <c r="DA3" s="328"/>
      <c r="DB3" s="326" t="s">
        <v>14</v>
      </c>
      <c r="DC3" s="327"/>
      <c r="DD3" s="327"/>
      <c r="DE3" s="327"/>
      <c r="DF3" s="327"/>
      <c r="DG3" s="327"/>
      <c r="DH3" s="327"/>
      <c r="DI3" s="328"/>
      <c r="DJ3" s="326" t="s">
        <v>16</v>
      </c>
      <c r="DK3" s="327"/>
      <c r="DL3" s="327"/>
      <c r="DM3" s="327"/>
      <c r="DN3" s="327"/>
      <c r="DO3" s="327"/>
      <c r="DP3" s="327"/>
      <c r="DQ3" s="328"/>
      <c r="DR3" s="325" t="s">
        <v>17</v>
      </c>
      <c r="DS3" s="327"/>
      <c r="DT3" s="327"/>
      <c r="DU3" s="327"/>
      <c r="DV3" s="327"/>
      <c r="DW3" s="327"/>
      <c r="DX3" s="327"/>
      <c r="DY3" s="328"/>
      <c r="DZ3" s="325" t="s">
        <v>18</v>
      </c>
      <c r="EA3" s="327"/>
      <c r="EB3" s="327"/>
      <c r="EC3" s="327"/>
      <c r="ED3" s="327"/>
      <c r="EE3" s="327"/>
      <c r="EF3" s="327"/>
      <c r="EG3" s="328"/>
      <c r="EH3" s="325" t="s">
        <v>55</v>
      </c>
      <c r="EI3" s="327"/>
      <c r="EJ3" s="327"/>
      <c r="EK3" s="327"/>
      <c r="EL3" s="327"/>
      <c r="EM3" s="327"/>
      <c r="EN3" s="328"/>
      <c r="EO3" s="325" t="s">
        <v>19</v>
      </c>
      <c r="EP3" s="326"/>
      <c r="EQ3" s="327"/>
      <c r="ER3" s="327"/>
      <c r="ES3" s="327"/>
      <c r="ET3" s="327"/>
      <c r="EU3" s="327"/>
      <c r="EV3" s="328"/>
      <c r="EW3" s="325" t="s">
        <v>20</v>
      </c>
      <c r="EX3" s="327"/>
      <c r="EY3" s="327"/>
      <c r="EZ3" s="327"/>
      <c r="FA3" s="327"/>
      <c r="FB3" s="327"/>
      <c r="FC3" s="327"/>
      <c r="FD3" s="328"/>
      <c r="FE3" s="325" t="s">
        <v>174</v>
      </c>
      <c r="FF3" s="327"/>
      <c r="FG3" s="327"/>
      <c r="FH3" s="327"/>
      <c r="FI3" s="327"/>
      <c r="FJ3" s="327"/>
      <c r="FK3" s="328"/>
      <c r="FL3" s="326" t="s">
        <v>175</v>
      </c>
      <c r="FM3" s="327"/>
      <c r="FN3" s="327"/>
      <c r="FO3" s="327"/>
      <c r="FP3" s="327"/>
      <c r="FQ3" s="327"/>
      <c r="FR3" s="328"/>
      <c r="FS3" s="325" t="s">
        <v>176</v>
      </c>
      <c r="FT3" s="327"/>
      <c r="FU3" s="327"/>
      <c r="FV3" s="327"/>
      <c r="FW3" s="327"/>
      <c r="FX3" s="327"/>
      <c r="FY3" s="328"/>
      <c r="FZ3" s="325" t="s">
        <v>177</v>
      </c>
      <c r="GA3" s="327"/>
      <c r="GB3" s="327"/>
      <c r="GC3" s="327"/>
      <c r="GD3" s="327"/>
      <c r="GE3" s="327"/>
      <c r="GF3" s="328"/>
      <c r="GG3" s="325" t="s">
        <v>178</v>
      </c>
      <c r="GH3" s="327"/>
      <c r="GI3" s="327"/>
      <c r="GJ3" s="327"/>
      <c r="GK3" s="327"/>
      <c r="GL3" s="327"/>
      <c r="GM3" s="328"/>
      <c r="GN3" s="325" t="s">
        <v>179</v>
      </c>
      <c r="GO3" s="327"/>
      <c r="GP3" s="327"/>
      <c r="GQ3" s="327"/>
      <c r="GR3" s="327"/>
      <c r="GS3" s="327"/>
      <c r="GT3" s="328"/>
      <c r="GU3" s="325" t="s">
        <v>180</v>
      </c>
      <c r="GV3" s="327"/>
      <c r="GW3" s="327"/>
      <c r="GX3" s="327"/>
      <c r="GY3" s="327"/>
      <c r="GZ3" s="327"/>
      <c r="HA3" s="328"/>
      <c r="HB3" s="325" t="s">
        <v>181</v>
      </c>
      <c r="HC3" s="327"/>
      <c r="HD3" s="327"/>
      <c r="HE3" s="327"/>
      <c r="HF3" s="327"/>
      <c r="HG3" s="327"/>
      <c r="HH3" s="328"/>
      <c r="HI3" s="325" t="s">
        <v>182</v>
      </c>
      <c r="HJ3" s="327"/>
      <c r="HK3" s="327"/>
      <c r="HL3" s="327"/>
      <c r="HM3" s="327"/>
      <c r="HN3" s="327"/>
      <c r="HO3" s="328"/>
      <c r="HP3" s="325" t="s">
        <v>183</v>
      </c>
      <c r="HQ3" s="327"/>
      <c r="HR3" s="327"/>
      <c r="HS3" s="327"/>
      <c r="HT3" s="327"/>
      <c r="HU3" s="327"/>
      <c r="HV3" s="328"/>
      <c r="HW3" s="325" t="s">
        <v>58</v>
      </c>
      <c r="HX3" s="327"/>
      <c r="HY3" s="327"/>
      <c r="HZ3" s="327"/>
      <c r="IA3" s="327"/>
      <c r="IB3" s="327"/>
      <c r="IC3" s="328"/>
      <c r="ID3" s="325" t="s">
        <v>59</v>
      </c>
      <c r="IE3" s="326"/>
      <c r="IF3" s="327"/>
      <c r="IG3" s="327"/>
      <c r="IH3" s="327"/>
      <c r="II3" s="327"/>
      <c r="IJ3" s="327"/>
      <c r="IK3" s="328"/>
      <c r="IL3" s="325" t="s">
        <v>60</v>
      </c>
      <c r="IM3" s="327"/>
      <c r="IN3" s="327"/>
      <c r="IO3" s="327"/>
      <c r="IP3" s="327"/>
      <c r="IQ3" s="327"/>
      <c r="IR3" s="328"/>
      <c r="IS3" s="325" t="s">
        <v>64</v>
      </c>
      <c r="IT3" s="326"/>
      <c r="IU3" s="327"/>
      <c r="IV3" s="327"/>
      <c r="IW3" s="327"/>
      <c r="IX3" s="327"/>
      <c r="IY3" s="327"/>
      <c r="IZ3" s="328"/>
      <c r="JA3" s="326" t="s">
        <v>61</v>
      </c>
      <c r="JB3" s="327"/>
      <c r="JC3" s="327"/>
      <c r="JD3" s="327"/>
      <c r="JE3" s="327"/>
      <c r="JF3" s="327"/>
      <c r="JG3" s="327"/>
      <c r="JH3" s="327" t="s">
        <v>62</v>
      </c>
      <c r="JI3" s="327"/>
      <c r="JJ3" s="327"/>
      <c r="JK3" s="327"/>
      <c r="JL3" s="327"/>
      <c r="JM3" s="327"/>
      <c r="JN3" s="327"/>
      <c r="JO3" s="327"/>
      <c r="JP3" s="327" t="s">
        <v>27</v>
      </c>
      <c r="JQ3" s="327"/>
      <c r="JR3" s="327"/>
      <c r="JS3" s="327"/>
      <c r="JT3" s="327"/>
      <c r="JU3" s="327"/>
      <c r="JV3" s="327"/>
      <c r="JW3" s="327"/>
      <c r="JX3" s="327" t="s">
        <v>24</v>
      </c>
      <c r="JY3" s="327"/>
      <c r="JZ3" s="327"/>
      <c r="KA3" s="327"/>
      <c r="KB3" s="327"/>
      <c r="KC3" s="327"/>
      <c r="KD3" s="328"/>
      <c r="KE3" s="326" t="s">
        <v>184</v>
      </c>
      <c r="KF3" s="327"/>
      <c r="KG3" s="327"/>
      <c r="KH3" s="327"/>
      <c r="KI3" s="327"/>
      <c r="KJ3" s="327"/>
      <c r="KK3" s="328"/>
      <c r="KL3" s="326" t="s">
        <v>185</v>
      </c>
      <c r="KM3" s="327"/>
      <c r="KN3" s="327"/>
      <c r="KO3" s="327"/>
      <c r="KP3" s="327"/>
      <c r="KQ3" s="327"/>
      <c r="KR3" s="328"/>
      <c r="KS3" s="326" t="s">
        <v>67</v>
      </c>
      <c r="KT3" s="327"/>
      <c r="KU3" s="327"/>
      <c r="KV3" s="327"/>
      <c r="KW3" s="327"/>
      <c r="KX3" s="327"/>
      <c r="KY3" s="328"/>
      <c r="KZ3" s="326" t="s">
        <v>71</v>
      </c>
      <c r="LA3" s="327"/>
      <c r="LB3" s="327"/>
      <c r="LC3" s="327"/>
      <c r="LD3" s="327"/>
      <c r="LE3" s="327"/>
      <c r="LF3" s="328"/>
      <c r="LG3" s="326" t="s">
        <v>72</v>
      </c>
      <c r="LH3" s="327"/>
      <c r="LI3" s="327"/>
      <c r="LJ3" s="327"/>
      <c r="LK3" s="327"/>
      <c r="LL3" s="327"/>
      <c r="LM3" s="328"/>
      <c r="LN3" s="326" t="s">
        <v>73</v>
      </c>
      <c r="LO3" s="327"/>
      <c r="LP3" s="327"/>
      <c r="LQ3" s="327"/>
      <c r="LR3" s="327"/>
      <c r="LS3" s="327"/>
      <c r="LT3" s="328"/>
      <c r="LU3" s="325" t="s">
        <v>68</v>
      </c>
      <c r="LV3" s="327"/>
      <c r="LW3" s="327"/>
      <c r="LX3" s="327"/>
      <c r="LY3" s="327"/>
      <c r="LZ3" s="327"/>
      <c r="MA3" s="328"/>
      <c r="MB3" s="340" t="s">
        <v>46</v>
      </c>
      <c r="MC3" s="340"/>
      <c r="MD3" s="340"/>
      <c r="ME3" s="327"/>
      <c r="MF3" s="328"/>
    </row>
    <row r="4" spans="1:344" s="36" customFormat="1" ht="32.25" customHeight="1" thickBot="1">
      <c r="A4" s="342"/>
      <c r="B4" s="39" t="s">
        <v>90</v>
      </c>
      <c r="C4" s="202" t="s">
        <v>144</v>
      </c>
      <c r="D4" s="40" t="s">
        <v>91</v>
      </c>
      <c r="E4" s="71" t="s">
        <v>172</v>
      </c>
      <c r="F4" s="184" t="s">
        <v>191</v>
      </c>
      <c r="G4" s="209" t="s">
        <v>173</v>
      </c>
      <c r="H4" s="185" t="s">
        <v>169</v>
      </c>
      <c r="I4" s="204" t="s">
        <v>171</v>
      </c>
      <c r="J4" s="205" t="s">
        <v>90</v>
      </c>
      <c r="K4" s="203" t="s">
        <v>144</v>
      </c>
      <c r="L4" s="40" t="s">
        <v>91</v>
      </c>
      <c r="M4" s="71" t="s">
        <v>172</v>
      </c>
      <c r="N4" s="184" t="s">
        <v>191</v>
      </c>
      <c r="O4" s="209" t="s">
        <v>173</v>
      </c>
      <c r="P4" s="185" t="s">
        <v>169</v>
      </c>
      <c r="Q4" s="204" t="s">
        <v>171</v>
      </c>
      <c r="R4" s="205" t="s">
        <v>90</v>
      </c>
      <c r="S4" s="203" t="s">
        <v>144</v>
      </c>
      <c r="T4" s="40" t="s">
        <v>91</v>
      </c>
      <c r="U4" s="71" t="s">
        <v>172</v>
      </c>
      <c r="V4" s="184" t="s">
        <v>191</v>
      </c>
      <c r="W4" s="209" t="s">
        <v>173</v>
      </c>
      <c r="X4" s="185" t="s">
        <v>169</v>
      </c>
      <c r="Y4" s="204" t="s">
        <v>171</v>
      </c>
      <c r="Z4" s="205" t="s">
        <v>90</v>
      </c>
      <c r="AA4" s="203" t="s">
        <v>144</v>
      </c>
      <c r="AB4" s="40" t="s">
        <v>91</v>
      </c>
      <c r="AC4" s="71" t="s">
        <v>172</v>
      </c>
      <c r="AD4" s="184" t="s">
        <v>191</v>
      </c>
      <c r="AE4" s="209" t="s">
        <v>173</v>
      </c>
      <c r="AF4" s="185" t="s">
        <v>169</v>
      </c>
      <c r="AG4" s="204" t="s">
        <v>171</v>
      </c>
      <c r="AH4" s="205" t="s">
        <v>90</v>
      </c>
      <c r="AI4" s="203" t="s">
        <v>144</v>
      </c>
      <c r="AJ4" s="40" t="s">
        <v>91</v>
      </c>
      <c r="AK4" s="71" t="s">
        <v>172</v>
      </c>
      <c r="AL4" s="184" t="s">
        <v>191</v>
      </c>
      <c r="AM4" s="209" t="s">
        <v>173</v>
      </c>
      <c r="AN4" s="185" t="s">
        <v>169</v>
      </c>
      <c r="AO4" s="204" t="s">
        <v>171</v>
      </c>
      <c r="AP4" s="205" t="s">
        <v>90</v>
      </c>
      <c r="AQ4" s="203" t="s">
        <v>144</v>
      </c>
      <c r="AR4" s="40" t="s">
        <v>91</v>
      </c>
      <c r="AS4" s="71" t="s">
        <v>172</v>
      </c>
      <c r="AT4" s="184" t="s">
        <v>92</v>
      </c>
      <c r="AU4" s="209" t="s">
        <v>173</v>
      </c>
      <c r="AV4" s="185" t="s">
        <v>169</v>
      </c>
      <c r="AW4" s="204" t="s">
        <v>171</v>
      </c>
      <c r="AX4" s="205" t="s">
        <v>90</v>
      </c>
      <c r="AY4" s="203" t="s">
        <v>144</v>
      </c>
      <c r="AZ4" s="40" t="s">
        <v>91</v>
      </c>
      <c r="BA4" s="71" t="s">
        <v>172</v>
      </c>
      <c r="BB4" s="184" t="s">
        <v>191</v>
      </c>
      <c r="BC4" s="209" t="s">
        <v>173</v>
      </c>
      <c r="BD4" s="185" t="s">
        <v>169</v>
      </c>
      <c r="BE4" s="204" t="s">
        <v>171</v>
      </c>
      <c r="BF4" s="39" t="s">
        <v>90</v>
      </c>
      <c r="BG4" s="203" t="s">
        <v>144</v>
      </c>
      <c r="BH4" s="40" t="s">
        <v>91</v>
      </c>
      <c r="BI4" s="71" t="s">
        <v>172</v>
      </c>
      <c r="BJ4" s="184" t="s">
        <v>191</v>
      </c>
      <c r="BK4" s="209" t="s">
        <v>173</v>
      </c>
      <c r="BL4" s="185" t="s">
        <v>169</v>
      </c>
      <c r="BM4" s="204" t="s">
        <v>171</v>
      </c>
      <c r="BN4" s="39" t="s">
        <v>90</v>
      </c>
      <c r="BO4" s="40" t="s">
        <v>96</v>
      </c>
      <c r="BP4" s="40" t="s">
        <v>91</v>
      </c>
      <c r="BQ4" s="71" t="s">
        <v>172</v>
      </c>
      <c r="BR4" s="184" t="s">
        <v>191</v>
      </c>
      <c r="BS4" s="209" t="s">
        <v>173</v>
      </c>
      <c r="BT4" s="185" t="s">
        <v>169</v>
      </c>
      <c r="BU4" s="204" t="s">
        <v>171</v>
      </c>
      <c r="BV4" s="205" t="s">
        <v>90</v>
      </c>
      <c r="BW4" s="40" t="s">
        <v>97</v>
      </c>
      <c r="BX4" s="40" t="s">
        <v>91</v>
      </c>
      <c r="BY4" s="71" t="s">
        <v>172</v>
      </c>
      <c r="BZ4" s="184" t="s">
        <v>191</v>
      </c>
      <c r="CA4" s="209" t="s">
        <v>173</v>
      </c>
      <c r="CB4" s="185" t="s">
        <v>169</v>
      </c>
      <c r="CC4" s="204" t="s">
        <v>171</v>
      </c>
      <c r="CD4" s="39" t="s">
        <v>90</v>
      </c>
      <c r="CE4" s="203" t="s">
        <v>144</v>
      </c>
      <c r="CF4" s="40" t="s">
        <v>91</v>
      </c>
      <c r="CG4" s="71" t="s">
        <v>172</v>
      </c>
      <c r="CH4" s="184" t="s">
        <v>92</v>
      </c>
      <c r="CI4" s="209" t="s">
        <v>173</v>
      </c>
      <c r="CJ4" s="185" t="s">
        <v>169</v>
      </c>
      <c r="CK4" s="204" t="s">
        <v>171</v>
      </c>
      <c r="CL4" s="39" t="s">
        <v>90</v>
      </c>
      <c r="CM4" s="203" t="s">
        <v>144</v>
      </c>
      <c r="CN4" s="40" t="s">
        <v>91</v>
      </c>
      <c r="CO4" s="71" t="s">
        <v>172</v>
      </c>
      <c r="CP4" s="184" t="s">
        <v>191</v>
      </c>
      <c r="CQ4" s="209" t="s">
        <v>173</v>
      </c>
      <c r="CR4" s="185" t="s">
        <v>169</v>
      </c>
      <c r="CS4" s="204" t="s">
        <v>171</v>
      </c>
      <c r="CT4" s="39" t="s">
        <v>90</v>
      </c>
      <c r="CU4" s="203" t="s">
        <v>144</v>
      </c>
      <c r="CV4" s="40" t="s">
        <v>91</v>
      </c>
      <c r="CW4" s="71" t="s">
        <v>172</v>
      </c>
      <c r="CX4" s="184" t="s">
        <v>191</v>
      </c>
      <c r="CY4" s="209" t="s">
        <v>173</v>
      </c>
      <c r="CZ4" s="185" t="s">
        <v>169</v>
      </c>
      <c r="DA4" s="204" t="s">
        <v>171</v>
      </c>
      <c r="DB4" s="39" t="s">
        <v>90</v>
      </c>
      <c r="DC4" s="203" t="s">
        <v>144</v>
      </c>
      <c r="DD4" s="40" t="s">
        <v>91</v>
      </c>
      <c r="DE4" s="71" t="s">
        <v>172</v>
      </c>
      <c r="DF4" s="184" t="s">
        <v>191</v>
      </c>
      <c r="DG4" s="209" t="s">
        <v>173</v>
      </c>
      <c r="DH4" s="185" t="s">
        <v>169</v>
      </c>
      <c r="DI4" s="204" t="s">
        <v>171</v>
      </c>
      <c r="DJ4" s="39" t="s">
        <v>90</v>
      </c>
      <c r="DK4" s="203" t="s">
        <v>144</v>
      </c>
      <c r="DL4" s="40" t="s">
        <v>91</v>
      </c>
      <c r="DM4" s="71" t="s">
        <v>172</v>
      </c>
      <c r="DN4" s="184" t="s">
        <v>191</v>
      </c>
      <c r="DO4" s="209" t="s">
        <v>173</v>
      </c>
      <c r="DP4" s="185" t="s">
        <v>169</v>
      </c>
      <c r="DQ4" s="204" t="s">
        <v>171</v>
      </c>
      <c r="DR4" s="205" t="s">
        <v>90</v>
      </c>
      <c r="DS4" s="203" t="s">
        <v>144</v>
      </c>
      <c r="DT4" s="40" t="s">
        <v>91</v>
      </c>
      <c r="DU4" s="71" t="s">
        <v>172</v>
      </c>
      <c r="DV4" s="184" t="s">
        <v>191</v>
      </c>
      <c r="DW4" s="209" t="s">
        <v>173</v>
      </c>
      <c r="DX4" s="185" t="s">
        <v>169</v>
      </c>
      <c r="DY4" s="204" t="s">
        <v>171</v>
      </c>
      <c r="DZ4" s="205" t="s">
        <v>90</v>
      </c>
      <c r="EA4" s="203" t="s">
        <v>144</v>
      </c>
      <c r="EB4" s="40" t="s">
        <v>91</v>
      </c>
      <c r="EC4" s="71" t="s">
        <v>172</v>
      </c>
      <c r="ED4" s="184" t="s">
        <v>191</v>
      </c>
      <c r="EE4" s="209" t="s">
        <v>173</v>
      </c>
      <c r="EF4" s="185" t="s">
        <v>169</v>
      </c>
      <c r="EG4" s="204" t="s">
        <v>171</v>
      </c>
      <c r="EH4" s="219" t="s">
        <v>90</v>
      </c>
      <c r="EI4" s="220" t="s">
        <v>91</v>
      </c>
      <c r="EJ4" s="221" t="s">
        <v>172</v>
      </c>
      <c r="EK4" s="222" t="s">
        <v>191</v>
      </c>
      <c r="EL4" s="223" t="s">
        <v>173</v>
      </c>
      <c r="EM4" s="224" t="s">
        <v>169</v>
      </c>
      <c r="EN4" s="225" t="s">
        <v>171</v>
      </c>
      <c r="EO4" s="205" t="s">
        <v>90</v>
      </c>
      <c r="EP4" s="202" t="s">
        <v>192</v>
      </c>
      <c r="EQ4" s="40" t="s">
        <v>91</v>
      </c>
      <c r="ER4" s="71" t="s">
        <v>172</v>
      </c>
      <c r="ES4" s="184" t="s">
        <v>191</v>
      </c>
      <c r="ET4" s="209" t="s">
        <v>173</v>
      </c>
      <c r="EU4" s="185" t="s">
        <v>169</v>
      </c>
      <c r="EV4" s="204" t="s">
        <v>171</v>
      </c>
      <c r="EW4" s="205" t="s">
        <v>90</v>
      </c>
      <c r="EX4" s="203" t="s">
        <v>144</v>
      </c>
      <c r="EY4" s="40" t="s">
        <v>91</v>
      </c>
      <c r="EZ4" s="71" t="s">
        <v>172</v>
      </c>
      <c r="FA4" s="184" t="s">
        <v>191</v>
      </c>
      <c r="FB4" s="209" t="s">
        <v>173</v>
      </c>
      <c r="FC4" s="185" t="s">
        <v>169</v>
      </c>
      <c r="FD4" s="204" t="s">
        <v>171</v>
      </c>
      <c r="FE4" s="205" t="s">
        <v>90</v>
      </c>
      <c r="FF4" s="40" t="s">
        <v>91</v>
      </c>
      <c r="FG4" s="71" t="s">
        <v>172</v>
      </c>
      <c r="FH4" s="184" t="s">
        <v>191</v>
      </c>
      <c r="FI4" s="209" t="s">
        <v>173</v>
      </c>
      <c r="FJ4" s="185" t="s">
        <v>169</v>
      </c>
      <c r="FK4" s="204" t="s">
        <v>171</v>
      </c>
      <c r="FL4" s="39" t="s">
        <v>90</v>
      </c>
      <c r="FM4" s="40" t="s">
        <v>91</v>
      </c>
      <c r="FN4" s="71" t="s">
        <v>172</v>
      </c>
      <c r="FO4" s="184" t="s">
        <v>191</v>
      </c>
      <c r="FP4" s="209" t="s">
        <v>173</v>
      </c>
      <c r="FQ4" s="185" t="s">
        <v>169</v>
      </c>
      <c r="FR4" s="204" t="s">
        <v>171</v>
      </c>
      <c r="FS4" s="205" t="s">
        <v>90</v>
      </c>
      <c r="FT4" s="40" t="s">
        <v>91</v>
      </c>
      <c r="FU4" s="71" t="s">
        <v>172</v>
      </c>
      <c r="FV4" s="184" t="s">
        <v>191</v>
      </c>
      <c r="FW4" s="209" t="s">
        <v>173</v>
      </c>
      <c r="FX4" s="185" t="s">
        <v>169</v>
      </c>
      <c r="FY4" s="204" t="s">
        <v>171</v>
      </c>
      <c r="FZ4" s="205" t="s">
        <v>90</v>
      </c>
      <c r="GA4" s="40" t="s">
        <v>91</v>
      </c>
      <c r="GB4" s="71" t="s">
        <v>172</v>
      </c>
      <c r="GC4" s="184" t="s">
        <v>191</v>
      </c>
      <c r="GD4" s="209" t="s">
        <v>173</v>
      </c>
      <c r="GE4" s="185" t="s">
        <v>169</v>
      </c>
      <c r="GF4" s="204" t="s">
        <v>171</v>
      </c>
      <c r="GG4" s="205" t="s">
        <v>90</v>
      </c>
      <c r="GH4" s="40" t="s">
        <v>91</v>
      </c>
      <c r="GI4" s="71" t="s">
        <v>172</v>
      </c>
      <c r="GJ4" s="184" t="s">
        <v>191</v>
      </c>
      <c r="GK4" s="209" t="s">
        <v>173</v>
      </c>
      <c r="GL4" s="185" t="s">
        <v>169</v>
      </c>
      <c r="GM4" s="204" t="s">
        <v>171</v>
      </c>
      <c r="GN4" s="205" t="s">
        <v>90</v>
      </c>
      <c r="GO4" s="40" t="s">
        <v>91</v>
      </c>
      <c r="GP4" s="71" t="s">
        <v>172</v>
      </c>
      <c r="GQ4" s="184" t="s">
        <v>191</v>
      </c>
      <c r="GR4" s="209" t="s">
        <v>173</v>
      </c>
      <c r="GS4" s="185" t="s">
        <v>169</v>
      </c>
      <c r="GT4" s="204" t="s">
        <v>171</v>
      </c>
      <c r="GU4" s="39" t="s">
        <v>90</v>
      </c>
      <c r="GV4" s="40" t="s">
        <v>91</v>
      </c>
      <c r="GW4" s="71" t="s">
        <v>172</v>
      </c>
      <c r="GX4" s="184" t="s">
        <v>191</v>
      </c>
      <c r="GY4" s="209" t="s">
        <v>173</v>
      </c>
      <c r="GZ4" s="185" t="s">
        <v>169</v>
      </c>
      <c r="HA4" s="204" t="s">
        <v>171</v>
      </c>
      <c r="HB4" s="205" t="s">
        <v>90</v>
      </c>
      <c r="HC4" s="40" t="s">
        <v>91</v>
      </c>
      <c r="HD4" s="71" t="s">
        <v>172</v>
      </c>
      <c r="HE4" s="184" t="s">
        <v>191</v>
      </c>
      <c r="HF4" s="209" t="s">
        <v>173</v>
      </c>
      <c r="HG4" s="185" t="s">
        <v>169</v>
      </c>
      <c r="HH4" s="204" t="s">
        <v>171</v>
      </c>
      <c r="HI4" s="205" t="s">
        <v>90</v>
      </c>
      <c r="HJ4" s="40" t="s">
        <v>91</v>
      </c>
      <c r="HK4" s="71" t="s">
        <v>172</v>
      </c>
      <c r="HL4" s="184" t="s">
        <v>191</v>
      </c>
      <c r="HM4" s="209" t="s">
        <v>173</v>
      </c>
      <c r="HN4" s="185" t="s">
        <v>169</v>
      </c>
      <c r="HO4" s="204" t="s">
        <v>171</v>
      </c>
      <c r="HP4" s="205" t="s">
        <v>90</v>
      </c>
      <c r="HQ4" s="40" t="s">
        <v>91</v>
      </c>
      <c r="HR4" s="71" t="s">
        <v>172</v>
      </c>
      <c r="HS4" s="184" t="s">
        <v>191</v>
      </c>
      <c r="HT4" s="209" t="s">
        <v>173</v>
      </c>
      <c r="HU4" s="185" t="s">
        <v>169</v>
      </c>
      <c r="HV4" s="204" t="s">
        <v>171</v>
      </c>
      <c r="HW4" s="205" t="s">
        <v>90</v>
      </c>
      <c r="HX4" s="40" t="s">
        <v>91</v>
      </c>
      <c r="HY4" s="71" t="s">
        <v>172</v>
      </c>
      <c r="HZ4" s="184" t="s">
        <v>191</v>
      </c>
      <c r="IA4" s="209" t="s">
        <v>173</v>
      </c>
      <c r="IB4" s="185" t="s">
        <v>169</v>
      </c>
      <c r="IC4" s="204" t="s">
        <v>171</v>
      </c>
      <c r="ID4" s="205" t="s">
        <v>90</v>
      </c>
      <c r="IE4" s="203" t="s">
        <v>144</v>
      </c>
      <c r="IF4" s="40" t="s">
        <v>91</v>
      </c>
      <c r="IG4" s="71" t="s">
        <v>172</v>
      </c>
      <c r="IH4" s="184" t="s">
        <v>191</v>
      </c>
      <c r="II4" s="209" t="s">
        <v>173</v>
      </c>
      <c r="IJ4" s="185" t="s">
        <v>169</v>
      </c>
      <c r="IK4" s="204" t="s">
        <v>171</v>
      </c>
      <c r="IL4" s="205" t="s">
        <v>90</v>
      </c>
      <c r="IM4" s="40" t="s">
        <v>91</v>
      </c>
      <c r="IN4" s="71" t="s">
        <v>172</v>
      </c>
      <c r="IO4" s="184" t="s">
        <v>191</v>
      </c>
      <c r="IP4" s="209" t="s">
        <v>173</v>
      </c>
      <c r="IQ4" s="185" t="s">
        <v>169</v>
      </c>
      <c r="IR4" s="204" t="s">
        <v>171</v>
      </c>
      <c r="IS4" s="205" t="s">
        <v>90</v>
      </c>
      <c r="IT4" s="202" t="s">
        <v>192</v>
      </c>
      <c r="IU4" s="40" t="s">
        <v>91</v>
      </c>
      <c r="IV4" s="71" t="s">
        <v>172</v>
      </c>
      <c r="IW4" s="184" t="s">
        <v>191</v>
      </c>
      <c r="IX4" s="209" t="s">
        <v>173</v>
      </c>
      <c r="IY4" s="185" t="s">
        <v>169</v>
      </c>
      <c r="IZ4" s="204" t="s">
        <v>171</v>
      </c>
      <c r="JA4" s="39" t="s">
        <v>90</v>
      </c>
      <c r="JB4" s="40" t="s">
        <v>91</v>
      </c>
      <c r="JC4" s="71" t="s">
        <v>172</v>
      </c>
      <c r="JD4" s="184" t="s">
        <v>191</v>
      </c>
      <c r="JE4" s="209" t="s">
        <v>173</v>
      </c>
      <c r="JF4" s="185" t="s">
        <v>169</v>
      </c>
      <c r="JG4" s="185" t="s">
        <v>171</v>
      </c>
      <c r="JH4" s="40" t="s">
        <v>90</v>
      </c>
      <c r="JI4" s="203" t="s">
        <v>192</v>
      </c>
      <c r="JJ4" s="40" t="s">
        <v>91</v>
      </c>
      <c r="JK4" s="71" t="s">
        <v>172</v>
      </c>
      <c r="JL4" s="184" t="s">
        <v>191</v>
      </c>
      <c r="JM4" s="209" t="s">
        <v>173</v>
      </c>
      <c r="JN4" s="185" t="s">
        <v>169</v>
      </c>
      <c r="JO4" s="185" t="s">
        <v>171</v>
      </c>
      <c r="JP4" s="40" t="s">
        <v>90</v>
      </c>
      <c r="JQ4" s="203" t="s">
        <v>192</v>
      </c>
      <c r="JR4" s="40" t="s">
        <v>91</v>
      </c>
      <c r="JS4" s="71" t="s">
        <v>172</v>
      </c>
      <c r="JT4" s="184" t="s">
        <v>191</v>
      </c>
      <c r="JU4" s="209" t="s">
        <v>173</v>
      </c>
      <c r="JV4" s="185" t="s">
        <v>169</v>
      </c>
      <c r="JW4" s="185" t="s">
        <v>171</v>
      </c>
      <c r="JX4" s="40" t="s">
        <v>90</v>
      </c>
      <c r="JY4" s="40" t="s">
        <v>91</v>
      </c>
      <c r="JZ4" s="71" t="s">
        <v>172</v>
      </c>
      <c r="KA4" s="184" t="s">
        <v>191</v>
      </c>
      <c r="KB4" s="209" t="s">
        <v>173</v>
      </c>
      <c r="KC4" s="185" t="s">
        <v>169</v>
      </c>
      <c r="KD4" s="204" t="s">
        <v>171</v>
      </c>
      <c r="KE4" s="39" t="s">
        <v>90</v>
      </c>
      <c r="KF4" s="40" t="s">
        <v>91</v>
      </c>
      <c r="KG4" s="71" t="s">
        <v>172</v>
      </c>
      <c r="KH4" s="184" t="s">
        <v>191</v>
      </c>
      <c r="KI4" s="209" t="s">
        <v>173</v>
      </c>
      <c r="KJ4" s="185" t="s">
        <v>169</v>
      </c>
      <c r="KK4" s="204" t="s">
        <v>171</v>
      </c>
      <c r="KL4" s="39" t="s">
        <v>90</v>
      </c>
      <c r="KM4" s="40" t="s">
        <v>91</v>
      </c>
      <c r="KN4" s="71" t="s">
        <v>172</v>
      </c>
      <c r="KO4" s="184" t="s">
        <v>191</v>
      </c>
      <c r="KP4" s="209" t="s">
        <v>173</v>
      </c>
      <c r="KQ4" s="185" t="s">
        <v>169</v>
      </c>
      <c r="KR4" s="204" t="s">
        <v>171</v>
      </c>
      <c r="KS4" s="39" t="s">
        <v>90</v>
      </c>
      <c r="KT4" s="40" t="s">
        <v>91</v>
      </c>
      <c r="KU4" s="71" t="s">
        <v>172</v>
      </c>
      <c r="KV4" s="184" t="s">
        <v>92</v>
      </c>
      <c r="KW4" s="209" t="s">
        <v>173</v>
      </c>
      <c r="KX4" s="185" t="s">
        <v>169</v>
      </c>
      <c r="KY4" s="204" t="s">
        <v>171</v>
      </c>
      <c r="KZ4" s="39" t="s">
        <v>90</v>
      </c>
      <c r="LA4" s="40" t="s">
        <v>91</v>
      </c>
      <c r="LB4" s="71" t="s">
        <v>172</v>
      </c>
      <c r="LC4" s="184" t="s">
        <v>191</v>
      </c>
      <c r="LD4" s="209" t="s">
        <v>173</v>
      </c>
      <c r="LE4" s="185" t="s">
        <v>169</v>
      </c>
      <c r="LF4" s="204" t="s">
        <v>171</v>
      </c>
      <c r="LG4" s="39" t="s">
        <v>90</v>
      </c>
      <c r="LH4" s="40" t="s">
        <v>91</v>
      </c>
      <c r="LI4" s="71" t="s">
        <v>172</v>
      </c>
      <c r="LJ4" s="184" t="s">
        <v>191</v>
      </c>
      <c r="LK4" s="209" t="s">
        <v>173</v>
      </c>
      <c r="LL4" s="185" t="s">
        <v>169</v>
      </c>
      <c r="LM4" s="204" t="s">
        <v>171</v>
      </c>
      <c r="LN4" s="39" t="s">
        <v>90</v>
      </c>
      <c r="LO4" s="40" t="s">
        <v>91</v>
      </c>
      <c r="LP4" s="71" t="s">
        <v>172</v>
      </c>
      <c r="LQ4" s="184" t="s">
        <v>191</v>
      </c>
      <c r="LR4" s="209" t="s">
        <v>173</v>
      </c>
      <c r="LS4" s="185" t="s">
        <v>169</v>
      </c>
      <c r="LT4" s="204" t="s">
        <v>171</v>
      </c>
      <c r="LU4" s="205" t="s">
        <v>90</v>
      </c>
      <c r="LV4" s="40" t="s">
        <v>91</v>
      </c>
      <c r="LW4" s="71" t="s">
        <v>172</v>
      </c>
      <c r="LX4" s="184" t="s">
        <v>191</v>
      </c>
      <c r="LY4" s="209" t="s">
        <v>173</v>
      </c>
      <c r="LZ4" s="185" t="s">
        <v>169</v>
      </c>
      <c r="MA4" s="248" t="s">
        <v>171</v>
      </c>
      <c r="MB4" s="259" t="s">
        <v>186</v>
      </c>
      <c r="MC4" s="260" t="s">
        <v>187</v>
      </c>
      <c r="MD4" s="261" t="s">
        <v>188</v>
      </c>
      <c r="ME4" s="252" t="s">
        <v>189</v>
      </c>
      <c r="MF4" s="204" t="s">
        <v>170</v>
      </c>
    </row>
    <row r="5" spans="1:344" s="35" customFormat="1" ht="32.25" customHeight="1" thickTop="1">
      <c r="A5" s="255" t="s">
        <v>29</v>
      </c>
      <c r="B5" s="186">
        <v>59</v>
      </c>
      <c r="C5" s="186">
        <v>0</v>
      </c>
      <c r="D5" s="187">
        <v>4</v>
      </c>
      <c r="E5" s="195">
        <f>SUM(B5:D5)</f>
        <v>63</v>
      </c>
      <c r="F5" s="197">
        <v>57</v>
      </c>
      <c r="G5" s="210">
        <v>49</v>
      </c>
      <c r="H5" s="217">
        <f>E5-F5</f>
        <v>6</v>
      </c>
      <c r="I5" s="218">
        <f>E5-G5</f>
        <v>14</v>
      </c>
      <c r="J5" s="206">
        <v>40</v>
      </c>
      <c r="K5" s="187">
        <v>0</v>
      </c>
      <c r="L5" s="187">
        <v>3</v>
      </c>
      <c r="M5" s="195">
        <f>SUM(J5:L5)</f>
        <v>43</v>
      </c>
      <c r="N5" s="197">
        <v>42</v>
      </c>
      <c r="O5" s="210">
        <v>46</v>
      </c>
      <c r="P5" s="217">
        <f>M5-N5</f>
        <v>1</v>
      </c>
      <c r="Q5" s="218">
        <f>M5-O5</f>
        <v>-3</v>
      </c>
      <c r="R5" s="206">
        <v>40</v>
      </c>
      <c r="S5" s="187">
        <v>0</v>
      </c>
      <c r="T5" s="187">
        <v>3</v>
      </c>
      <c r="U5" s="195">
        <f>SUM(R5:T5)</f>
        <v>43</v>
      </c>
      <c r="V5" s="197">
        <v>40</v>
      </c>
      <c r="W5" s="210">
        <v>57</v>
      </c>
      <c r="X5" s="217">
        <f>U5-V5</f>
        <v>3</v>
      </c>
      <c r="Y5" s="218">
        <f>U5-W5</f>
        <v>-14</v>
      </c>
      <c r="Z5" s="206">
        <v>18</v>
      </c>
      <c r="AA5" s="187">
        <v>0</v>
      </c>
      <c r="AB5" s="187">
        <v>1</v>
      </c>
      <c r="AC5" s="195">
        <f>SUM(Z5:AB5)</f>
        <v>19</v>
      </c>
      <c r="AD5" s="197">
        <v>17</v>
      </c>
      <c r="AE5" s="210">
        <v>19</v>
      </c>
      <c r="AF5" s="217">
        <f>AC5-AD5</f>
        <v>2</v>
      </c>
      <c r="AG5" s="218">
        <f>AC5-AE5</f>
        <v>0</v>
      </c>
      <c r="AH5" s="206">
        <v>14</v>
      </c>
      <c r="AI5" s="187">
        <v>0</v>
      </c>
      <c r="AJ5" s="187">
        <v>1</v>
      </c>
      <c r="AK5" s="195">
        <f>SUM(AH5:AJ5)</f>
        <v>15</v>
      </c>
      <c r="AL5" s="197">
        <v>12</v>
      </c>
      <c r="AM5" s="210">
        <v>10</v>
      </c>
      <c r="AN5" s="217">
        <f>AK5-AL5</f>
        <v>3</v>
      </c>
      <c r="AO5" s="218">
        <f>AK5-AM5</f>
        <v>5</v>
      </c>
      <c r="AP5" s="206">
        <v>65</v>
      </c>
      <c r="AQ5" s="187">
        <v>0</v>
      </c>
      <c r="AR5" s="187">
        <v>6</v>
      </c>
      <c r="AS5" s="195">
        <f>SUM(AP5:AR5)</f>
        <v>71</v>
      </c>
      <c r="AT5" s="197">
        <v>67</v>
      </c>
      <c r="AU5" s="210">
        <v>50</v>
      </c>
      <c r="AV5" s="217">
        <f>AS5-AT5</f>
        <v>4</v>
      </c>
      <c r="AW5" s="218">
        <f>AS5-AU5</f>
        <v>21</v>
      </c>
      <c r="AX5" s="206">
        <v>21</v>
      </c>
      <c r="AY5" s="187">
        <v>0</v>
      </c>
      <c r="AZ5" s="187">
        <v>2</v>
      </c>
      <c r="BA5" s="195">
        <f>SUM(AX5:AZ5)</f>
        <v>23</v>
      </c>
      <c r="BB5" s="197">
        <v>21</v>
      </c>
      <c r="BC5" s="210">
        <v>22</v>
      </c>
      <c r="BD5" s="217">
        <f>BA5-BB5</f>
        <v>2</v>
      </c>
      <c r="BE5" s="218">
        <f>BA5-BC5</f>
        <v>1</v>
      </c>
      <c r="BF5" s="186">
        <v>23</v>
      </c>
      <c r="BG5" s="187">
        <v>0</v>
      </c>
      <c r="BH5" s="187">
        <v>2</v>
      </c>
      <c r="BI5" s="195">
        <f>SUM(BF5:BH5)</f>
        <v>25</v>
      </c>
      <c r="BJ5" s="197">
        <v>23</v>
      </c>
      <c r="BK5" s="210">
        <v>18</v>
      </c>
      <c r="BL5" s="217">
        <f>BI5-BJ5</f>
        <v>2</v>
      </c>
      <c r="BM5" s="218">
        <f>BI5-BK5</f>
        <v>7</v>
      </c>
      <c r="BN5" s="187">
        <v>21</v>
      </c>
      <c r="BO5" s="187">
        <v>0</v>
      </c>
      <c r="BP5" s="187">
        <v>1</v>
      </c>
      <c r="BQ5" s="195">
        <f>SUM(BN5:BP5)</f>
        <v>22</v>
      </c>
      <c r="BR5" s="197">
        <v>20</v>
      </c>
      <c r="BS5" s="210">
        <v>26</v>
      </c>
      <c r="BT5" s="217">
        <f>BQ5-BR5</f>
        <v>2</v>
      </c>
      <c r="BU5" s="218">
        <f>BQ5-BS5</f>
        <v>-4</v>
      </c>
      <c r="BV5" s="187">
        <v>6</v>
      </c>
      <c r="BW5" s="187">
        <v>0</v>
      </c>
      <c r="BX5" s="187">
        <v>0</v>
      </c>
      <c r="BY5" s="195">
        <f>SUM(BV5:BX5)</f>
        <v>6</v>
      </c>
      <c r="BZ5" s="197">
        <v>5</v>
      </c>
      <c r="CA5" s="210">
        <v>11</v>
      </c>
      <c r="CB5" s="217">
        <f>BY5-BZ5</f>
        <v>1</v>
      </c>
      <c r="CC5" s="218">
        <f>BY5-CA5</f>
        <v>-5</v>
      </c>
      <c r="CD5" s="187">
        <v>72</v>
      </c>
      <c r="CE5" s="187">
        <v>0</v>
      </c>
      <c r="CF5" s="187">
        <v>6</v>
      </c>
      <c r="CG5" s="195">
        <f>SUM(CD5:CF5)</f>
        <v>78</v>
      </c>
      <c r="CH5" s="197">
        <v>72</v>
      </c>
      <c r="CI5" s="210">
        <v>70</v>
      </c>
      <c r="CJ5" s="217">
        <f>CG5-CH5</f>
        <v>6</v>
      </c>
      <c r="CK5" s="218">
        <f>CG5-CI5</f>
        <v>8</v>
      </c>
      <c r="CL5" s="187">
        <v>34</v>
      </c>
      <c r="CM5" s="187">
        <v>0</v>
      </c>
      <c r="CN5" s="187">
        <v>3</v>
      </c>
      <c r="CO5" s="195">
        <f>SUM(CL5:CN5)</f>
        <v>37</v>
      </c>
      <c r="CP5" s="197">
        <v>35</v>
      </c>
      <c r="CQ5" s="210">
        <v>50</v>
      </c>
      <c r="CR5" s="217">
        <f>CO5-CP5</f>
        <v>2</v>
      </c>
      <c r="CS5" s="218">
        <f>CO5-CQ5</f>
        <v>-13</v>
      </c>
      <c r="CT5" s="187">
        <v>34</v>
      </c>
      <c r="CU5" s="187">
        <v>0</v>
      </c>
      <c r="CV5" s="187">
        <v>2</v>
      </c>
      <c r="CW5" s="195">
        <f>SUM(CT5:CV5)</f>
        <v>36</v>
      </c>
      <c r="CX5" s="197">
        <v>34</v>
      </c>
      <c r="CY5" s="210">
        <v>40</v>
      </c>
      <c r="CZ5" s="217">
        <f>CW5-CX5</f>
        <v>2</v>
      </c>
      <c r="DA5" s="218">
        <f>CW5-CY5</f>
        <v>-4</v>
      </c>
      <c r="DB5" s="187">
        <v>43</v>
      </c>
      <c r="DC5" s="187">
        <v>0</v>
      </c>
      <c r="DD5" s="187">
        <v>3</v>
      </c>
      <c r="DE5" s="195">
        <f>SUM(DB5:DD5)</f>
        <v>46</v>
      </c>
      <c r="DF5" s="197">
        <v>43</v>
      </c>
      <c r="DG5" s="210">
        <v>41</v>
      </c>
      <c r="DH5" s="217">
        <f>DE5-DF5</f>
        <v>3</v>
      </c>
      <c r="DI5" s="218">
        <f>DE5-DG5</f>
        <v>5</v>
      </c>
      <c r="DJ5" s="187">
        <v>6</v>
      </c>
      <c r="DK5" s="187">
        <v>0</v>
      </c>
      <c r="DL5" s="187">
        <v>0</v>
      </c>
      <c r="DM5" s="195">
        <f>SUM(DJ5:DL5)</f>
        <v>6</v>
      </c>
      <c r="DN5" s="197">
        <v>6</v>
      </c>
      <c r="DO5" s="210">
        <v>8</v>
      </c>
      <c r="DP5" s="217">
        <f>DM5-DN5</f>
        <v>0</v>
      </c>
      <c r="DQ5" s="218">
        <f>DM5-DO5</f>
        <v>-2</v>
      </c>
      <c r="DR5" s="187">
        <v>25</v>
      </c>
      <c r="DS5" s="187">
        <v>0</v>
      </c>
      <c r="DT5" s="187">
        <v>2</v>
      </c>
      <c r="DU5" s="195">
        <f>SUM(DR5:DT5)</f>
        <v>27</v>
      </c>
      <c r="DV5" s="197">
        <v>27</v>
      </c>
      <c r="DW5" s="210">
        <v>29</v>
      </c>
      <c r="DX5" s="217">
        <f>DU5-DV5</f>
        <v>0</v>
      </c>
      <c r="DY5" s="218">
        <f>DU5-DW5</f>
        <v>-2</v>
      </c>
      <c r="DZ5" s="187">
        <v>22</v>
      </c>
      <c r="EA5" s="187">
        <v>0</v>
      </c>
      <c r="EB5" s="187">
        <v>2</v>
      </c>
      <c r="EC5" s="195">
        <f>SUM(DZ5:EB5)</f>
        <v>24</v>
      </c>
      <c r="ED5" s="197">
        <v>24</v>
      </c>
      <c r="EE5" s="210">
        <v>23</v>
      </c>
      <c r="EF5" s="217">
        <f>EC5-ED5</f>
        <v>0</v>
      </c>
      <c r="EG5" s="218">
        <f>EC5-EE5</f>
        <v>1</v>
      </c>
      <c r="EH5" s="187">
        <v>0</v>
      </c>
      <c r="EI5" s="187">
        <v>0</v>
      </c>
      <c r="EJ5" s="195">
        <f>SUM(EH5:EI5)</f>
        <v>0</v>
      </c>
      <c r="EK5" s="197">
        <v>0</v>
      </c>
      <c r="EL5" s="210">
        <v>0</v>
      </c>
      <c r="EM5" s="217">
        <f>EJ5-EK5</f>
        <v>0</v>
      </c>
      <c r="EN5" s="218">
        <f>EJ5-EL5</f>
        <v>0</v>
      </c>
      <c r="EO5" s="187">
        <v>6</v>
      </c>
      <c r="EP5" s="187">
        <v>0</v>
      </c>
      <c r="EQ5" s="187">
        <v>0</v>
      </c>
      <c r="ER5" s="195">
        <f>SUM(EO5:EQ5)</f>
        <v>6</v>
      </c>
      <c r="ES5" s="197">
        <v>6</v>
      </c>
      <c r="ET5" s="210">
        <v>6</v>
      </c>
      <c r="EU5" s="217">
        <f>ER5-ES5</f>
        <v>0</v>
      </c>
      <c r="EV5" s="218">
        <f>ER5-ET5</f>
        <v>0</v>
      </c>
      <c r="EW5" s="187">
        <v>21</v>
      </c>
      <c r="EX5" s="187">
        <v>0</v>
      </c>
      <c r="EY5" s="187">
        <v>2</v>
      </c>
      <c r="EZ5" s="195">
        <f>SUM(EW5:EY5)</f>
        <v>23</v>
      </c>
      <c r="FA5" s="187">
        <v>23</v>
      </c>
      <c r="FB5" s="210">
        <v>33</v>
      </c>
      <c r="FC5" s="217">
        <f>EZ5-FA5</f>
        <v>0</v>
      </c>
      <c r="FD5" s="218">
        <f>EZ5-FB5</f>
        <v>-10</v>
      </c>
      <c r="FE5" s="206">
        <v>0</v>
      </c>
      <c r="FF5" s="187">
        <v>0</v>
      </c>
      <c r="FG5" s="195">
        <f>SUM(FE5:FF5)</f>
        <v>0</v>
      </c>
      <c r="FH5" s="197">
        <v>0</v>
      </c>
      <c r="FI5" s="210">
        <v>0</v>
      </c>
      <c r="FJ5" s="217">
        <f>FG5-FH5</f>
        <v>0</v>
      </c>
      <c r="FK5" s="218">
        <f>FG5-FI5</f>
        <v>0</v>
      </c>
      <c r="FL5" s="186">
        <v>4</v>
      </c>
      <c r="FM5" s="187">
        <v>0</v>
      </c>
      <c r="FN5" s="195">
        <f>SUM(FL5:FM5)</f>
        <v>4</v>
      </c>
      <c r="FO5" s="197">
        <v>8</v>
      </c>
      <c r="FP5" s="210">
        <v>0</v>
      </c>
      <c r="FQ5" s="217">
        <f>FN5-FO5</f>
        <v>-4</v>
      </c>
      <c r="FR5" s="218">
        <f>FN5-FP5</f>
        <v>4</v>
      </c>
      <c r="FS5" s="187">
        <v>6</v>
      </c>
      <c r="FT5" s="187">
        <v>0</v>
      </c>
      <c r="FU5" s="195">
        <f>SUM(FS5:FT5)</f>
        <v>6</v>
      </c>
      <c r="FV5" s="197">
        <v>6</v>
      </c>
      <c r="FW5" s="210">
        <v>14</v>
      </c>
      <c r="FX5" s="217">
        <f>FU5-FV5</f>
        <v>0</v>
      </c>
      <c r="FY5" s="218">
        <f>FU5-FW5</f>
        <v>-8</v>
      </c>
      <c r="FZ5" s="187">
        <v>6</v>
      </c>
      <c r="GA5" s="187">
        <v>0</v>
      </c>
      <c r="GB5" s="195">
        <f>SUM(FZ5:GA5)</f>
        <v>6</v>
      </c>
      <c r="GC5" s="197">
        <v>6</v>
      </c>
      <c r="GD5" s="210">
        <v>14</v>
      </c>
      <c r="GE5" s="217">
        <f>GB5-GC5</f>
        <v>0</v>
      </c>
      <c r="GF5" s="218">
        <f>GB5-GD5</f>
        <v>-8</v>
      </c>
      <c r="GG5" s="187">
        <v>0</v>
      </c>
      <c r="GH5" s="187">
        <v>0</v>
      </c>
      <c r="GI5" s="195">
        <f>SUM(GG5:GH5)</f>
        <v>0</v>
      </c>
      <c r="GJ5" s="197">
        <v>0</v>
      </c>
      <c r="GK5" s="210">
        <v>14</v>
      </c>
      <c r="GL5" s="217">
        <f>GI5-GJ5</f>
        <v>0</v>
      </c>
      <c r="GM5" s="218">
        <f>GI5-GK5</f>
        <v>-14</v>
      </c>
      <c r="GN5" s="187">
        <v>14</v>
      </c>
      <c r="GO5" s="187">
        <v>1</v>
      </c>
      <c r="GP5" s="195">
        <f>SUM(GN5:GO5)</f>
        <v>15</v>
      </c>
      <c r="GQ5" s="197">
        <v>15</v>
      </c>
      <c r="GR5" s="210">
        <v>17</v>
      </c>
      <c r="GS5" s="217">
        <f>GP5-GQ5</f>
        <v>0</v>
      </c>
      <c r="GT5" s="218">
        <f>GP5-GR5</f>
        <v>-2</v>
      </c>
      <c r="GU5" s="187">
        <v>0</v>
      </c>
      <c r="GV5" s="187">
        <v>0</v>
      </c>
      <c r="GW5" s="195">
        <f>SUM(GU5:GV5)</f>
        <v>0</v>
      </c>
      <c r="GX5" s="197">
        <v>0</v>
      </c>
      <c r="GY5" s="210">
        <v>0</v>
      </c>
      <c r="GZ5" s="217">
        <f>GW5-GX5</f>
        <v>0</v>
      </c>
      <c r="HA5" s="218">
        <f>GW5-GY5</f>
        <v>0</v>
      </c>
      <c r="HB5" s="187">
        <v>7</v>
      </c>
      <c r="HC5" s="187">
        <v>0</v>
      </c>
      <c r="HD5" s="195">
        <f>SUM(HB5:HC5)</f>
        <v>7</v>
      </c>
      <c r="HE5" s="197">
        <v>7</v>
      </c>
      <c r="HF5" s="210">
        <v>0</v>
      </c>
      <c r="HG5" s="217">
        <f>HD5-HE5</f>
        <v>0</v>
      </c>
      <c r="HH5" s="218">
        <f>HD5-HF5</f>
        <v>7</v>
      </c>
      <c r="HI5" s="187">
        <v>7</v>
      </c>
      <c r="HJ5" s="187">
        <v>0</v>
      </c>
      <c r="HK5" s="195">
        <f>SUM(HI5:HJ5)</f>
        <v>7</v>
      </c>
      <c r="HL5" s="197">
        <v>7</v>
      </c>
      <c r="HM5" s="210">
        <v>0</v>
      </c>
      <c r="HN5" s="217">
        <f>HK5-HL5</f>
        <v>0</v>
      </c>
      <c r="HO5" s="218">
        <f>HK5-HM5</f>
        <v>7</v>
      </c>
      <c r="HP5" s="187">
        <v>4</v>
      </c>
      <c r="HQ5" s="187">
        <v>0</v>
      </c>
      <c r="HR5" s="195">
        <f>SUM(HP5:HQ5)</f>
        <v>4</v>
      </c>
      <c r="HS5" s="197">
        <v>4</v>
      </c>
      <c r="HT5" s="210">
        <v>0</v>
      </c>
      <c r="HU5" s="217">
        <f>HR5-HS5</f>
        <v>0</v>
      </c>
      <c r="HV5" s="218">
        <f>HR5-HT5</f>
        <v>4</v>
      </c>
      <c r="HW5" s="187">
        <v>0</v>
      </c>
      <c r="HX5" s="187">
        <v>0</v>
      </c>
      <c r="HY5" s="195">
        <f>SUM(HW5:HX5)</f>
        <v>0</v>
      </c>
      <c r="HZ5" s="197">
        <v>0</v>
      </c>
      <c r="IA5" s="210">
        <v>0</v>
      </c>
      <c r="IB5" s="217">
        <f>HY5-HZ5</f>
        <v>0</v>
      </c>
      <c r="IC5" s="218">
        <f>HY5-IA5</f>
        <v>0</v>
      </c>
      <c r="ID5" s="187">
        <v>53</v>
      </c>
      <c r="IE5" s="187">
        <v>0</v>
      </c>
      <c r="IF5" s="187">
        <v>4</v>
      </c>
      <c r="IG5" s="195">
        <f t="shared" ref="IG5:IG16" si="0">SUM(ID5:IF5)</f>
        <v>57</v>
      </c>
      <c r="IH5" s="197">
        <v>55</v>
      </c>
      <c r="II5" s="210">
        <v>83</v>
      </c>
      <c r="IJ5" s="217">
        <f>IG5-IH5</f>
        <v>2</v>
      </c>
      <c r="IK5" s="218">
        <f>IG5-II5</f>
        <v>-26</v>
      </c>
      <c r="IL5" s="187">
        <v>0</v>
      </c>
      <c r="IM5" s="187">
        <v>0</v>
      </c>
      <c r="IN5" s="195">
        <f>SUM(IL5:IM5)</f>
        <v>0</v>
      </c>
      <c r="IO5" s="197">
        <v>0</v>
      </c>
      <c r="IP5" s="210">
        <v>0</v>
      </c>
      <c r="IQ5" s="217">
        <f>IN5-IO5</f>
        <v>0</v>
      </c>
      <c r="IR5" s="218">
        <f>IN5-IP5</f>
        <v>0</v>
      </c>
      <c r="IS5" s="187">
        <v>11</v>
      </c>
      <c r="IT5" s="187">
        <v>0</v>
      </c>
      <c r="IU5" s="187">
        <v>1</v>
      </c>
      <c r="IV5" s="195">
        <f>SUM(IS5:IU5)</f>
        <v>12</v>
      </c>
      <c r="IW5" s="197">
        <v>4</v>
      </c>
      <c r="IX5" s="210">
        <v>9</v>
      </c>
      <c r="IY5" s="217">
        <f>IV5-IW5</f>
        <v>8</v>
      </c>
      <c r="IZ5" s="218">
        <f>IV5-IX5</f>
        <v>3</v>
      </c>
      <c r="JA5" s="187">
        <v>0</v>
      </c>
      <c r="JB5" s="187">
        <v>0</v>
      </c>
      <c r="JC5" s="195">
        <f>SUM(JA5:JB5)</f>
        <v>0</v>
      </c>
      <c r="JD5" s="197">
        <v>0</v>
      </c>
      <c r="JE5" s="210">
        <v>0</v>
      </c>
      <c r="JF5" s="217">
        <f t="shared" ref="JF5" si="1">JC5-JD5</f>
        <v>0</v>
      </c>
      <c r="JG5" s="218">
        <f t="shared" ref="JG5" si="2">JC5-JE5</f>
        <v>0</v>
      </c>
      <c r="JH5" s="187">
        <v>57</v>
      </c>
      <c r="JI5" s="187">
        <v>0</v>
      </c>
      <c r="JJ5" s="187">
        <v>4</v>
      </c>
      <c r="JK5" s="195">
        <f>SUM(JH5:JJ5)</f>
        <v>61</v>
      </c>
      <c r="JL5" s="187">
        <v>16</v>
      </c>
      <c r="JM5" s="210">
        <v>47</v>
      </c>
      <c r="JN5" s="217">
        <f>JK5-JL5</f>
        <v>45</v>
      </c>
      <c r="JO5" s="218">
        <f>JK5-JM5</f>
        <v>14</v>
      </c>
      <c r="JP5" s="187">
        <v>21</v>
      </c>
      <c r="JQ5" s="187">
        <v>0</v>
      </c>
      <c r="JR5" s="187">
        <v>2</v>
      </c>
      <c r="JS5" s="195">
        <f>SUM(JP5:JR5)</f>
        <v>23</v>
      </c>
      <c r="JT5" s="197">
        <v>13</v>
      </c>
      <c r="JU5" s="210">
        <v>31</v>
      </c>
      <c r="JV5" s="217">
        <f>JS5-JT5</f>
        <v>10</v>
      </c>
      <c r="JW5" s="218">
        <f>JS5-JU5</f>
        <v>-8</v>
      </c>
      <c r="JX5" s="187">
        <v>62</v>
      </c>
      <c r="JY5" s="187">
        <v>6</v>
      </c>
      <c r="JZ5" s="195">
        <f>SUM(JX5:JY5)</f>
        <v>68</v>
      </c>
      <c r="KA5" s="197">
        <v>31</v>
      </c>
      <c r="KB5" s="210">
        <v>50</v>
      </c>
      <c r="KC5" s="217">
        <f t="shared" ref="KC5" si="3">JZ5-KA5</f>
        <v>37</v>
      </c>
      <c r="KD5" s="218">
        <f t="shared" ref="KD5" si="4">JZ5-KB5</f>
        <v>18</v>
      </c>
      <c r="KE5" s="187">
        <v>0</v>
      </c>
      <c r="KF5" s="187">
        <v>0</v>
      </c>
      <c r="KG5" s="195">
        <f>SUM(KE5:KF5)</f>
        <v>0</v>
      </c>
      <c r="KH5" s="197">
        <v>0</v>
      </c>
      <c r="KI5" s="210">
        <v>0</v>
      </c>
      <c r="KJ5" s="217">
        <f t="shared" ref="KJ5" si="5">KG5-KH5</f>
        <v>0</v>
      </c>
      <c r="KK5" s="218">
        <f t="shared" ref="KK5" si="6">KG5-KI5</f>
        <v>0</v>
      </c>
      <c r="KL5" s="187">
        <v>0</v>
      </c>
      <c r="KM5" s="187">
        <v>0</v>
      </c>
      <c r="KN5" s="195">
        <f>SUM(KL5:KM5)</f>
        <v>0</v>
      </c>
      <c r="KO5" s="197">
        <v>0</v>
      </c>
      <c r="KP5" s="214">
        <v>0</v>
      </c>
      <c r="KQ5" s="217">
        <f t="shared" ref="KQ5" si="7">KN5-KO5</f>
        <v>0</v>
      </c>
      <c r="KR5" s="218">
        <f t="shared" ref="KR5" si="8">KN5-KP5</f>
        <v>0</v>
      </c>
      <c r="KS5" s="187">
        <v>0</v>
      </c>
      <c r="KT5" s="187">
        <v>0</v>
      </c>
      <c r="KU5" s="195">
        <f>SUM(KS5:KT5)</f>
        <v>0</v>
      </c>
      <c r="KV5" s="197">
        <v>0</v>
      </c>
      <c r="KW5" s="214">
        <v>0</v>
      </c>
      <c r="KX5" s="217">
        <f t="shared" ref="KX5" si="9">KU5-KV5</f>
        <v>0</v>
      </c>
      <c r="KY5" s="218">
        <f t="shared" ref="KY5" si="10">KU5-KW5</f>
        <v>0</v>
      </c>
      <c r="KZ5" s="187">
        <v>0</v>
      </c>
      <c r="LA5" s="187">
        <v>0</v>
      </c>
      <c r="LB5" s="195">
        <f>SUM(KZ5:LA5)</f>
        <v>0</v>
      </c>
      <c r="LC5" s="197">
        <v>0</v>
      </c>
      <c r="LD5" s="210">
        <v>0</v>
      </c>
      <c r="LE5" s="217">
        <f t="shared" ref="LE5" si="11">LB5-LC5</f>
        <v>0</v>
      </c>
      <c r="LF5" s="218">
        <f t="shared" ref="LF5" si="12">LB5-LD5</f>
        <v>0</v>
      </c>
      <c r="LG5" s="187">
        <v>0</v>
      </c>
      <c r="LH5" s="187">
        <v>0</v>
      </c>
      <c r="LI5" s="195">
        <f>SUM(LG5:LH5)</f>
        <v>0</v>
      </c>
      <c r="LJ5" s="197">
        <v>0</v>
      </c>
      <c r="LK5" s="210">
        <v>0</v>
      </c>
      <c r="LL5" s="217">
        <f t="shared" ref="LL5" si="13">LI5-LJ5</f>
        <v>0</v>
      </c>
      <c r="LM5" s="218">
        <f t="shared" ref="LM5" si="14">LI5-LK5</f>
        <v>0</v>
      </c>
      <c r="LN5" s="187">
        <v>0</v>
      </c>
      <c r="LO5" s="187">
        <v>0</v>
      </c>
      <c r="LP5" s="195">
        <f>SUM(LN5:LO5)</f>
        <v>0</v>
      </c>
      <c r="LQ5" s="197">
        <v>0</v>
      </c>
      <c r="LR5" s="210">
        <v>0</v>
      </c>
      <c r="LS5" s="217">
        <f t="shared" ref="LS5" si="15">LP5-LQ5</f>
        <v>0</v>
      </c>
      <c r="LT5" s="218">
        <f t="shared" ref="LT5" si="16">LP5-LR5</f>
        <v>0</v>
      </c>
      <c r="LU5" s="206">
        <v>0</v>
      </c>
      <c r="LV5" s="187">
        <v>0</v>
      </c>
      <c r="LW5" s="195">
        <f>SUM(LU5:LV5)</f>
        <v>0</v>
      </c>
      <c r="LX5" s="197">
        <v>0</v>
      </c>
      <c r="LY5" s="210">
        <v>0</v>
      </c>
      <c r="LZ5" s="217">
        <f t="shared" ref="LZ5" si="17">LW5-LX5</f>
        <v>0</v>
      </c>
      <c r="MA5" s="249">
        <f t="shared" ref="MA5" si="18">LW5-LY5</f>
        <v>0</v>
      </c>
      <c r="MB5" s="262">
        <f>SUM(E5,M5,U5,AC5,AK5,AS5,BA5,BI5,BQ5,BY5,CG5,CO5,CW5,DE5,DM5,DU5,EC5,EJ5,ER5,EZ5,FG5,FN5,FU5,GB5,GI5,GP5,GW5,HD5,HK5,HR5,HY5,IG5,IN5,IV5,JC5,JK5,JS5,JZ5,KG5,KN5,KU5,LB5,LI5,LP5,LW5)</f>
        <v>883</v>
      </c>
      <c r="MC5" s="253">
        <f>F5+N5+V5+AD5+AL5+AT5+BB5+BJ5+BR5+BZ5+CH5+CP5+CX5+DF5+DN5+DV5+ED5+EK5+ES5+FA5+FH5+FO5+FV5+GC5+GJ5+GQ5+GX5+HE5+HL5+HS5+HZ5+IH5+IO5+IW5+JD5+JL5+JT5+KA5+KH5+KO5+KV5+LC5+LJ5+LQ5+LX5</f>
        <v>746</v>
      </c>
      <c r="MD5" s="253">
        <f>G5+O5+W5+AE5+AM5+AU5+BC5+BK5+BS5+CA5+CI5+CQ5+CY5+DG5+DO5+DW5+EE5+EL5+ET5+FB5+FI5+FP5+FW5+GD5+GK5+GR5+GY5+HF5+HM5+HT5+IA5+II5+IP5+IX5+JE5+JM5+JU5+KB5+KI5+KP5+KW5+LD5+LK5+LR5+LY5</f>
        <v>887</v>
      </c>
      <c r="ME5" s="232">
        <f>MB5-MC5</f>
        <v>137</v>
      </c>
      <c r="MF5" s="233">
        <f>MB5-MD5</f>
        <v>-4</v>
      </c>
    </row>
    <row r="6" spans="1:344" s="35" customFormat="1" ht="32.25" customHeight="1">
      <c r="A6" s="256" t="s">
        <v>30</v>
      </c>
      <c r="B6" s="188">
        <v>101</v>
      </c>
      <c r="C6" s="188">
        <v>4</v>
      </c>
      <c r="D6" s="189">
        <v>8</v>
      </c>
      <c r="E6" s="195">
        <f t="shared" ref="E6:E21" si="19">SUM(B6:D6)</f>
        <v>113</v>
      </c>
      <c r="F6" s="198">
        <v>67</v>
      </c>
      <c r="G6" s="211">
        <v>58</v>
      </c>
      <c r="H6" s="217">
        <f t="shared" ref="H6:H21" si="20">E6-F6</f>
        <v>46</v>
      </c>
      <c r="I6" s="218">
        <f t="shared" ref="I6:I21" si="21">E6-G6</f>
        <v>55</v>
      </c>
      <c r="J6" s="190">
        <v>74</v>
      </c>
      <c r="K6" s="189">
        <v>3</v>
      </c>
      <c r="L6" s="189">
        <v>6</v>
      </c>
      <c r="M6" s="195">
        <f t="shared" ref="M6:M21" si="22">SUM(J6:L6)</f>
        <v>83</v>
      </c>
      <c r="N6" s="198">
        <v>57</v>
      </c>
      <c r="O6" s="211">
        <v>60</v>
      </c>
      <c r="P6" s="217">
        <f t="shared" ref="P6:P21" si="23">M6-N6</f>
        <v>26</v>
      </c>
      <c r="Q6" s="218">
        <f t="shared" ref="Q6:Q21" si="24">M6-O6</f>
        <v>23</v>
      </c>
      <c r="R6" s="190">
        <v>50</v>
      </c>
      <c r="S6" s="189">
        <v>2</v>
      </c>
      <c r="T6" s="189">
        <v>4</v>
      </c>
      <c r="U6" s="195">
        <f t="shared" ref="U6:U21" si="25">SUM(R6:T6)</f>
        <v>56</v>
      </c>
      <c r="V6" s="198">
        <v>41</v>
      </c>
      <c r="W6" s="211">
        <v>101</v>
      </c>
      <c r="X6" s="217">
        <f t="shared" ref="X6:X22" si="26">U6-V6</f>
        <v>15</v>
      </c>
      <c r="Y6" s="218">
        <f t="shared" ref="Y6:Y22" si="27">U6-W6</f>
        <v>-45</v>
      </c>
      <c r="Z6" s="190">
        <v>76</v>
      </c>
      <c r="AA6" s="189">
        <v>1</v>
      </c>
      <c r="AB6" s="189">
        <v>6</v>
      </c>
      <c r="AC6" s="195">
        <f t="shared" ref="AC6:AC21" si="28">SUM(Z6:AB6)</f>
        <v>83</v>
      </c>
      <c r="AD6" s="198">
        <v>72</v>
      </c>
      <c r="AE6" s="211">
        <v>68</v>
      </c>
      <c r="AF6" s="217">
        <f t="shared" ref="AF6:AF22" si="29">AC6-AD6</f>
        <v>11</v>
      </c>
      <c r="AG6" s="218">
        <f t="shared" ref="AG6:AG22" si="30">AC6-AE6</f>
        <v>15</v>
      </c>
      <c r="AH6" s="190">
        <v>39</v>
      </c>
      <c r="AI6" s="189">
        <v>2</v>
      </c>
      <c r="AJ6" s="189">
        <v>3</v>
      </c>
      <c r="AK6" s="195">
        <f t="shared" ref="AK6:AK21" si="31">SUM(AH6:AJ6)</f>
        <v>44</v>
      </c>
      <c r="AL6" s="198">
        <v>15</v>
      </c>
      <c r="AM6" s="211">
        <v>50</v>
      </c>
      <c r="AN6" s="217">
        <f t="shared" ref="AN6:AN22" si="32">AK6-AL6</f>
        <v>29</v>
      </c>
      <c r="AO6" s="218">
        <f t="shared" ref="AO6:AO22" si="33">AK6-AM6</f>
        <v>-6</v>
      </c>
      <c r="AP6" s="190">
        <v>88</v>
      </c>
      <c r="AQ6" s="189">
        <v>1</v>
      </c>
      <c r="AR6" s="189">
        <v>6</v>
      </c>
      <c r="AS6" s="195">
        <f t="shared" ref="AS6:AS21" si="34">SUM(AP6:AR6)</f>
        <v>95</v>
      </c>
      <c r="AT6" s="198">
        <v>55</v>
      </c>
      <c r="AU6" s="211">
        <v>64</v>
      </c>
      <c r="AV6" s="217">
        <f t="shared" ref="AV6:AV22" si="35">AS6-AT6</f>
        <v>40</v>
      </c>
      <c r="AW6" s="218">
        <f t="shared" ref="AW6:AW22" si="36">AS6-AU6</f>
        <v>31</v>
      </c>
      <c r="AX6" s="190">
        <v>38</v>
      </c>
      <c r="AY6" s="189">
        <v>3</v>
      </c>
      <c r="AZ6" s="189">
        <v>3</v>
      </c>
      <c r="BA6" s="195">
        <f t="shared" ref="BA6:BA21" si="37">SUM(AX6:AZ6)</f>
        <v>44</v>
      </c>
      <c r="BB6" s="198">
        <v>21</v>
      </c>
      <c r="BC6" s="211">
        <v>19</v>
      </c>
      <c r="BD6" s="217">
        <f t="shared" ref="BD6:BD22" si="38">BA6-BB6</f>
        <v>23</v>
      </c>
      <c r="BE6" s="218">
        <f t="shared" ref="BE6:BE22" si="39">BA6-BC6</f>
        <v>25</v>
      </c>
      <c r="BF6" s="188">
        <v>37</v>
      </c>
      <c r="BG6" s="189">
        <v>1</v>
      </c>
      <c r="BH6" s="189">
        <v>3</v>
      </c>
      <c r="BI6" s="195">
        <f t="shared" ref="BI6:BI21" si="40">SUM(BF6:BH6)</f>
        <v>41</v>
      </c>
      <c r="BJ6" s="198">
        <v>29</v>
      </c>
      <c r="BK6" s="211">
        <v>35</v>
      </c>
      <c r="BL6" s="217">
        <f t="shared" ref="BL6:BL22" si="41">BI6-BJ6</f>
        <v>12</v>
      </c>
      <c r="BM6" s="218">
        <f t="shared" ref="BM6:BM22" si="42">BI6-BK6</f>
        <v>6</v>
      </c>
      <c r="BN6" s="189">
        <v>28</v>
      </c>
      <c r="BO6" s="189">
        <v>3</v>
      </c>
      <c r="BP6" s="189">
        <v>2</v>
      </c>
      <c r="BQ6" s="195">
        <f t="shared" ref="BQ6:BQ21" si="43">SUM(BN6:BP6)</f>
        <v>33</v>
      </c>
      <c r="BR6" s="198">
        <v>26</v>
      </c>
      <c r="BS6" s="211">
        <v>20</v>
      </c>
      <c r="BT6" s="217">
        <f t="shared" ref="BT6:BT22" si="44">BQ6-BR6</f>
        <v>7</v>
      </c>
      <c r="BU6" s="218">
        <f t="shared" ref="BU6:BU22" si="45">BQ6-BS6</f>
        <v>13</v>
      </c>
      <c r="BV6" s="189">
        <v>18</v>
      </c>
      <c r="BW6" s="189">
        <v>0</v>
      </c>
      <c r="BX6" s="189">
        <v>1</v>
      </c>
      <c r="BY6" s="195">
        <f t="shared" ref="BY6:BY21" si="46">SUM(BV6:BX6)</f>
        <v>19</v>
      </c>
      <c r="BZ6" s="198">
        <v>17</v>
      </c>
      <c r="CA6" s="211">
        <v>56</v>
      </c>
      <c r="CB6" s="217">
        <f t="shared" ref="CB6:CB22" si="47">BY6-BZ6</f>
        <v>2</v>
      </c>
      <c r="CC6" s="218">
        <f t="shared" ref="CC6:CC22" si="48">BY6-CA6</f>
        <v>-37</v>
      </c>
      <c r="CD6" s="189">
        <v>126</v>
      </c>
      <c r="CE6" s="189">
        <v>0</v>
      </c>
      <c r="CF6" s="189">
        <v>9</v>
      </c>
      <c r="CG6" s="195">
        <f t="shared" ref="CG6:CG21" si="49">SUM(CD6:CF6)</f>
        <v>135</v>
      </c>
      <c r="CH6" s="198">
        <v>82</v>
      </c>
      <c r="CI6" s="211">
        <v>148</v>
      </c>
      <c r="CJ6" s="217">
        <f t="shared" ref="CJ6:CJ22" si="50">CG6-CH6</f>
        <v>53</v>
      </c>
      <c r="CK6" s="218">
        <f t="shared" ref="CK6:CK22" si="51">CG6-CI6</f>
        <v>-13</v>
      </c>
      <c r="CL6" s="189">
        <v>51</v>
      </c>
      <c r="CM6" s="189">
        <v>1</v>
      </c>
      <c r="CN6" s="189">
        <v>4</v>
      </c>
      <c r="CO6" s="195">
        <f t="shared" ref="CO6:CO21" si="52">SUM(CL6:CN6)</f>
        <v>56</v>
      </c>
      <c r="CP6" s="198">
        <v>39</v>
      </c>
      <c r="CQ6" s="211">
        <v>94</v>
      </c>
      <c r="CR6" s="217">
        <f t="shared" ref="CR6:CR22" si="53">CO6-CP6</f>
        <v>17</v>
      </c>
      <c r="CS6" s="218">
        <f t="shared" ref="CS6:CS22" si="54">CO6-CQ6</f>
        <v>-38</v>
      </c>
      <c r="CT6" s="189">
        <v>53</v>
      </c>
      <c r="CU6" s="189">
        <v>3</v>
      </c>
      <c r="CV6" s="189">
        <v>4</v>
      </c>
      <c r="CW6" s="195">
        <f t="shared" ref="CW6:CW21" si="55">SUM(CT6:CV6)</f>
        <v>60</v>
      </c>
      <c r="CX6" s="198">
        <v>37</v>
      </c>
      <c r="CY6" s="211">
        <v>88</v>
      </c>
      <c r="CZ6" s="217">
        <f t="shared" ref="CZ6:CZ22" si="56">CW6-CX6</f>
        <v>23</v>
      </c>
      <c r="DA6" s="218">
        <f t="shared" ref="DA6:DA22" si="57">CW6-CY6</f>
        <v>-28</v>
      </c>
      <c r="DB6" s="189">
        <v>57</v>
      </c>
      <c r="DC6" s="189">
        <v>3</v>
      </c>
      <c r="DD6" s="189">
        <v>4</v>
      </c>
      <c r="DE6" s="195">
        <f t="shared" ref="DE6:DE21" si="58">SUM(DB6:DD6)</f>
        <v>64</v>
      </c>
      <c r="DF6" s="198">
        <v>38</v>
      </c>
      <c r="DG6" s="211">
        <v>51</v>
      </c>
      <c r="DH6" s="217">
        <f t="shared" ref="DH6:DH22" si="59">DE6-DF6</f>
        <v>26</v>
      </c>
      <c r="DI6" s="218">
        <f t="shared" ref="DI6:DI22" si="60">DE6-DG6</f>
        <v>13</v>
      </c>
      <c r="DJ6" s="189">
        <v>18</v>
      </c>
      <c r="DK6" s="189">
        <v>0</v>
      </c>
      <c r="DL6" s="189">
        <v>1</v>
      </c>
      <c r="DM6" s="195">
        <f t="shared" ref="DM6:DM21" si="61">SUM(DJ6:DL6)</f>
        <v>19</v>
      </c>
      <c r="DN6" s="198">
        <v>10</v>
      </c>
      <c r="DO6" s="211">
        <v>43</v>
      </c>
      <c r="DP6" s="217">
        <f t="shared" ref="DP6:DP22" si="62">DM6-DN6</f>
        <v>9</v>
      </c>
      <c r="DQ6" s="218">
        <f t="shared" ref="DQ6:DQ22" si="63">DM6-DO6</f>
        <v>-24</v>
      </c>
      <c r="DR6" s="189">
        <v>26</v>
      </c>
      <c r="DS6" s="189">
        <v>0</v>
      </c>
      <c r="DT6" s="189">
        <v>2</v>
      </c>
      <c r="DU6" s="195">
        <f t="shared" ref="DU6:DU21" si="64">SUM(DR6:DT6)</f>
        <v>28</v>
      </c>
      <c r="DV6" s="198">
        <v>16</v>
      </c>
      <c r="DW6" s="211">
        <v>43</v>
      </c>
      <c r="DX6" s="217">
        <f t="shared" ref="DX6:DX22" si="65">DU6-DV6</f>
        <v>12</v>
      </c>
      <c r="DY6" s="218">
        <f t="shared" ref="DY6:DY22" si="66">DU6-DW6</f>
        <v>-15</v>
      </c>
      <c r="DZ6" s="189">
        <v>34</v>
      </c>
      <c r="EA6" s="189">
        <v>2</v>
      </c>
      <c r="EB6" s="189">
        <v>3</v>
      </c>
      <c r="EC6" s="195">
        <f t="shared" ref="EC6:EC21" si="67">SUM(DZ6:EB6)</f>
        <v>39</v>
      </c>
      <c r="ED6" s="198">
        <v>23</v>
      </c>
      <c r="EE6" s="211">
        <v>29</v>
      </c>
      <c r="EF6" s="217">
        <f t="shared" ref="EF6:EF22" si="68">EC6-ED6</f>
        <v>16</v>
      </c>
      <c r="EG6" s="218">
        <f t="shared" ref="EG6:EG22" si="69">EC6-EE6</f>
        <v>10</v>
      </c>
      <c r="EH6" s="187">
        <v>0</v>
      </c>
      <c r="EI6" s="189">
        <v>0</v>
      </c>
      <c r="EJ6" s="195">
        <f t="shared" ref="EJ6:EJ21" si="70">SUM(EH6:EI6)</f>
        <v>0</v>
      </c>
      <c r="EK6" s="197">
        <v>0</v>
      </c>
      <c r="EL6" s="211">
        <v>7</v>
      </c>
      <c r="EM6" s="217">
        <f t="shared" ref="EM6:EM22" si="71">EJ6-EK6</f>
        <v>0</v>
      </c>
      <c r="EN6" s="218">
        <f t="shared" ref="EN6:EN22" si="72">EJ6-EL6</f>
        <v>-7</v>
      </c>
      <c r="EO6" s="189">
        <v>14</v>
      </c>
      <c r="EP6" s="189">
        <v>1</v>
      </c>
      <c r="EQ6" s="189">
        <v>1</v>
      </c>
      <c r="ER6" s="195">
        <f>SUM(EO6:EQ6)</f>
        <v>16</v>
      </c>
      <c r="ES6" s="198">
        <v>16</v>
      </c>
      <c r="ET6" s="211">
        <v>0</v>
      </c>
      <c r="EU6" s="217">
        <f t="shared" ref="EU6:EU22" si="73">ER6-ES6</f>
        <v>0</v>
      </c>
      <c r="EV6" s="218">
        <f t="shared" ref="EV6:EV22" si="74">ER6-ET6</f>
        <v>16</v>
      </c>
      <c r="EW6" s="189">
        <v>40</v>
      </c>
      <c r="EX6" s="189">
        <v>6</v>
      </c>
      <c r="EY6" s="189">
        <v>3</v>
      </c>
      <c r="EZ6" s="195">
        <f t="shared" ref="EZ6:EZ21" si="75">SUM(EW6:EY6)</f>
        <v>49</v>
      </c>
      <c r="FA6" s="189">
        <v>26</v>
      </c>
      <c r="FB6" s="211">
        <v>79</v>
      </c>
      <c r="FC6" s="217">
        <f t="shared" ref="FC6:FC22" si="76">EZ6-FA6</f>
        <v>23</v>
      </c>
      <c r="FD6" s="218">
        <f t="shared" ref="FD6:FD22" si="77">EZ6-FB6</f>
        <v>-30</v>
      </c>
      <c r="FE6" s="190">
        <v>0</v>
      </c>
      <c r="FF6" s="189">
        <v>0</v>
      </c>
      <c r="FG6" s="195">
        <f t="shared" ref="FG6:FG21" si="78">SUM(FE6:FF6)</f>
        <v>0</v>
      </c>
      <c r="FH6" s="198">
        <v>0</v>
      </c>
      <c r="FI6" s="211">
        <v>0</v>
      </c>
      <c r="FJ6" s="217">
        <f t="shared" ref="FJ6:FJ22" si="79">FG6-FH6</f>
        <v>0</v>
      </c>
      <c r="FK6" s="218">
        <f t="shared" ref="FK6:FK22" si="80">FG6-FI6</f>
        <v>0</v>
      </c>
      <c r="FL6" s="188">
        <v>0</v>
      </c>
      <c r="FM6" s="189">
        <v>0</v>
      </c>
      <c r="FN6" s="195">
        <f t="shared" ref="FN6:FN21" si="81">SUM(FL6:FM6)</f>
        <v>0</v>
      </c>
      <c r="FO6" s="198">
        <v>0</v>
      </c>
      <c r="FP6" s="211">
        <v>0</v>
      </c>
      <c r="FQ6" s="217">
        <f t="shared" ref="FQ6:FQ16" si="82">FN6-FO6</f>
        <v>0</v>
      </c>
      <c r="FR6" s="218">
        <f t="shared" ref="FR6:FR16" si="83">FN6-FP6</f>
        <v>0</v>
      </c>
      <c r="FS6" s="189">
        <v>3</v>
      </c>
      <c r="FT6" s="189">
        <v>0</v>
      </c>
      <c r="FU6" s="195">
        <f t="shared" ref="FU6:FU21" si="84">SUM(FS6:FT6)</f>
        <v>3</v>
      </c>
      <c r="FV6" s="198">
        <v>3</v>
      </c>
      <c r="FW6" s="211">
        <v>15</v>
      </c>
      <c r="FX6" s="217">
        <f t="shared" ref="FX6:FX21" si="85">FU6-FV6</f>
        <v>0</v>
      </c>
      <c r="FY6" s="218">
        <f t="shared" ref="FY6:FY21" si="86">FU6-FW6</f>
        <v>-12</v>
      </c>
      <c r="FZ6" s="189">
        <v>2</v>
      </c>
      <c r="GA6" s="189">
        <v>1</v>
      </c>
      <c r="GB6" s="195">
        <f t="shared" ref="GB6:GB21" si="87">SUM(FZ6:GA6)</f>
        <v>3</v>
      </c>
      <c r="GC6" s="198">
        <v>3</v>
      </c>
      <c r="GD6" s="211">
        <v>15</v>
      </c>
      <c r="GE6" s="217">
        <f t="shared" ref="GE6:GE21" si="88">GB6-GC6</f>
        <v>0</v>
      </c>
      <c r="GF6" s="218">
        <f t="shared" ref="GF6:GF21" si="89">GB6-GD6</f>
        <v>-12</v>
      </c>
      <c r="GG6" s="189">
        <v>0</v>
      </c>
      <c r="GH6" s="189">
        <v>0</v>
      </c>
      <c r="GI6" s="195">
        <f t="shared" ref="GI6:GI21" si="90">SUM(GG6:GH6)</f>
        <v>0</v>
      </c>
      <c r="GJ6" s="198">
        <v>3</v>
      </c>
      <c r="GK6" s="211">
        <v>15</v>
      </c>
      <c r="GL6" s="217">
        <f t="shared" ref="GL6:GL21" si="91">GI6-GJ6</f>
        <v>-3</v>
      </c>
      <c r="GM6" s="218">
        <f t="shared" ref="GM6:GM21" si="92">GI6-GK6</f>
        <v>-15</v>
      </c>
      <c r="GN6" s="189">
        <v>2</v>
      </c>
      <c r="GO6" s="189">
        <v>1</v>
      </c>
      <c r="GP6" s="195">
        <f t="shared" ref="GP6:GP21" si="93">SUM(GN6:GO6)</f>
        <v>3</v>
      </c>
      <c r="GQ6" s="198">
        <v>0</v>
      </c>
      <c r="GR6" s="211">
        <v>12</v>
      </c>
      <c r="GS6" s="217">
        <f t="shared" ref="GS6:GS21" si="94">GP6-GQ6</f>
        <v>3</v>
      </c>
      <c r="GT6" s="218">
        <f t="shared" ref="GT6:GT22" si="95">GP6-GR6</f>
        <v>-9</v>
      </c>
      <c r="GU6" s="189">
        <v>3</v>
      </c>
      <c r="GV6" s="189">
        <v>0</v>
      </c>
      <c r="GW6" s="195">
        <f t="shared" ref="GW6:GW21" si="96">SUM(GU6:GV6)</f>
        <v>3</v>
      </c>
      <c r="GX6" s="198">
        <v>3</v>
      </c>
      <c r="GY6" s="211">
        <v>0</v>
      </c>
      <c r="GZ6" s="217">
        <f t="shared" ref="GZ6:GZ22" si="97">GW6-GX6</f>
        <v>0</v>
      </c>
      <c r="HA6" s="218">
        <f t="shared" ref="HA6:HA22" si="98">GW6-GY6</f>
        <v>3</v>
      </c>
      <c r="HB6" s="189">
        <v>3</v>
      </c>
      <c r="HC6" s="189">
        <v>0</v>
      </c>
      <c r="HD6" s="195">
        <f t="shared" ref="HD6:HD21" si="99">SUM(HB6:HC6)</f>
        <v>3</v>
      </c>
      <c r="HE6" s="198">
        <v>3</v>
      </c>
      <c r="HF6" s="211">
        <v>0</v>
      </c>
      <c r="HG6" s="217">
        <f t="shared" ref="HG6:HG22" si="100">HD6-HE6</f>
        <v>0</v>
      </c>
      <c r="HH6" s="218">
        <f t="shared" ref="HH6:HH22" si="101">HD6-HF6</f>
        <v>3</v>
      </c>
      <c r="HI6" s="189">
        <v>0</v>
      </c>
      <c r="HJ6" s="189">
        <v>0</v>
      </c>
      <c r="HK6" s="195">
        <f t="shared" ref="HK6:HK21" si="102">SUM(HI6:HJ6)</f>
        <v>0</v>
      </c>
      <c r="HL6" s="198">
        <v>0</v>
      </c>
      <c r="HM6" s="211">
        <v>0</v>
      </c>
      <c r="HN6" s="217">
        <f t="shared" ref="HN6:HN22" si="103">HK6-HL6</f>
        <v>0</v>
      </c>
      <c r="HO6" s="218">
        <f t="shared" ref="HO6:HO22" si="104">HK6-HM6</f>
        <v>0</v>
      </c>
      <c r="HP6" s="189">
        <v>0</v>
      </c>
      <c r="HQ6" s="189">
        <v>0</v>
      </c>
      <c r="HR6" s="195">
        <f t="shared" ref="HR6:HR21" si="105">SUM(HP6:HQ6)</f>
        <v>0</v>
      </c>
      <c r="HS6" s="198">
        <v>0</v>
      </c>
      <c r="HT6" s="211">
        <v>0</v>
      </c>
      <c r="HU6" s="217">
        <f t="shared" ref="HU6:HU21" si="106">HR6-HS6</f>
        <v>0</v>
      </c>
      <c r="HV6" s="218">
        <f t="shared" ref="HV6:HV21" si="107">HR6-HT6</f>
        <v>0</v>
      </c>
      <c r="HW6" s="189">
        <v>40</v>
      </c>
      <c r="HX6" s="189">
        <v>3</v>
      </c>
      <c r="HY6" s="195">
        <f t="shared" ref="HY6:HY21" si="108">SUM(HW6:HX6)</f>
        <v>43</v>
      </c>
      <c r="HZ6" s="198">
        <v>18</v>
      </c>
      <c r="IA6" s="211">
        <v>61</v>
      </c>
      <c r="IB6" s="217">
        <f t="shared" ref="IB6:IB22" si="109">HY6-HZ6</f>
        <v>25</v>
      </c>
      <c r="IC6" s="218">
        <f t="shared" ref="IC6:IC22" si="110">HY6-IA6</f>
        <v>-18</v>
      </c>
      <c r="ID6" s="189">
        <v>37</v>
      </c>
      <c r="IE6" s="189">
        <v>0</v>
      </c>
      <c r="IF6" s="189">
        <v>3</v>
      </c>
      <c r="IG6" s="195">
        <f t="shared" si="0"/>
        <v>40</v>
      </c>
      <c r="IH6" s="198">
        <v>19</v>
      </c>
      <c r="II6" s="211">
        <v>66</v>
      </c>
      <c r="IJ6" s="217">
        <f t="shared" ref="IJ6:IJ22" si="111">IG6-IH6</f>
        <v>21</v>
      </c>
      <c r="IK6" s="218">
        <f t="shared" ref="IK6:IK22" si="112">IG6-II6</f>
        <v>-26</v>
      </c>
      <c r="IL6" s="189">
        <v>17</v>
      </c>
      <c r="IM6" s="189">
        <v>1</v>
      </c>
      <c r="IN6" s="195">
        <f>SUM(IL6:IM6)</f>
        <v>18</v>
      </c>
      <c r="IO6" s="198">
        <v>1</v>
      </c>
      <c r="IP6" s="211">
        <v>17</v>
      </c>
      <c r="IQ6" s="217">
        <f t="shared" ref="IQ6:IQ16" si="113">IN6-IO6</f>
        <v>17</v>
      </c>
      <c r="IR6" s="218">
        <f t="shared" ref="IR6:IR16" si="114">IN6-IP6</f>
        <v>1</v>
      </c>
      <c r="IS6" s="189">
        <v>10</v>
      </c>
      <c r="IT6" s="189">
        <v>0</v>
      </c>
      <c r="IU6" s="189">
        <v>1</v>
      </c>
      <c r="IV6" s="195">
        <f t="shared" ref="IV6:IV21" si="115">SUM(IS6:IU6)</f>
        <v>11</v>
      </c>
      <c r="IW6" s="198"/>
      <c r="IX6" s="211">
        <v>10</v>
      </c>
      <c r="IY6" s="217">
        <f t="shared" ref="IY6:IY21" si="116">IV6-IW6</f>
        <v>11</v>
      </c>
      <c r="IZ6" s="218">
        <f t="shared" ref="IZ6:IZ21" si="117">IV6-IX6</f>
        <v>1</v>
      </c>
      <c r="JA6" s="189">
        <v>74</v>
      </c>
      <c r="JB6" s="189">
        <v>6</v>
      </c>
      <c r="JC6" s="195">
        <f t="shared" ref="JC6:JC22" si="118">SUM(JA6:JB6)</f>
        <v>80</v>
      </c>
      <c r="JD6" s="198">
        <v>6</v>
      </c>
      <c r="JE6" s="211">
        <v>90</v>
      </c>
      <c r="JF6" s="217">
        <f>JC6-JD6</f>
        <v>74</v>
      </c>
      <c r="JG6" s="218">
        <f t="shared" ref="JG6:JG21" si="119">JC6-JE6</f>
        <v>-10</v>
      </c>
      <c r="JH6" s="189">
        <v>101</v>
      </c>
      <c r="JI6" s="189">
        <v>0</v>
      </c>
      <c r="JJ6" s="189">
        <v>7</v>
      </c>
      <c r="JK6" s="195">
        <f t="shared" ref="JK6:JK21" si="120">SUM(JH6:JJ6)</f>
        <v>108</v>
      </c>
      <c r="JL6" s="189">
        <v>3</v>
      </c>
      <c r="JM6" s="211">
        <v>50</v>
      </c>
      <c r="JN6" s="217">
        <f t="shared" ref="JN6:JN21" si="121">JK6-JL6</f>
        <v>105</v>
      </c>
      <c r="JO6" s="218">
        <f t="shared" ref="JO6:JO21" si="122">JK6-JM6</f>
        <v>58</v>
      </c>
      <c r="JP6" s="189">
        <v>45</v>
      </c>
      <c r="JQ6" s="189">
        <v>0</v>
      </c>
      <c r="JR6" s="189">
        <v>4</v>
      </c>
      <c r="JS6" s="195">
        <f t="shared" ref="JS6:JS21" si="123">SUM(JP6:JR6)</f>
        <v>49</v>
      </c>
      <c r="JT6" s="198">
        <v>45</v>
      </c>
      <c r="JU6" s="211">
        <v>84</v>
      </c>
      <c r="JV6" s="217">
        <f t="shared" ref="JV6:JV21" si="124">JS6-JT6</f>
        <v>4</v>
      </c>
      <c r="JW6" s="218">
        <f t="shared" ref="JW6:JW21" si="125">JS6-JU6</f>
        <v>-35</v>
      </c>
      <c r="JX6" s="189">
        <v>166</v>
      </c>
      <c r="JY6" s="189">
        <v>13</v>
      </c>
      <c r="JZ6" s="195">
        <f t="shared" ref="JZ6:JZ22" si="126">SUM(JX6:JY6)</f>
        <v>179</v>
      </c>
      <c r="KA6" s="198">
        <v>34</v>
      </c>
      <c r="KB6" s="211">
        <v>154</v>
      </c>
      <c r="KC6" s="217">
        <f t="shared" ref="KC6:KC22" si="127">JZ6-KA6</f>
        <v>145</v>
      </c>
      <c r="KD6" s="218">
        <f t="shared" ref="KD6:KD22" si="128">JZ6-KB6</f>
        <v>25</v>
      </c>
      <c r="KE6" s="189">
        <v>0</v>
      </c>
      <c r="KF6" s="189">
        <v>0</v>
      </c>
      <c r="KG6" s="195">
        <f t="shared" ref="KG6:KG22" si="129">SUM(KE6:KF6)</f>
        <v>0</v>
      </c>
      <c r="KH6" s="198">
        <v>0</v>
      </c>
      <c r="KI6" s="211">
        <v>0</v>
      </c>
      <c r="KJ6" s="217">
        <f t="shared" ref="KJ6:KJ22" si="130">KG6-KH6</f>
        <v>0</v>
      </c>
      <c r="KK6" s="218">
        <f t="shared" ref="KK6:KK22" si="131">KG6-KI6</f>
        <v>0</v>
      </c>
      <c r="KL6" s="189">
        <v>0</v>
      </c>
      <c r="KM6" s="189">
        <v>0</v>
      </c>
      <c r="KN6" s="195">
        <f t="shared" ref="KN6:KN21" si="132">SUM(KL6:KM6)</f>
        <v>0</v>
      </c>
      <c r="KO6" s="198">
        <v>0</v>
      </c>
      <c r="KP6" s="215">
        <v>0</v>
      </c>
      <c r="KQ6" s="217">
        <f t="shared" ref="KQ6:KQ22" si="133">KN6-KO6</f>
        <v>0</v>
      </c>
      <c r="KR6" s="218">
        <f t="shared" ref="KR6:KR22" si="134">KN6-KP6</f>
        <v>0</v>
      </c>
      <c r="KS6" s="189">
        <v>0</v>
      </c>
      <c r="KT6" s="189">
        <v>0</v>
      </c>
      <c r="KU6" s="195">
        <f t="shared" ref="KU6:KU21" si="135">SUM(KS6:KT6)</f>
        <v>0</v>
      </c>
      <c r="KV6" s="198">
        <v>0</v>
      </c>
      <c r="KW6" s="215">
        <v>0</v>
      </c>
      <c r="KX6" s="217">
        <f t="shared" ref="KX6:KX22" si="136">KU6-KV6</f>
        <v>0</v>
      </c>
      <c r="KY6" s="218">
        <f t="shared" ref="KY6:KY22" si="137">KU6-KW6</f>
        <v>0</v>
      </c>
      <c r="KZ6" s="189">
        <v>0</v>
      </c>
      <c r="LA6" s="189">
        <v>0</v>
      </c>
      <c r="LB6" s="195">
        <f t="shared" ref="LB6:LB21" si="138">SUM(KZ6:LA6)</f>
        <v>0</v>
      </c>
      <c r="LC6" s="198">
        <v>0</v>
      </c>
      <c r="LD6" s="211">
        <v>0</v>
      </c>
      <c r="LE6" s="217">
        <f t="shared" ref="LE6:LE21" si="139">LB6-LC6</f>
        <v>0</v>
      </c>
      <c r="LF6" s="218">
        <f t="shared" ref="LF6:LF21" si="140">LB6-LD6</f>
        <v>0</v>
      </c>
      <c r="LG6" s="189">
        <v>0</v>
      </c>
      <c r="LH6" s="189">
        <v>0</v>
      </c>
      <c r="LI6" s="195">
        <f t="shared" ref="LI6:LI21" si="141">SUM(LG6:LH6)</f>
        <v>0</v>
      </c>
      <c r="LJ6" s="198">
        <v>0</v>
      </c>
      <c r="LK6" s="211">
        <v>0</v>
      </c>
      <c r="LL6" s="217">
        <f t="shared" ref="LL6:LL22" si="142">LI6-LJ6</f>
        <v>0</v>
      </c>
      <c r="LM6" s="218">
        <f t="shared" ref="LM6:LM22" si="143">LI6-LK6</f>
        <v>0</v>
      </c>
      <c r="LN6" s="189">
        <v>0</v>
      </c>
      <c r="LO6" s="189">
        <v>0</v>
      </c>
      <c r="LP6" s="195">
        <f t="shared" ref="LP6:LP21" si="144">SUM(LN6:LO6)</f>
        <v>0</v>
      </c>
      <c r="LQ6" s="198">
        <v>0</v>
      </c>
      <c r="LR6" s="211">
        <v>0</v>
      </c>
      <c r="LS6" s="217">
        <f t="shared" ref="LS6:LS22" si="145">LP6-LQ6</f>
        <v>0</v>
      </c>
      <c r="LT6" s="218">
        <f t="shared" ref="LT6:LT22" si="146">LP6-LR6</f>
        <v>0</v>
      </c>
      <c r="LU6" s="190">
        <v>0</v>
      </c>
      <c r="LV6" s="189">
        <v>0</v>
      </c>
      <c r="LW6" s="195">
        <f t="shared" ref="LW6:LW21" si="147">SUM(LU6:LV6)</f>
        <v>0</v>
      </c>
      <c r="LX6" s="198">
        <v>0</v>
      </c>
      <c r="LY6" s="211">
        <v>0</v>
      </c>
      <c r="LZ6" s="217">
        <f t="shared" ref="LZ6:LZ21" si="148">LW6-LX6</f>
        <v>0</v>
      </c>
      <c r="MA6" s="249">
        <f t="shared" ref="MA6:MA21" si="149">LW6-LY6</f>
        <v>0</v>
      </c>
      <c r="MB6" s="262">
        <f t="shared" ref="MB6:MB21" si="150">SUM(E6,M6,U6,AC6,AK6,AS6,BA6,BI6,BQ6,BY6,CG6,CO6,CW6,DE6,DM6,DU6,EC6,EJ6,ER6,EZ6,FG6,FN6,FU6,GB6,GI6,GP6,GW6,HD6,HK6,HR6,HY6,IG6,IN6,IV6,JC6,JK6,JS6,JZ6,KG6,KN6,KU6,LB6,LI6,LP6,LW6)</f>
        <v>1620</v>
      </c>
      <c r="MC6" s="253">
        <f t="shared" ref="MC6:MC21" si="151">F6+N6+V6+AD6+AL6+AT6+BB6+BJ6+BR6+BZ6+CH6+CP6+CX6+DF6+DN6+DV6+ED6+EK6+ES6+FA6+FH6+FO6+FV6+GC6+GJ6+GQ6+GX6+HE6+HL6+HS6+HZ6+IH6+IO6+IW6+JD6+JL6+JT6+KA6+KH6+KO6+KV6+LC6+LJ6+LQ6+LX6</f>
        <v>828</v>
      </c>
      <c r="MD6" s="253">
        <f>G6+O6+W6+AE6+AM6+AU6+BC6+BK6+BS6+CA6+CI6+CQ6+CY6+DG6+DO6+DW6+EE6+EL6+ET6+FB6+FI6+FP6+FW6+GD6+GK6+GR6+GY6+HF6+HM6+HT6+IA6+II6+IP6+IX6+JE6+JM6+JU6+KB6+KI6+KP6+KW6+LD6+LK6+LR6+LY6</f>
        <v>1702</v>
      </c>
      <c r="ME6" s="232">
        <f t="shared" ref="ME6:ME21" si="152">MB6-MC6</f>
        <v>792</v>
      </c>
      <c r="MF6" s="233">
        <f t="shared" ref="MF6:MF21" si="153">MB6-MD6</f>
        <v>-82</v>
      </c>
    </row>
    <row r="7" spans="1:344" s="35" customFormat="1" ht="32.25" customHeight="1">
      <c r="A7" s="256" t="s">
        <v>31</v>
      </c>
      <c r="B7" s="188">
        <v>8</v>
      </c>
      <c r="C7" s="188">
        <v>0</v>
      </c>
      <c r="D7" s="189">
        <v>0</v>
      </c>
      <c r="E7" s="195">
        <f t="shared" si="19"/>
        <v>8</v>
      </c>
      <c r="F7" s="198">
        <v>4</v>
      </c>
      <c r="G7" s="211">
        <v>16</v>
      </c>
      <c r="H7" s="217">
        <f t="shared" si="20"/>
        <v>4</v>
      </c>
      <c r="I7" s="218">
        <f t="shared" si="21"/>
        <v>-8</v>
      </c>
      <c r="J7" s="190">
        <v>8</v>
      </c>
      <c r="K7" s="189">
        <v>0</v>
      </c>
      <c r="L7" s="189">
        <v>1</v>
      </c>
      <c r="M7" s="195">
        <f t="shared" si="22"/>
        <v>9</v>
      </c>
      <c r="N7" s="198">
        <v>7</v>
      </c>
      <c r="O7" s="211">
        <v>16</v>
      </c>
      <c r="P7" s="217">
        <f t="shared" si="23"/>
        <v>2</v>
      </c>
      <c r="Q7" s="218">
        <f t="shared" si="24"/>
        <v>-7</v>
      </c>
      <c r="R7" s="190">
        <v>7</v>
      </c>
      <c r="S7" s="189">
        <v>0</v>
      </c>
      <c r="T7" s="189">
        <v>1</v>
      </c>
      <c r="U7" s="195">
        <f t="shared" si="25"/>
        <v>8</v>
      </c>
      <c r="V7" s="198">
        <v>8</v>
      </c>
      <c r="W7" s="211">
        <v>17</v>
      </c>
      <c r="X7" s="217">
        <f t="shared" si="26"/>
        <v>0</v>
      </c>
      <c r="Y7" s="218">
        <f t="shared" si="27"/>
        <v>-9</v>
      </c>
      <c r="Z7" s="190">
        <v>13</v>
      </c>
      <c r="AA7" s="189">
        <v>0</v>
      </c>
      <c r="AB7" s="189">
        <v>1</v>
      </c>
      <c r="AC7" s="195">
        <f t="shared" si="28"/>
        <v>14</v>
      </c>
      <c r="AD7" s="198">
        <v>14</v>
      </c>
      <c r="AE7" s="211">
        <v>0</v>
      </c>
      <c r="AF7" s="217">
        <f t="shared" si="29"/>
        <v>0</v>
      </c>
      <c r="AG7" s="218">
        <f t="shared" si="30"/>
        <v>14</v>
      </c>
      <c r="AH7" s="190">
        <v>11</v>
      </c>
      <c r="AI7" s="189">
        <v>0</v>
      </c>
      <c r="AJ7" s="189">
        <v>1</v>
      </c>
      <c r="AK7" s="195">
        <f t="shared" si="31"/>
        <v>12</v>
      </c>
      <c r="AL7" s="198">
        <v>12</v>
      </c>
      <c r="AM7" s="211">
        <v>0</v>
      </c>
      <c r="AN7" s="217">
        <f t="shared" si="32"/>
        <v>0</v>
      </c>
      <c r="AO7" s="218">
        <f t="shared" si="33"/>
        <v>12</v>
      </c>
      <c r="AP7" s="190">
        <v>5</v>
      </c>
      <c r="AQ7" s="189">
        <v>0</v>
      </c>
      <c r="AR7" s="189">
        <v>0</v>
      </c>
      <c r="AS7" s="195">
        <f t="shared" si="34"/>
        <v>5</v>
      </c>
      <c r="AT7" s="198">
        <v>5</v>
      </c>
      <c r="AU7" s="211">
        <v>10</v>
      </c>
      <c r="AV7" s="217">
        <f t="shared" si="35"/>
        <v>0</v>
      </c>
      <c r="AW7" s="218">
        <f t="shared" si="36"/>
        <v>-5</v>
      </c>
      <c r="AX7" s="190">
        <v>3</v>
      </c>
      <c r="AY7" s="189">
        <v>0</v>
      </c>
      <c r="AZ7" s="189">
        <v>0</v>
      </c>
      <c r="BA7" s="195">
        <f t="shared" si="37"/>
        <v>3</v>
      </c>
      <c r="BB7" s="198">
        <v>3</v>
      </c>
      <c r="BC7" s="211">
        <v>13</v>
      </c>
      <c r="BD7" s="217">
        <f t="shared" si="38"/>
        <v>0</v>
      </c>
      <c r="BE7" s="218">
        <f t="shared" si="39"/>
        <v>-10</v>
      </c>
      <c r="BF7" s="188">
        <v>0</v>
      </c>
      <c r="BG7" s="189">
        <v>0</v>
      </c>
      <c r="BH7" s="189">
        <v>0</v>
      </c>
      <c r="BI7" s="195">
        <f t="shared" si="40"/>
        <v>0</v>
      </c>
      <c r="BJ7" s="198">
        <v>0</v>
      </c>
      <c r="BK7" s="211">
        <v>4</v>
      </c>
      <c r="BL7" s="217">
        <f t="shared" si="41"/>
        <v>0</v>
      </c>
      <c r="BM7" s="218">
        <f t="shared" si="42"/>
        <v>-4</v>
      </c>
      <c r="BN7" s="189">
        <v>5</v>
      </c>
      <c r="BO7" s="189">
        <v>0</v>
      </c>
      <c r="BP7" s="189">
        <v>0</v>
      </c>
      <c r="BQ7" s="195">
        <f t="shared" si="43"/>
        <v>5</v>
      </c>
      <c r="BR7" s="198">
        <v>5</v>
      </c>
      <c r="BS7" s="211">
        <v>8</v>
      </c>
      <c r="BT7" s="217">
        <f t="shared" si="44"/>
        <v>0</v>
      </c>
      <c r="BU7" s="218">
        <f t="shared" si="45"/>
        <v>-3</v>
      </c>
      <c r="BV7" s="189">
        <v>4</v>
      </c>
      <c r="BW7" s="189">
        <v>0</v>
      </c>
      <c r="BX7" s="189">
        <v>0</v>
      </c>
      <c r="BY7" s="195">
        <f t="shared" si="46"/>
        <v>4</v>
      </c>
      <c r="BZ7" s="198">
        <v>4</v>
      </c>
      <c r="CA7" s="211">
        <v>8</v>
      </c>
      <c r="CB7" s="217">
        <f t="shared" si="47"/>
        <v>0</v>
      </c>
      <c r="CC7" s="218">
        <f t="shared" si="48"/>
        <v>-4</v>
      </c>
      <c r="CD7" s="189">
        <v>18</v>
      </c>
      <c r="CE7" s="189">
        <v>0</v>
      </c>
      <c r="CF7" s="189">
        <v>2</v>
      </c>
      <c r="CG7" s="195">
        <f t="shared" si="49"/>
        <v>20</v>
      </c>
      <c r="CH7" s="198">
        <v>18</v>
      </c>
      <c r="CI7" s="211">
        <v>18</v>
      </c>
      <c r="CJ7" s="217">
        <f t="shared" si="50"/>
        <v>2</v>
      </c>
      <c r="CK7" s="218">
        <f t="shared" si="51"/>
        <v>2</v>
      </c>
      <c r="CL7" s="189">
        <v>6</v>
      </c>
      <c r="CM7" s="189">
        <v>0</v>
      </c>
      <c r="CN7" s="189">
        <v>0</v>
      </c>
      <c r="CO7" s="195">
        <f t="shared" si="52"/>
        <v>6</v>
      </c>
      <c r="CP7" s="198">
        <v>4</v>
      </c>
      <c r="CQ7" s="211">
        <v>13</v>
      </c>
      <c r="CR7" s="217">
        <f t="shared" si="53"/>
        <v>2</v>
      </c>
      <c r="CS7" s="218">
        <f t="shared" si="54"/>
        <v>-7</v>
      </c>
      <c r="CT7" s="189">
        <v>6</v>
      </c>
      <c r="CU7" s="189">
        <v>0</v>
      </c>
      <c r="CV7" s="189">
        <v>0</v>
      </c>
      <c r="CW7" s="195">
        <f t="shared" si="55"/>
        <v>6</v>
      </c>
      <c r="CX7" s="198">
        <v>5</v>
      </c>
      <c r="CY7" s="211">
        <v>10</v>
      </c>
      <c r="CZ7" s="217">
        <f t="shared" si="56"/>
        <v>1</v>
      </c>
      <c r="DA7" s="218">
        <f t="shared" si="57"/>
        <v>-4</v>
      </c>
      <c r="DB7" s="189">
        <v>7</v>
      </c>
      <c r="DC7" s="189">
        <v>0</v>
      </c>
      <c r="DD7" s="189">
        <v>0</v>
      </c>
      <c r="DE7" s="195">
        <f t="shared" si="58"/>
        <v>7</v>
      </c>
      <c r="DF7" s="198">
        <v>4</v>
      </c>
      <c r="DG7" s="211">
        <v>14</v>
      </c>
      <c r="DH7" s="217">
        <f t="shared" si="59"/>
        <v>3</v>
      </c>
      <c r="DI7" s="218">
        <f t="shared" si="60"/>
        <v>-7</v>
      </c>
      <c r="DJ7" s="189">
        <v>0</v>
      </c>
      <c r="DK7" s="189">
        <v>0</v>
      </c>
      <c r="DL7" s="189">
        <v>0</v>
      </c>
      <c r="DM7" s="195">
        <f t="shared" si="61"/>
        <v>0</v>
      </c>
      <c r="DN7" s="198">
        <v>0</v>
      </c>
      <c r="DO7" s="211">
        <v>0</v>
      </c>
      <c r="DP7" s="217">
        <f t="shared" si="62"/>
        <v>0</v>
      </c>
      <c r="DQ7" s="218">
        <f t="shared" si="63"/>
        <v>0</v>
      </c>
      <c r="DR7" s="189">
        <v>5</v>
      </c>
      <c r="DS7" s="187">
        <v>0</v>
      </c>
      <c r="DT7" s="189">
        <v>0</v>
      </c>
      <c r="DU7" s="195">
        <f t="shared" si="64"/>
        <v>5</v>
      </c>
      <c r="DV7" s="198">
        <v>5</v>
      </c>
      <c r="DW7" s="211">
        <v>0</v>
      </c>
      <c r="DX7" s="217">
        <f t="shared" si="65"/>
        <v>0</v>
      </c>
      <c r="DY7" s="218">
        <f t="shared" si="66"/>
        <v>5</v>
      </c>
      <c r="DZ7" s="189">
        <v>9</v>
      </c>
      <c r="EA7" s="189">
        <v>0</v>
      </c>
      <c r="EB7" s="189">
        <v>1</v>
      </c>
      <c r="EC7" s="195">
        <f t="shared" si="67"/>
        <v>10</v>
      </c>
      <c r="ED7" s="198">
        <v>10</v>
      </c>
      <c r="EE7" s="211">
        <v>0</v>
      </c>
      <c r="EF7" s="217">
        <f t="shared" si="68"/>
        <v>0</v>
      </c>
      <c r="EG7" s="218">
        <f t="shared" si="69"/>
        <v>10</v>
      </c>
      <c r="EH7" s="187">
        <v>0</v>
      </c>
      <c r="EI7" s="187">
        <v>0</v>
      </c>
      <c r="EJ7" s="195">
        <f t="shared" si="70"/>
        <v>0</v>
      </c>
      <c r="EK7" s="197">
        <v>0</v>
      </c>
      <c r="EL7" s="211">
        <v>0</v>
      </c>
      <c r="EM7" s="217">
        <f t="shared" si="71"/>
        <v>0</v>
      </c>
      <c r="EN7" s="218">
        <f t="shared" si="72"/>
        <v>0</v>
      </c>
      <c r="EO7" s="189">
        <v>7</v>
      </c>
      <c r="EP7" s="189">
        <v>0</v>
      </c>
      <c r="EQ7" s="189">
        <v>0</v>
      </c>
      <c r="ER7" s="195">
        <f t="shared" ref="ER7:ER21" si="154">SUM(EO7:EQ7)</f>
        <v>7</v>
      </c>
      <c r="ES7" s="198">
        <v>7</v>
      </c>
      <c r="ET7" s="211">
        <v>0</v>
      </c>
      <c r="EU7" s="217">
        <f t="shared" si="73"/>
        <v>0</v>
      </c>
      <c r="EV7" s="218">
        <f t="shared" si="74"/>
        <v>7</v>
      </c>
      <c r="EW7" s="189">
        <v>13</v>
      </c>
      <c r="EX7" s="189">
        <v>0</v>
      </c>
      <c r="EY7" s="189">
        <v>1</v>
      </c>
      <c r="EZ7" s="195">
        <f t="shared" si="75"/>
        <v>14</v>
      </c>
      <c r="FA7" s="189">
        <v>8</v>
      </c>
      <c r="FB7" s="211">
        <v>18</v>
      </c>
      <c r="FC7" s="217">
        <f t="shared" si="76"/>
        <v>6</v>
      </c>
      <c r="FD7" s="218">
        <f t="shared" si="77"/>
        <v>-4</v>
      </c>
      <c r="FE7" s="206">
        <v>0</v>
      </c>
      <c r="FF7" s="187">
        <v>0</v>
      </c>
      <c r="FG7" s="195">
        <f t="shared" si="78"/>
        <v>0</v>
      </c>
      <c r="FH7" s="197">
        <v>0</v>
      </c>
      <c r="FI7" s="211">
        <v>0</v>
      </c>
      <c r="FJ7" s="217">
        <f t="shared" si="79"/>
        <v>0</v>
      </c>
      <c r="FK7" s="218">
        <f t="shared" si="80"/>
        <v>0</v>
      </c>
      <c r="FL7" s="188">
        <v>2</v>
      </c>
      <c r="FM7" s="189">
        <v>0</v>
      </c>
      <c r="FN7" s="195">
        <f t="shared" si="81"/>
        <v>2</v>
      </c>
      <c r="FO7" s="198">
        <v>2</v>
      </c>
      <c r="FP7" s="211">
        <v>0</v>
      </c>
      <c r="FQ7" s="217">
        <f t="shared" si="82"/>
        <v>0</v>
      </c>
      <c r="FR7" s="218">
        <f t="shared" si="83"/>
        <v>2</v>
      </c>
      <c r="FS7" s="189">
        <v>0</v>
      </c>
      <c r="FT7" s="189">
        <v>0</v>
      </c>
      <c r="FU7" s="195">
        <f t="shared" si="84"/>
        <v>0</v>
      </c>
      <c r="FV7" s="198">
        <v>0</v>
      </c>
      <c r="FW7" s="211">
        <v>0</v>
      </c>
      <c r="FX7" s="217">
        <f t="shared" si="85"/>
        <v>0</v>
      </c>
      <c r="FY7" s="218">
        <f t="shared" si="86"/>
        <v>0</v>
      </c>
      <c r="FZ7" s="189">
        <v>5</v>
      </c>
      <c r="GA7" s="189">
        <v>0</v>
      </c>
      <c r="GB7" s="195">
        <f t="shared" si="87"/>
        <v>5</v>
      </c>
      <c r="GC7" s="198">
        <v>5</v>
      </c>
      <c r="GD7" s="211">
        <v>0</v>
      </c>
      <c r="GE7" s="217">
        <f t="shared" si="88"/>
        <v>0</v>
      </c>
      <c r="GF7" s="218">
        <f t="shared" si="89"/>
        <v>5</v>
      </c>
      <c r="GG7" s="187">
        <v>0</v>
      </c>
      <c r="GH7" s="187">
        <v>0</v>
      </c>
      <c r="GI7" s="195">
        <f t="shared" si="90"/>
        <v>0</v>
      </c>
      <c r="GJ7" s="198">
        <v>0</v>
      </c>
      <c r="GK7" s="211">
        <v>0</v>
      </c>
      <c r="GL7" s="217">
        <f t="shared" si="91"/>
        <v>0</v>
      </c>
      <c r="GM7" s="218">
        <f t="shared" si="92"/>
        <v>0</v>
      </c>
      <c r="GN7" s="189">
        <v>7</v>
      </c>
      <c r="GO7" s="189">
        <v>0</v>
      </c>
      <c r="GP7" s="195">
        <f t="shared" si="93"/>
        <v>7</v>
      </c>
      <c r="GQ7" s="198">
        <v>7</v>
      </c>
      <c r="GR7" s="211">
        <v>0</v>
      </c>
      <c r="GS7" s="217">
        <f t="shared" si="94"/>
        <v>0</v>
      </c>
      <c r="GT7" s="218">
        <f t="shared" si="95"/>
        <v>7</v>
      </c>
      <c r="GU7" s="189">
        <v>0</v>
      </c>
      <c r="GV7" s="187">
        <v>0</v>
      </c>
      <c r="GW7" s="195">
        <f t="shared" si="96"/>
        <v>0</v>
      </c>
      <c r="GX7" s="198">
        <v>0</v>
      </c>
      <c r="GY7" s="211">
        <v>0</v>
      </c>
      <c r="GZ7" s="217">
        <f t="shared" si="97"/>
        <v>0</v>
      </c>
      <c r="HA7" s="218">
        <f t="shared" si="98"/>
        <v>0</v>
      </c>
      <c r="HB7" s="189">
        <v>2</v>
      </c>
      <c r="HC7" s="187">
        <v>0</v>
      </c>
      <c r="HD7" s="195">
        <f t="shared" si="99"/>
        <v>2</v>
      </c>
      <c r="HE7" s="198">
        <v>2</v>
      </c>
      <c r="HF7" s="211">
        <v>0</v>
      </c>
      <c r="HG7" s="217">
        <f t="shared" si="100"/>
        <v>0</v>
      </c>
      <c r="HH7" s="218">
        <f t="shared" si="101"/>
        <v>2</v>
      </c>
      <c r="HI7" s="189">
        <v>4</v>
      </c>
      <c r="HJ7" s="187">
        <v>0</v>
      </c>
      <c r="HK7" s="195">
        <f t="shared" si="102"/>
        <v>4</v>
      </c>
      <c r="HL7" s="198">
        <v>3</v>
      </c>
      <c r="HM7" s="211">
        <v>0</v>
      </c>
      <c r="HN7" s="217">
        <f t="shared" si="103"/>
        <v>1</v>
      </c>
      <c r="HO7" s="218">
        <f t="shared" si="104"/>
        <v>4</v>
      </c>
      <c r="HP7" s="189">
        <v>2</v>
      </c>
      <c r="HQ7" s="189">
        <v>0</v>
      </c>
      <c r="HR7" s="195">
        <f t="shared" si="105"/>
        <v>2</v>
      </c>
      <c r="HS7" s="198">
        <v>2</v>
      </c>
      <c r="HT7" s="211">
        <v>0</v>
      </c>
      <c r="HU7" s="217">
        <f t="shared" si="106"/>
        <v>0</v>
      </c>
      <c r="HV7" s="218">
        <f t="shared" si="107"/>
        <v>2</v>
      </c>
      <c r="HW7" s="189">
        <v>0</v>
      </c>
      <c r="HX7" s="189">
        <v>0</v>
      </c>
      <c r="HY7" s="195">
        <f t="shared" si="108"/>
        <v>0</v>
      </c>
      <c r="HZ7" s="198">
        <v>0</v>
      </c>
      <c r="IA7" s="211">
        <v>0</v>
      </c>
      <c r="IB7" s="217">
        <f t="shared" si="109"/>
        <v>0</v>
      </c>
      <c r="IC7" s="218">
        <f t="shared" si="110"/>
        <v>0</v>
      </c>
      <c r="ID7" s="189">
        <v>20</v>
      </c>
      <c r="IE7" s="189">
        <v>0</v>
      </c>
      <c r="IF7" s="189">
        <v>2</v>
      </c>
      <c r="IG7" s="195">
        <f t="shared" si="0"/>
        <v>22</v>
      </c>
      <c r="IH7" s="198">
        <v>13</v>
      </c>
      <c r="II7" s="211">
        <v>22</v>
      </c>
      <c r="IJ7" s="217">
        <f t="shared" si="111"/>
        <v>9</v>
      </c>
      <c r="IK7" s="218">
        <f t="shared" si="112"/>
        <v>0</v>
      </c>
      <c r="IL7" s="189">
        <v>0</v>
      </c>
      <c r="IM7" s="189">
        <v>0</v>
      </c>
      <c r="IN7" s="195">
        <f t="shared" ref="IN7:IN21" si="155">SUM(IL7:IM7)</f>
        <v>0</v>
      </c>
      <c r="IO7" s="198">
        <v>0</v>
      </c>
      <c r="IP7" s="211">
        <v>0</v>
      </c>
      <c r="IQ7" s="217">
        <f t="shared" si="113"/>
        <v>0</v>
      </c>
      <c r="IR7" s="218">
        <f t="shared" si="114"/>
        <v>0</v>
      </c>
      <c r="IS7" s="189">
        <v>8</v>
      </c>
      <c r="IT7" s="187">
        <v>0</v>
      </c>
      <c r="IU7" s="189">
        <v>1</v>
      </c>
      <c r="IV7" s="195">
        <f t="shared" si="115"/>
        <v>9</v>
      </c>
      <c r="IW7" s="198">
        <v>5</v>
      </c>
      <c r="IX7" s="211">
        <v>10</v>
      </c>
      <c r="IY7" s="217">
        <f t="shared" si="116"/>
        <v>4</v>
      </c>
      <c r="IZ7" s="218">
        <f t="shared" si="117"/>
        <v>-1</v>
      </c>
      <c r="JA7" s="189">
        <v>0</v>
      </c>
      <c r="JB7" s="189">
        <v>0</v>
      </c>
      <c r="JC7" s="195">
        <f t="shared" si="118"/>
        <v>0</v>
      </c>
      <c r="JD7" s="198">
        <v>0</v>
      </c>
      <c r="JE7" s="211">
        <v>0</v>
      </c>
      <c r="JF7" s="217">
        <f t="shared" ref="JF7:JF21" si="156">JC7-JD7</f>
        <v>0</v>
      </c>
      <c r="JG7" s="218">
        <f t="shared" si="119"/>
        <v>0</v>
      </c>
      <c r="JH7" s="189">
        <v>32</v>
      </c>
      <c r="JI7" s="187">
        <v>0</v>
      </c>
      <c r="JJ7" s="189">
        <v>2</v>
      </c>
      <c r="JK7" s="195">
        <f t="shared" si="120"/>
        <v>34</v>
      </c>
      <c r="JL7" s="189">
        <v>5</v>
      </c>
      <c r="JM7" s="211">
        <v>38</v>
      </c>
      <c r="JN7" s="217">
        <f t="shared" si="121"/>
        <v>29</v>
      </c>
      <c r="JO7" s="218">
        <f t="shared" si="122"/>
        <v>-4</v>
      </c>
      <c r="JP7" s="189">
        <v>13</v>
      </c>
      <c r="JQ7" s="189">
        <v>0</v>
      </c>
      <c r="JR7" s="189">
        <v>1</v>
      </c>
      <c r="JS7" s="195">
        <f t="shared" si="123"/>
        <v>14</v>
      </c>
      <c r="JT7" s="198">
        <v>14</v>
      </c>
      <c r="JU7" s="211">
        <v>23</v>
      </c>
      <c r="JV7" s="217">
        <f t="shared" si="124"/>
        <v>0</v>
      </c>
      <c r="JW7" s="218">
        <f t="shared" si="125"/>
        <v>-9</v>
      </c>
      <c r="JX7" s="189">
        <v>49</v>
      </c>
      <c r="JY7" s="189">
        <v>7</v>
      </c>
      <c r="JZ7" s="195">
        <f t="shared" si="126"/>
        <v>56</v>
      </c>
      <c r="KA7" s="198">
        <v>6</v>
      </c>
      <c r="KB7" s="211">
        <v>23</v>
      </c>
      <c r="KC7" s="217">
        <f t="shared" si="127"/>
        <v>50</v>
      </c>
      <c r="KD7" s="218">
        <f t="shared" si="128"/>
        <v>33</v>
      </c>
      <c r="KE7" s="187">
        <v>0</v>
      </c>
      <c r="KF7" s="187">
        <v>0</v>
      </c>
      <c r="KG7" s="195">
        <f t="shared" si="129"/>
        <v>0</v>
      </c>
      <c r="KH7" s="198">
        <v>0</v>
      </c>
      <c r="KI7" s="211">
        <v>0</v>
      </c>
      <c r="KJ7" s="217">
        <f t="shared" si="130"/>
        <v>0</v>
      </c>
      <c r="KK7" s="218">
        <f t="shared" si="131"/>
        <v>0</v>
      </c>
      <c r="KL7" s="187">
        <v>0</v>
      </c>
      <c r="KM7" s="187">
        <v>0</v>
      </c>
      <c r="KN7" s="195">
        <f t="shared" si="132"/>
        <v>0</v>
      </c>
      <c r="KO7" s="198">
        <v>0</v>
      </c>
      <c r="KP7" s="215">
        <v>0</v>
      </c>
      <c r="KQ7" s="217">
        <f t="shared" si="133"/>
        <v>0</v>
      </c>
      <c r="KR7" s="218">
        <f t="shared" si="134"/>
        <v>0</v>
      </c>
      <c r="KS7" s="189">
        <v>0</v>
      </c>
      <c r="KT7" s="189">
        <v>0</v>
      </c>
      <c r="KU7" s="195">
        <f t="shared" si="135"/>
        <v>0</v>
      </c>
      <c r="KV7" s="198">
        <v>0</v>
      </c>
      <c r="KW7" s="215">
        <v>0</v>
      </c>
      <c r="KX7" s="217">
        <f t="shared" si="136"/>
        <v>0</v>
      </c>
      <c r="KY7" s="218">
        <f t="shared" si="137"/>
        <v>0</v>
      </c>
      <c r="KZ7" s="187">
        <v>0</v>
      </c>
      <c r="LA7" s="187">
        <v>0</v>
      </c>
      <c r="LB7" s="195">
        <f t="shared" si="138"/>
        <v>0</v>
      </c>
      <c r="LC7" s="198">
        <v>0</v>
      </c>
      <c r="LD7" s="211">
        <v>0</v>
      </c>
      <c r="LE7" s="217">
        <f t="shared" si="139"/>
        <v>0</v>
      </c>
      <c r="LF7" s="218">
        <f t="shared" si="140"/>
        <v>0</v>
      </c>
      <c r="LG7" s="187">
        <v>0</v>
      </c>
      <c r="LH7" s="187">
        <v>0</v>
      </c>
      <c r="LI7" s="195">
        <f t="shared" si="141"/>
        <v>0</v>
      </c>
      <c r="LJ7" s="198">
        <v>0</v>
      </c>
      <c r="LK7" s="211">
        <v>0</v>
      </c>
      <c r="LL7" s="217">
        <f t="shared" si="142"/>
        <v>0</v>
      </c>
      <c r="LM7" s="218">
        <f t="shared" si="143"/>
        <v>0</v>
      </c>
      <c r="LN7" s="189">
        <v>0</v>
      </c>
      <c r="LO7" s="189">
        <v>0</v>
      </c>
      <c r="LP7" s="195">
        <f t="shared" si="144"/>
        <v>0</v>
      </c>
      <c r="LQ7" s="198">
        <v>0</v>
      </c>
      <c r="LR7" s="211">
        <v>0</v>
      </c>
      <c r="LS7" s="217">
        <f t="shared" si="145"/>
        <v>0</v>
      </c>
      <c r="LT7" s="218">
        <f t="shared" si="146"/>
        <v>0</v>
      </c>
      <c r="LU7" s="190">
        <v>0</v>
      </c>
      <c r="LV7" s="189">
        <v>0</v>
      </c>
      <c r="LW7" s="195">
        <f t="shared" si="147"/>
        <v>0</v>
      </c>
      <c r="LX7" s="198">
        <v>0</v>
      </c>
      <c r="LY7" s="211">
        <v>0</v>
      </c>
      <c r="LZ7" s="217">
        <f t="shared" si="148"/>
        <v>0</v>
      </c>
      <c r="MA7" s="249">
        <f t="shared" si="149"/>
        <v>0</v>
      </c>
      <c r="MB7" s="262">
        <f t="shared" si="150"/>
        <v>300</v>
      </c>
      <c r="MC7" s="253">
        <f t="shared" si="151"/>
        <v>187</v>
      </c>
      <c r="MD7" s="253">
        <f t="shared" ref="MD7:MD21" si="157">G7+O7+W7+AE7+AM7+AU7+BC7+BK7+BS7+CA7+CI7+CQ7+CY7+DG7+DO7+DW7+EE7+EL7+ET7+FB7+FI7+FP7+FW7+GD7+GK7+GR7+GY7+HF7+HM7+HT7+IA7+II7+IP7+IX7+JE7+JM7+JU7+KB7+KI7+KP7+KW7+LD7+LK7+LR7+LY7</f>
        <v>281</v>
      </c>
      <c r="ME7" s="232">
        <f t="shared" si="152"/>
        <v>113</v>
      </c>
      <c r="MF7" s="233">
        <f t="shared" si="153"/>
        <v>19</v>
      </c>
    </row>
    <row r="8" spans="1:344" s="35" customFormat="1" ht="32.25" customHeight="1">
      <c r="A8" s="256" t="s">
        <v>32</v>
      </c>
      <c r="B8" s="188">
        <v>8</v>
      </c>
      <c r="C8" s="188">
        <v>0</v>
      </c>
      <c r="D8" s="189">
        <v>1</v>
      </c>
      <c r="E8" s="195">
        <f t="shared" si="19"/>
        <v>9</v>
      </c>
      <c r="F8" s="198">
        <v>9</v>
      </c>
      <c r="G8" s="211">
        <v>14</v>
      </c>
      <c r="H8" s="246">
        <f t="shared" si="20"/>
        <v>0</v>
      </c>
      <c r="I8" s="247">
        <f t="shared" si="21"/>
        <v>-5</v>
      </c>
      <c r="J8" s="190">
        <v>3</v>
      </c>
      <c r="K8" s="189">
        <v>0</v>
      </c>
      <c r="L8" s="189">
        <v>0</v>
      </c>
      <c r="M8" s="195">
        <f t="shared" si="22"/>
        <v>3</v>
      </c>
      <c r="N8" s="198">
        <v>2</v>
      </c>
      <c r="O8" s="211">
        <v>3</v>
      </c>
      <c r="P8" s="217">
        <f t="shared" si="23"/>
        <v>1</v>
      </c>
      <c r="Q8" s="218">
        <f t="shared" si="24"/>
        <v>0</v>
      </c>
      <c r="R8" s="190">
        <v>3</v>
      </c>
      <c r="S8" s="189">
        <v>0</v>
      </c>
      <c r="T8" s="189">
        <v>0</v>
      </c>
      <c r="U8" s="195">
        <f t="shared" si="25"/>
        <v>3</v>
      </c>
      <c r="V8" s="198">
        <v>2</v>
      </c>
      <c r="W8" s="211">
        <v>3</v>
      </c>
      <c r="X8" s="217">
        <f t="shared" si="26"/>
        <v>1</v>
      </c>
      <c r="Y8" s="218">
        <f t="shared" si="27"/>
        <v>0</v>
      </c>
      <c r="Z8" s="190">
        <v>3</v>
      </c>
      <c r="AA8" s="189">
        <v>0</v>
      </c>
      <c r="AB8" s="189">
        <v>0</v>
      </c>
      <c r="AC8" s="195">
        <f t="shared" si="28"/>
        <v>3</v>
      </c>
      <c r="AD8" s="198">
        <v>2</v>
      </c>
      <c r="AE8" s="211">
        <v>3</v>
      </c>
      <c r="AF8" s="217">
        <f t="shared" si="29"/>
        <v>1</v>
      </c>
      <c r="AG8" s="218">
        <f t="shared" si="30"/>
        <v>0</v>
      </c>
      <c r="AH8" s="190">
        <v>3</v>
      </c>
      <c r="AI8" s="189">
        <v>0</v>
      </c>
      <c r="AJ8" s="189">
        <v>0</v>
      </c>
      <c r="AK8" s="195">
        <f t="shared" si="31"/>
        <v>3</v>
      </c>
      <c r="AL8" s="198">
        <v>2</v>
      </c>
      <c r="AM8" s="211">
        <v>3</v>
      </c>
      <c r="AN8" s="217">
        <f t="shared" si="32"/>
        <v>1</v>
      </c>
      <c r="AO8" s="218">
        <f t="shared" si="33"/>
        <v>0</v>
      </c>
      <c r="AP8" s="190">
        <v>12</v>
      </c>
      <c r="AQ8" s="189">
        <v>0</v>
      </c>
      <c r="AR8" s="189">
        <v>1</v>
      </c>
      <c r="AS8" s="195">
        <f t="shared" si="34"/>
        <v>13</v>
      </c>
      <c r="AT8" s="198">
        <v>13</v>
      </c>
      <c r="AU8" s="211">
        <v>14</v>
      </c>
      <c r="AV8" s="217">
        <f t="shared" si="35"/>
        <v>0</v>
      </c>
      <c r="AW8" s="218">
        <f t="shared" si="36"/>
        <v>-1</v>
      </c>
      <c r="AX8" s="190">
        <v>4</v>
      </c>
      <c r="AY8" s="189">
        <v>0</v>
      </c>
      <c r="AZ8" s="189">
        <v>0</v>
      </c>
      <c r="BA8" s="195">
        <f t="shared" si="37"/>
        <v>4</v>
      </c>
      <c r="BB8" s="198">
        <v>3</v>
      </c>
      <c r="BC8" s="211">
        <v>3</v>
      </c>
      <c r="BD8" s="217">
        <f t="shared" si="38"/>
        <v>1</v>
      </c>
      <c r="BE8" s="218">
        <f t="shared" si="39"/>
        <v>1</v>
      </c>
      <c r="BF8" s="188">
        <v>4</v>
      </c>
      <c r="BG8" s="189">
        <v>0</v>
      </c>
      <c r="BH8" s="189">
        <v>0</v>
      </c>
      <c r="BI8" s="195">
        <f t="shared" si="40"/>
        <v>4</v>
      </c>
      <c r="BJ8" s="198">
        <v>3</v>
      </c>
      <c r="BK8" s="211">
        <v>3</v>
      </c>
      <c r="BL8" s="217">
        <f t="shared" si="41"/>
        <v>1</v>
      </c>
      <c r="BM8" s="218">
        <f t="shared" si="42"/>
        <v>1</v>
      </c>
      <c r="BN8" s="189">
        <v>3</v>
      </c>
      <c r="BO8" s="189">
        <v>0</v>
      </c>
      <c r="BP8" s="189">
        <v>1</v>
      </c>
      <c r="BQ8" s="195">
        <f t="shared" si="43"/>
        <v>4</v>
      </c>
      <c r="BR8" s="198">
        <v>3</v>
      </c>
      <c r="BS8" s="211">
        <v>3</v>
      </c>
      <c r="BT8" s="217">
        <f t="shared" si="44"/>
        <v>1</v>
      </c>
      <c r="BU8" s="218">
        <f t="shared" si="45"/>
        <v>1</v>
      </c>
      <c r="BV8" s="189">
        <v>2</v>
      </c>
      <c r="BW8" s="189">
        <v>0</v>
      </c>
      <c r="BX8" s="189">
        <v>1</v>
      </c>
      <c r="BY8" s="195">
        <f t="shared" si="46"/>
        <v>3</v>
      </c>
      <c r="BZ8" s="198">
        <v>3</v>
      </c>
      <c r="CA8" s="211">
        <v>3</v>
      </c>
      <c r="CB8" s="217">
        <f t="shared" si="47"/>
        <v>0</v>
      </c>
      <c r="CC8" s="218">
        <f t="shared" si="48"/>
        <v>0</v>
      </c>
      <c r="CD8" s="189">
        <v>5</v>
      </c>
      <c r="CE8" s="189">
        <v>0</v>
      </c>
      <c r="CF8" s="189">
        <v>1</v>
      </c>
      <c r="CG8" s="195">
        <f t="shared" si="49"/>
        <v>6</v>
      </c>
      <c r="CH8" s="198">
        <v>6</v>
      </c>
      <c r="CI8" s="211">
        <v>6</v>
      </c>
      <c r="CJ8" s="217">
        <f t="shared" si="50"/>
        <v>0</v>
      </c>
      <c r="CK8" s="218">
        <f t="shared" si="51"/>
        <v>0</v>
      </c>
      <c r="CL8" s="189">
        <v>4</v>
      </c>
      <c r="CM8" s="189">
        <v>0</v>
      </c>
      <c r="CN8" s="189">
        <v>0</v>
      </c>
      <c r="CO8" s="195">
        <f t="shared" si="52"/>
        <v>4</v>
      </c>
      <c r="CP8" s="198">
        <v>4</v>
      </c>
      <c r="CQ8" s="211">
        <v>3</v>
      </c>
      <c r="CR8" s="217">
        <f t="shared" si="53"/>
        <v>0</v>
      </c>
      <c r="CS8" s="218">
        <f t="shared" si="54"/>
        <v>1</v>
      </c>
      <c r="CT8" s="189">
        <v>3</v>
      </c>
      <c r="CU8" s="189">
        <v>0</v>
      </c>
      <c r="CV8" s="189">
        <v>1</v>
      </c>
      <c r="CW8" s="195">
        <f t="shared" si="55"/>
        <v>4</v>
      </c>
      <c r="CX8" s="198">
        <v>4</v>
      </c>
      <c r="CY8" s="211">
        <v>3</v>
      </c>
      <c r="CZ8" s="217">
        <f t="shared" si="56"/>
        <v>0</v>
      </c>
      <c r="DA8" s="218">
        <f t="shared" si="57"/>
        <v>1</v>
      </c>
      <c r="DB8" s="189">
        <v>9</v>
      </c>
      <c r="DC8" s="189">
        <v>0</v>
      </c>
      <c r="DD8" s="189">
        <v>0</v>
      </c>
      <c r="DE8" s="195">
        <f t="shared" si="58"/>
        <v>9</v>
      </c>
      <c r="DF8" s="198">
        <v>9</v>
      </c>
      <c r="DG8" s="211">
        <v>14</v>
      </c>
      <c r="DH8" s="217">
        <f t="shared" si="59"/>
        <v>0</v>
      </c>
      <c r="DI8" s="218">
        <f t="shared" si="60"/>
        <v>-5</v>
      </c>
      <c r="DJ8" s="189">
        <v>0</v>
      </c>
      <c r="DK8" s="189">
        <v>0</v>
      </c>
      <c r="DL8" s="189">
        <v>0</v>
      </c>
      <c r="DM8" s="195">
        <f t="shared" si="61"/>
        <v>0</v>
      </c>
      <c r="DN8" s="198">
        <v>0</v>
      </c>
      <c r="DO8" s="211">
        <v>0</v>
      </c>
      <c r="DP8" s="217">
        <f t="shared" si="62"/>
        <v>0</v>
      </c>
      <c r="DQ8" s="218">
        <f t="shared" si="63"/>
        <v>0</v>
      </c>
      <c r="DR8" s="189">
        <v>1</v>
      </c>
      <c r="DS8" s="189">
        <v>0</v>
      </c>
      <c r="DT8" s="189">
        <v>0</v>
      </c>
      <c r="DU8" s="195">
        <f t="shared" si="64"/>
        <v>1</v>
      </c>
      <c r="DV8" s="198">
        <v>1</v>
      </c>
      <c r="DW8" s="211">
        <v>0</v>
      </c>
      <c r="DX8" s="217">
        <f t="shared" si="65"/>
        <v>0</v>
      </c>
      <c r="DY8" s="218">
        <f t="shared" si="66"/>
        <v>1</v>
      </c>
      <c r="DZ8" s="189">
        <v>1</v>
      </c>
      <c r="EA8" s="189">
        <v>0</v>
      </c>
      <c r="EB8" s="189">
        <v>0</v>
      </c>
      <c r="EC8" s="195">
        <f t="shared" si="67"/>
        <v>1</v>
      </c>
      <c r="ED8" s="198">
        <v>1</v>
      </c>
      <c r="EE8" s="211">
        <v>0</v>
      </c>
      <c r="EF8" s="217">
        <f t="shared" si="68"/>
        <v>0</v>
      </c>
      <c r="EG8" s="218">
        <f t="shared" si="69"/>
        <v>1</v>
      </c>
      <c r="EH8" s="187">
        <v>0</v>
      </c>
      <c r="EI8" s="189">
        <v>0</v>
      </c>
      <c r="EJ8" s="195">
        <f t="shared" si="70"/>
        <v>0</v>
      </c>
      <c r="EK8" s="197">
        <v>0</v>
      </c>
      <c r="EL8" s="211">
        <v>0</v>
      </c>
      <c r="EM8" s="217">
        <f t="shared" si="71"/>
        <v>0</v>
      </c>
      <c r="EN8" s="218">
        <f t="shared" si="72"/>
        <v>0</v>
      </c>
      <c r="EO8" s="189">
        <v>0</v>
      </c>
      <c r="EP8" s="189">
        <v>0</v>
      </c>
      <c r="EQ8" s="189">
        <v>0</v>
      </c>
      <c r="ER8" s="195">
        <f t="shared" si="154"/>
        <v>0</v>
      </c>
      <c r="ES8" s="198">
        <v>0</v>
      </c>
      <c r="ET8" s="211">
        <v>0</v>
      </c>
      <c r="EU8" s="217">
        <f t="shared" si="73"/>
        <v>0</v>
      </c>
      <c r="EV8" s="218">
        <f t="shared" si="74"/>
        <v>0</v>
      </c>
      <c r="EW8" s="189">
        <v>0</v>
      </c>
      <c r="EX8" s="189">
        <v>0</v>
      </c>
      <c r="EY8" s="189">
        <v>0</v>
      </c>
      <c r="EZ8" s="195">
        <f t="shared" si="75"/>
        <v>0</v>
      </c>
      <c r="FA8" s="189">
        <v>0</v>
      </c>
      <c r="FB8" s="211">
        <v>4</v>
      </c>
      <c r="FC8" s="217">
        <f t="shared" si="76"/>
        <v>0</v>
      </c>
      <c r="FD8" s="218">
        <f t="shared" si="77"/>
        <v>-4</v>
      </c>
      <c r="FE8" s="190">
        <v>0</v>
      </c>
      <c r="FF8" s="189">
        <v>0</v>
      </c>
      <c r="FG8" s="195">
        <f t="shared" si="78"/>
        <v>0</v>
      </c>
      <c r="FH8" s="198">
        <v>0</v>
      </c>
      <c r="FI8" s="211">
        <v>0</v>
      </c>
      <c r="FJ8" s="217">
        <f t="shared" si="79"/>
        <v>0</v>
      </c>
      <c r="FK8" s="218">
        <f t="shared" si="80"/>
        <v>0</v>
      </c>
      <c r="FL8" s="188">
        <v>0</v>
      </c>
      <c r="FM8" s="189">
        <v>0</v>
      </c>
      <c r="FN8" s="195">
        <f t="shared" si="81"/>
        <v>0</v>
      </c>
      <c r="FO8" s="198">
        <v>0</v>
      </c>
      <c r="FP8" s="211">
        <v>0</v>
      </c>
      <c r="FQ8" s="217">
        <f t="shared" si="82"/>
        <v>0</v>
      </c>
      <c r="FR8" s="218">
        <f t="shared" si="83"/>
        <v>0</v>
      </c>
      <c r="FS8" s="189">
        <v>0</v>
      </c>
      <c r="FT8" s="189">
        <v>0</v>
      </c>
      <c r="FU8" s="195">
        <f t="shared" si="84"/>
        <v>0</v>
      </c>
      <c r="FV8" s="198">
        <v>0</v>
      </c>
      <c r="FW8" s="211">
        <v>0</v>
      </c>
      <c r="FX8" s="217">
        <f t="shared" si="85"/>
        <v>0</v>
      </c>
      <c r="FY8" s="218">
        <f t="shared" si="86"/>
        <v>0</v>
      </c>
      <c r="FZ8" s="189">
        <v>2</v>
      </c>
      <c r="GA8" s="189">
        <v>0</v>
      </c>
      <c r="GB8" s="195">
        <f t="shared" si="87"/>
        <v>2</v>
      </c>
      <c r="GC8" s="198">
        <v>1</v>
      </c>
      <c r="GD8" s="211">
        <v>0</v>
      </c>
      <c r="GE8" s="217">
        <f t="shared" si="88"/>
        <v>1</v>
      </c>
      <c r="GF8" s="218">
        <f t="shared" si="89"/>
        <v>2</v>
      </c>
      <c r="GG8" s="189">
        <v>0</v>
      </c>
      <c r="GH8" s="189">
        <v>0</v>
      </c>
      <c r="GI8" s="195">
        <f t="shared" si="90"/>
        <v>0</v>
      </c>
      <c r="GJ8" s="198">
        <v>0</v>
      </c>
      <c r="GK8" s="211">
        <v>0</v>
      </c>
      <c r="GL8" s="217">
        <f t="shared" si="91"/>
        <v>0</v>
      </c>
      <c r="GM8" s="218">
        <f t="shared" si="92"/>
        <v>0</v>
      </c>
      <c r="GN8" s="189">
        <v>0</v>
      </c>
      <c r="GO8" s="189">
        <v>0</v>
      </c>
      <c r="GP8" s="195">
        <f t="shared" si="93"/>
        <v>0</v>
      </c>
      <c r="GQ8" s="198">
        <v>0</v>
      </c>
      <c r="GR8" s="211">
        <v>0</v>
      </c>
      <c r="GS8" s="217">
        <f t="shared" si="94"/>
        <v>0</v>
      </c>
      <c r="GT8" s="218">
        <f t="shared" si="95"/>
        <v>0</v>
      </c>
      <c r="GU8" s="189">
        <v>0</v>
      </c>
      <c r="GV8" s="189">
        <v>0</v>
      </c>
      <c r="GW8" s="195">
        <f t="shared" si="96"/>
        <v>0</v>
      </c>
      <c r="GX8" s="198">
        <v>0</v>
      </c>
      <c r="GY8" s="211">
        <v>0</v>
      </c>
      <c r="GZ8" s="217">
        <f t="shared" si="97"/>
        <v>0</v>
      </c>
      <c r="HA8" s="218">
        <f t="shared" si="98"/>
        <v>0</v>
      </c>
      <c r="HB8" s="189">
        <v>0</v>
      </c>
      <c r="HC8" s="189">
        <v>0</v>
      </c>
      <c r="HD8" s="195">
        <f t="shared" si="99"/>
        <v>0</v>
      </c>
      <c r="HE8" s="198">
        <v>0</v>
      </c>
      <c r="HF8" s="211">
        <v>0</v>
      </c>
      <c r="HG8" s="217">
        <f t="shared" si="100"/>
        <v>0</v>
      </c>
      <c r="HH8" s="218">
        <f t="shared" si="101"/>
        <v>0</v>
      </c>
      <c r="HI8" s="189">
        <v>2</v>
      </c>
      <c r="HJ8" s="189">
        <v>0</v>
      </c>
      <c r="HK8" s="195">
        <f t="shared" si="102"/>
        <v>2</v>
      </c>
      <c r="HL8" s="198">
        <v>1</v>
      </c>
      <c r="HM8" s="211">
        <v>0</v>
      </c>
      <c r="HN8" s="217">
        <f t="shared" si="103"/>
        <v>1</v>
      </c>
      <c r="HO8" s="218">
        <f t="shared" si="104"/>
        <v>2</v>
      </c>
      <c r="HP8" s="189">
        <v>2</v>
      </c>
      <c r="HQ8" s="189">
        <v>0</v>
      </c>
      <c r="HR8" s="195">
        <f t="shared" si="105"/>
        <v>2</v>
      </c>
      <c r="HS8" s="198">
        <v>1</v>
      </c>
      <c r="HT8" s="211">
        <v>0</v>
      </c>
      <c r="HU8" s="217">
        <f t="shared" si="106"/>
        <v>1</v>
      </c>
      <c r="HV8" s="218">
        <f t="shared" si="107"/>
        <v>2</v>
      </c>
      <c r="HW8" s="189">
        <v>0</v>
      </c>
      <c r="HX8" s="189">
        <v>0</v>
      </c>
      <c r="HY8" s="195">
        <f t="shared" si="108"/>
        <v>0</v>
      </c>
      <c r="HZ8" s="198">
        <v>0</v>
      </c>
      <c r="IA8" s="211">
        <v>0</v>
      </c>
      <c r="IB8" s="217">
        <f t="shared" si="109"/>
        <v>0</v>
      </c>
      <c r="IC8" s="218">
        <f t="shared" si="110"/>
        <v>0</v>
      </c>
      <c r="ID8" s="189">
        <v>8</v>
      </c>
      <c r="IE8" s="189">
        <v>0</v>
      </c>
      <c r="IF8" s="189">
        <v>1</v>
      </c>
      <c r="IG8" s="195">
        <f t="shared" si="0"/>
        <v>9</v>
      </c>
      <c r="IH8" s="198">
        <v>1</v>
      </c>
      <c r="II8" s="211">
        <v>5</v>
      </c>
      <c r="IJ8" s="217">
        <f t="shared" si="111"/>
        <v>8</v>
      </c>
      <c r="IK8" s="218">
        <f t="shared" si="112"/>
        <v>4</v>
      </c>
      <c r="IL8" s="189">
        <v>0</v>
      </c>
      <c r="IM8" s="189">
        <v>0</v>
      </c>
      <c r="IN8" s="195">
        <f t="shared" si="155"/>
        <v>0</v>
      </c>
      <c r="IO8" s="198">
        <v>0</v>
      </c>
      <c r="IP8" s="211">
        <v>0</v>
      </c>
      <c r="IQ8" s="217">
        <f t="shared" si="113"/>
        <v>0</v>
      </c>
      <c r="IR8" s="218">
        <f t="shared" si="114"/>
        <v>0</v>
      </c>
      <c r="IS8" s="189">
        <v>2</v>
      </c>
      <c r="IT8" s="189">
        <v>0</v>
      </c>
      <c r="IU8" s="189">
        <v>0</v>
      </c>
      <c r="IV8" s="195">
        <f t="shared" si="115"/>
        <v>2</v>
      </c>
      <c r="IW8" s="198">
        <v>1</v>
      </c>
      <c r="IX8" s="211">
        <v>2</v>
      </c>
      <c r="IY8" s="217">
        <f t="shared" si="116"/>
        <v>1</v>
      </c>
      <c r="IZ8" s="218">
        <f>IV8-IX8</f>
        <v>0</v>
      </c>
      <c r="JA8" s="189">
        <v>0</v>
      </c>
      <c r="JB8" s="189">
        <v>0</v>
      </c>
      <c r="JC8" s="195">
        <f t="shared" si="118"/>
        <v>0</v>
      </c>
      <c r="JD8" s="198">
        <v>0</v>
      </c>
      <c r="JE8" s="211">
        <v>0</v>
      </c>
      <c r="JF8" s="217">
        <f t="shared" si="156"/>
        <v>0</v>
      </c>
      <c r="JG8" s="218">
        <f t="shared" si="119"/>
        <v>0</v>
      </c>
      <c r="JH8" s="189">
        <v>7</v>
      </c>
      <c r="JI8" s="189">
        <v>0</v>
      </c>
      <c r="JJ8" s="189"/>
      <c r="JK8" s="195">
        <f t="shared" si="120"/>
        <v>7</v>
      </c>
      <c r="JL8" s="189">
        <v>1</v>
      </c>
      <c r="JM8" s="211">
        <v>5</v>
      </c>
      <c r="JN8" s="217">
        <f t="shared" si="121"/>
        <v>6</v>
      </c>
      <c r="JO8" s="218">
        <f t="shared" si="122"/>
        <v>2</v>
      </c>
      <c r="JP8" s="189">
        <v>2</v>
      </c>
      <c r="JQ8" s="189">
        <v>0</v>
      </c>
      <c r="JR8" s="189">
        <v>1</v>
      </c>
      <c r="JS8" s="195">
        <f t="shared" si="123"/>
        <v>3</v>
      </c>
      <c r="JT8" s="198">
        <v>1</v>
      </c>
      <c r="JU8" s="211">
        <v>6</v>
      </c>
      <c r="JV8" s="217">
        <f t="shared" si="124"/>
        <v>2</v>
      </c>
      <c r="JW8" s="218">
        <f t="shared" si="125"/>
        <v>-3</v>
      </c>
      <c r="JX8" s="189">
        <v>1</v>
      </c>
      <c r="JY8" s="189">
        <v>0</v>
      </c>
      <c r="JZ8" s="195">
        <f t="shared" si="126"/>
        <v>1</v>
      </c>
      <c r="KA8" s="198">
        <v>1</v>
      </c>
      <c r="KB8" s="211">
        <v>1</v>
      </c>
      <c r="KC8" s="217">
        <f t="shared" si="127"/>
        <v>0</v>
      </c>
      <c r="KD8" s="218">
        <f t="shared" si="128"/>
        <v>0</v>
      </c>
      <c r="KE8" s="189">
        <v>0</v>
      </c>
      <c r="KF8" s="189">
        <v>0</v>
      </c>
      <c r="KG8" s="195">
        <f t="shared" si="129"/>
        <v>0</v>
      </c>
      <c r="KH8" s="198">
        <v>0</v>
      </c>
      <c r="KI8" s="211">
        <v>0</v>
      </c>
      <c r="KJ8" s="217">
        <f t="shared" si="130"/>
        <v>0</v>
      </c>
      <c r="KK8" s="218">
        <f t="shared" si="131"/>
        <v>0</v>
      </c>
      <c r="KL8" s="189">
        <v>0</v>
      </c>
      <c r="KM8" s="189">
        <v>0</v>
      </c>
      <c r="KN8" s="195">
        <f t="shared" si="132"/>
        <v>0</v>
      </c>
      <c r="KO8" s="198">
        <v>0</v>
      </c>
      <c r="KP8" s="215">
        <v>0</v>
      </c>
      <c r="KQ8" s="217">
        <f t="shared" si="133"/>
        <v>0</v>
      </c>
      <c r="KR8" s="218">
        <f t="shared" si="134"/>
        <v>0</v>
      </c>
      <c r="KS8" s="189">
        <v>0</v>
      </c>
      <c r="KT8" s="189">
        <v>0</v>
      </c>
      <c r="KU8" s="195">
        <f t="shared" si="135"/>
        <v>0</v>
      </c>
      <c r="KV8" s="198">
        <v>0</v>
      </c>
      <c r="KW8" s="215">
        <v>0</v>
      </c>
      <c r="KX8" s="217">
        <f t="shared" si="136"/>
        <v>0</v>
      </c>
      <c r="KY8" s="218">
        <f t="shared" si="137"/>
        <v>0</v>
      </c>
      <c r="KZ8" s="189">
        <v>0</v>
      </c>
      <c r="LA8" s="189">
        <v>0</v>
      </c>
      <c r="LB8" s="195">
        <f t="shared" si="138"/>
        <v>0</v>
      </c>
      <c r="LC8" s="198">
        <v>0</v>
      </c>
      <c r="LD8" s="211">
        <v>0</v>
      </c>
      <c r="LE8" s="217">
        <f t="shared" si="139"/>
        <v>0</v>
      </c>
      <c r="LF8" s="218">
        <f t="shared" si="140"/>
        <v>0</v>
      </c>
      <c r="LG8" s="189">
        <v>0</v>
      </c>
      <c r="LH8" s="189">
        <v>0</v>
      </c>
      <c r="LI8" s="195">
        <f t="shared" si="141"/>
        <v>0</v>
      </c>
      <c r="LJ8" s="198">
        <v>0</v>
      </c>
      <c r="LK8" s="211">
        <v>0</v>
      </c>
      <c r="LL8" s="217">
        <f t="shared" si="142"/>
        <v>0</v>
      </c>
      <c r="LM8" s="218">
        <f t="shared" si="143"/>
        <v>0</v>
      </c>
      <c r="LN8" s="189">
        <v>0</v>
      </c>
      <c r="LO8" s="189">
        <v>0</v>
      </c>
      <c r="LP8" s="195">
        <f t="shared" si="144"/>
        <v>0</v>
      </c>
      <c r="LQ8" s="198">
        <v>0</v>
      </c>
      <c r="LR8" s="211">
        <v>0</v>
      </c>
      <c r="LS8" s="217">
        <f t="shared" si="145"/>
        <v>0</v>
      </c>
      <c r="LT8" s="218">
        <f t="shared" si="146"/>
        <v>0</v>
      </c>
      <c r="LU8" s="190">
        <v>0</v>
      </c>
      <c r="LV8" s="189">
        <v>0</v>
      </c>
      <c r="LW8" s="195">
        <f t="shared" si="147"/>
        <v>0</v>
      </c>
      <c r="LX8" s="198">
        <v>0</v>
      </c>
      <c r="LY8" s="211">
        <v>0</v>
      </c>
      <c r="LZ8" s="217">
        <f t="shared" si="148"/>
        <v>0</v>
      </c>
      <c r="MA8" s="249">
        <f t="shared" si="149"/>
        <v>0</v>
      </c>
      <c r="MB8" s="262">
        <f t="shared" si="150"/>
        <v>102</v>
      </c>
      <c r="MC8" s="253">
        <f t="shared" si="151"/>
        <v>75</v>
      </c>
      <c r="MD8" s="253">
        <f t="shared" si="157"/>
        <v>101</v>
      </c>
      <c r="ME8" s="232">
        <f t="shared" si="152"/>
        <v>27</v>
      </c>
      <c r="MF8" s="233">
        <f t="shared" si="153"/>
        <v>1</v>
      </c>
    </row>
    <row r="9" spans="1:344" s="35" customFormat="1" ht="32.25" customHeight="1">
      <c r="A9" s="256" t="s">
        <v>33</v>
      </c>
      <c r="B9" s="188">
        <v>2</v>
      </c>
      <c r="C9" s="188">
        <v>0</v>
      </c>
      <c r="D9" s="189">
        <v>0</v>
      </c>
      <c r="E9" s="195">
        <f t="shared" si="19"/>
        <v>2</v>
      </c>
      <c r="F9" s="198">
        <v>2</v>
      </c>
      <c r="G9" s="211">
        <v>6</v>
      </c>
      <c r="H9" s="217">
        <f t="shared" si="20"/>
        <v>0</v>
      </c>
      <c r="I9" s="218">
        <f t="shared" si="21"/>
        <v>-4</v>
      </c>
      <c r="J9" s="190">
        <v>13</v>
      </c>
      <c r="K9" s="189">
        <v>0</v>
      </c>
      <c r="L9" s="189">
        <v>1</v>
      </c>
      <c r="M9" s="195">
        <f t="shared" si="22"/>
        <v>14</v>
      </c>
      <c r="N9" s="198">
        <v>9</v>
      </c>
      <c r="O9" s="211">
        <v>11</v>
      </c>
      <c r="P9" s="217">
        <f t="shared" si="23"/>
        <v>5</v>
      </c>
      <c r="Q9" s="218">
        <f t="shared" si="24"/>
        <v>3</v>
      </c>
      <c r="R9" s="190">
        <v>8</v>
      </c>
      <c r="S9" s="189">
        <v>0</v>
      </c>
      <c r="T9" s="189">
        <v>1</v>
      </c>
      <c r="U9" s="195">
        <f t="shared" si="25"/>
        <v>9</v>
      </c>
      <c r="V9" s="198">
        <v>2</v>
      </c>
      <c r="W9" s="211">
        <v>17</v>
      </c>
      <c r="X9" s="217">
        <f t="shared" si="26"/>
        <v>7</v>
      </c>
      <c r="Y9" s="218">
        <f t="shared" si="27"/>
        <v>-8</v>
      </c>
      <c r="Z9" s="190">
        <v>16</v>
      </c>
      <c r="AA9" s="189">
        <v>0</v>
      </c>
      <c r="AB9" s="189">
        <v>1</v>
      </c>
      <c r="AC9" s="195">
        <f t="shared" si="28"/>
        <v>17</v>
      </c>
      <c r="AD9" s="198">
        <v>3</v>
      </c>
      <c r="AE9" s="211">
        <v>7</v>
      </c>
      <c r="AF9" s="217">
        <f t="shared" si="29"/>
        <v>14</v>
      </c>
      <c r="AG9" s="218">
        <f t="shared" si="30"/>
        <v>10</v>
      </c>
      <c r="AH9" s="190">
        <v>3</v>
      </c>
      <c r="AI9" s="189">
        <v>0</v>
      </c>
      <c r="AJ9" s="189">
        <v>0</v>
      </c>
      <c r="AK9" s="195">
        <f t="shared" si="31"/>
        <v>3</v>
      </c>
      <c r="AL9" s="198">
        <v>3</v>
      </c>
      <c r="AM9" s="211">
        <v>3</v>
      </c>
      <c r="AN9" s="217">
        <f t="shared" si="32"/>
        <v>0</v>
      </c>
      <c r="AO9" s="218">
        <f t="shared" si="33"/>
        <v>0</v>
      </c>
      <c r="AP9" s="190">
        <v>2</v>
      </c>
      <c r="AQ9" s="189">
        <v>0</v>
      </c>
      <c r="AR9" s="189">
        <v>0</v>
      </c>
      <c r="AS9" s="195">
        <f t="shared" si="34"/>
        <v>2</v>
      </c>
      <c r="AT9" s="198">
        <v>2</v>
      </c>
      <c r="AU9" s="211">
        <v>4</v>
      </c>
      <c r="AV9" s="217">
        <f t="shared" si="35"/>
        <v>0</v>
      </c>
      <c r="AW9" s="218">
        <f t="shared" si="36"/>
        <v>-2</v>
      </c>
      <c r="AX9" s="190">
        <v>2</v>
      </c>
      <c r="AY9" s="189">
        <v>0</v>
      </c>
      <c r="AZ9" s="189">
        <v>0</v>
      </c>
      <c r="BA9" s="195">
        <f t="shared" si="37"/>
        <v>2</v>
      </c>
      <c r="BB9" s="198">
        <v>2</v>
      </c>
      <c r="BC9" s="211">
        <v>3</v>
      </c>
      <c r="BD9" s="217">
        <f t="shared" si="38"/>
        <v>0</v>
      </c>
      <c r="BE9" s="218">
        <f t="shared" si="39"/>
        <v>-1</v>
      </c>
      <c r="BF9" s="188">
        <v>4</v>
      </c>
      <c r="BG9" s="189">
        <v>0</v>
      </c>
      <c r="BH9" s="189">
        <v>0</v>
      </c>
      <c r="BI9" s="195">
        <f t="shared" si="40"/>
        <v>4</v>
      </c>
      <c r="BJ9" s="198">
        <v>2</v>
      </c>
      <c r="BK9" s="211">
        <v>4</v>
      </c>
      <c r="BL9" s="217">
        <f t="shared" si="41"/>
        <v>2</v>
      </c>
      <c r="BM9" s="218">
        <f t="shared" si="42"/>
        <v>0</v>
      </c>
      <c r="BN9" s="189">
        <v>6</v>
      </c>
      <c r="BO9" s="189">
        <v>0</v>
      </c>
      <c r="BP9" s="189">
        <v>1</v>
      </c>
      <c r="BQ9" s="195">
        <f t="shared" si="43"/>
        <v>7</v>
      </c>
      <c r="BR9" s="198">
        <v>2</v>
      </c>
      <c r="BS9" s="211">
        <v>3</v>
      </c>
      <c r="BT9" s="217">
        <f t="shared" si="44"/>
        <v>5</v>
      </c>
      <c r="BU9" s="218">
        <f t="shared" si="45"/>
        <v>4</v>
      </c>
      <c r="BV9" s="189">
        <v>3</v>
      </c>
      <c r="BW9" s="189">
        <v>0</v>
      </c>
      <c r="BX9" s="189">
        <v>0</v>
      </c>
      <c r="BY9" s="195">
        <f t="shared" si="46"/>
        <v>3</v>
      </c>
      <c r="BZ9" s="198">
        <v>2</v>
      </c>
      <c r="CA9" s="211">
        <v>5</v>
      </c>
      <c r="CB9" s="217">
        <f t="shared" si="47"/>
        <v>1</v>
      </c>
      <c r="CC9" s="218">
        <f t="shared" si="48"/>
        <v>-2</v>
      </c>
      <c r="CD9" s="189">
        <v>15</v>
      </c>
      <c r="CE9" s="189">
        <v>0</v>
      </c>
      <c r="CF9" s="189">
        <v>1</v>
      </c>
      <c r="CG9" s="195">
        <f t="shared" si="49"/>
        <v>16</v>
      </c>
      <c r="CH9" s="198">
        <v>10</v>
      </c>
      <c r="CI9" s="211">
        <v>17</v>
      </c>
      <c r="CJ9" s="217">
        <f t="shared" si="50"/>
        <v>6</v>
      </c>
      <c r="CK9" s="218">
        <f t="shared" si="51"/>
        <v>-1</v>
      </c>
      <c r="CL9" s="189">
        <v>11</v>
      </c>
      <c r="CM9" s="189">
        <v>0</v>
      </c>
      <c r="CN9" s="189">
        <v>1</v>
      </c>
      <c r="CO9" s="195">
        <f t="shared" si="52"/>
        <v>12</v>
      </c>
      <c r="CP9" s="198">
        <v>7</v>
      </c>
      <c r="CQ9" s="211">
        <v>10</v>
      </c>
      <c r="CR9" s="217">
        <f t="shared" si="53"/>
        <v>5</v>
      </c>
      <c r="CS9" s="218">
        <f t="shared" si="54"/>
        <v>2</v>
      </c>
      <c r="CT9" s="189">
        <v>4</v>
      </c>
      <c r="CU9" s="189">
        <v>0</v>
      </c>
      <c r="CV9" s="189">
        <v>0</v>
      </c>
      <c r="CW9" s="195">
        <f t="shared" si="55"/>
        <v>4</v>
      </c>
      <c r="CX9" s="198">
        <v>4</v>
      </c>
      <c r="CY9" s="211">
        <v>5</v>
      </c>
      <c r="CZ9" s="217">
        <f t="shared" si="56"/>
        <v>0</v>
      </c>
      <c r="DA9" s="218">
        <f t="shared" si="57"/>
        <v>-1</v>
      </c>
      <c r="DB9" s="189">
        <v>2</v>
      </c>
      <c r="DC9" s="189">
        <v>0</v>
      </c>
      <c r="DD9" s="189">
        <v>0</v>
      </c>
      <c r="DE9" s="195">
        <f t="shared" si="58"/>
        <v>2</v>
      </c>
      <c r="DF9" s="198">
        <v>2</v>
      </c>
      <c r="DG9" s="211">
        <v>2</v>
      </c>
      <c r="DH9" s="217">
        <f t="shared" si="59"/>
        <v>0</v>
      </c>
      <c r="DI9" s="218">
        <f t="shared" si="60"/>
        <v>0</v>
      </c>
      <c r="DJ9" s="189">
        <v>0</v>
      </c>
      <c r="DK9" s="189">
        <v>0</v>
      </c>
      <c r="DL9" s="189">
        <v>0</v>
      </c>
      <c r="DM9" s="195">
        <f t="shared" si="61"/>
        <v>0</v>
      </c>
      <c r="DN9" s="198">
        <v>0</v>
      </c>
      <c r="DO9" s="211">
        <v>0</v>
      </c>
      <c r="DP9" s="217">
        <f t="shared" si="62"/>
        <v>0</v>
      </c>
      <c r="DQ9" s="218">
        <f t="shared" si="63"/>
        <v>0</v>
      </c>
      <c r="DR9" s="189">
        <v>3</v>
      </c>
      <c r="DS9" s="187">
        <v>0</v>
      </c>
      <c r="DT9" s="189">
        <v>0</v>
      </c>
      <c r="DU9" s="195">
        <f t="shared" si="64"/>
        <v>3</v>
      </c>
      <c r="DV9" s="198">
        <v>2</v>
      </c>
      <c r="DW9" s="211">
        <v>6</v>
      </c>
      <c r="DX9" s="217">
        <f t="shared" si="65"/>
        <v>1</v>
      </c>
      <c r="DY9" s="218">
        <f t="shared" si="66"/>
        <v>-3</v>
      </c>
      <c r="DZ9" s="189">
        <v>3</v>
      </c>
      <c r="EA9" s="189">
        <v>0</v>
      </c>
      <c r="EB9" s="189">
        <v>1</v>
      </c>
      <c r="EC9" s="195">
        <f t="shared" si="67"/>
        <v>4</v>
      </c>
      <c r="ED9" s="198">
        <v>2</v>
      </c>
      <c r="EE9" s="211">
        <v>7</v>
      </c>
      <c r="EF9" s="217">
        <f t="shared" si="68"/>
        <v>2</v>
      </c>
      <c r="EG9" s="218">
        <f t="shared" si="69"/>
        <v>-3</v>
      </c>
      <c r="EH9" s="187">
        <v>0</v>
      </c>
      <c r="EI9" s="187">
        <v>0</v>
      </c>
      <c r="EJ9" s="195">
        <f t="shared" si="70"/>
        <v>0</v>
      </c>
      <c r="EK9" s="197">
        <v>0</v>
      </c>
      <c r="EL9" s="211">
        <v>2</v>
      </c>
      <c r="EM9" s="217">
        <f t="shared" si="71"/>
        <v>0</v>
      </c>
      <c r="EN9" s="218">
        <f t="shared" si="72"/>
        <v>-2</v>
      </c>
      <c r="EO9" s="189">
        <v>0</v>
      </c>
      <c r="EP9" s="189">
        <v>0</v>
      </c>
      <c r="EQ9" s="189">
        <v>0</v>
      </c>
      <c r="ER9" s="195">
        <f t="shared" si="154"/>
        <v>0</v>
      </c>
      <c r="ES9" s="198">
        <v>0</v>
      </c>
      <c r="ET9" s="211">
        <v>2</v>
      </c>
      <c r="EU9" s="217">
        <f t="shared" si="73"/>
        <v>0</v>
      </c>
      <c r="EV9" s="218">
        <f t="shared" si="74"/>
        <v>-2</v>
      </c>
      <c r="EW9" s="189">
        <v>5</v>
      </c>
      <c r="EX9" s="189">
        <v>0</v>
      </c>
      <c r="EY9" s="189">
        <v>1</v>
      </c>
      <c r="EZ9" s="195">
        <f t="shared" si="75"/>
        <v>6</v>
      </c>
      <c r="FA9" s="189">
        <v>3</v>
      </c>
      <c r="FB9" s="211">
        <v>11</v>
      </c>
      <c r="FC9" s="217">
        <f t="shared" si="76"/>
        <v>3</v>
      </c>
      <c r="FD9" s="218">
        <f t="shared" si="77"/>
        <v>-5</v>
      </c>
      <c r="FE9" s="206">
        <v>0</v>
      </c>
      <c r="FF9" s="187">
        <v>0</v>
      </c>
      <c r="FG9" s="195">
        <f t="shared" si="78"/>
        <v>0</v>
      </c>
      <c r="FH9" s="197">
        <v>0</v>
      </c>
      <c r="FI9" s="211">
        <v>0</v>
      </c>
      <c r="FJ9" s="217">
        <f t="shared" si="79"/>
        <v>0</v>
      </c>
      <c r="FK9" s="218">
        <f t="shared" si="80"/>
        <v>0</v>
      </c>
      <c r="FL9" s="188">
        <v>0</v>
      </c>
      <c r="FM9" s="189">
        <v>0</v>
      </c>
      <c r="FN9" s="195">
        <f t="shared" si="81"/>
        <v>0</v>
      </c>
      <c r="FO9" s="198">
        <v>0</v>
      </c>
      <c r="FP9" s="211">
        <v>0</v>
      </c>
      <c r="FQ9" s="217">
        <f t="shared" si="82"/>
        <v>0</v>
      </c>
      <c r="FR9" s="218">
        <f t="shared" si="83"/>
        <v>0</v>
      </c>
      <c r="FS9" s="189">
        <v>0</v>
      </c>
      <c r="FT9" s="189">
        <v>0</v>
      </c>
      <c r="FU9" s="195">
        <f t="shared" si="84"/>
        <v>0</v>
      </c>
      <c r="FV9" s="198">
        <v>0</v>
      </c>
      <c r="FW9" s="211">
        <v>0</v>
      </c>
      <c r="FX9" s="217">
        <f t="shared" si="85"/>
        <v>0</v>
      </c>
      <c r="FY9" s="218">
        <f t="shared" si="86"/>
        <v>0</v>
      </c>
      <c r="FZ9" s="189">
        <v>0</v>
      </c>
      <c r="GA9" s="189">
        <v>0</v>
      </c>
      <c r="GB9" s="195">
        <f t="shared" si="87"/>
        <v>0</v>
      </c>
      <c r="GC9" s="198">
        <v>0</v>
      </c>
      <c r="GD9" s="211">
        <v>0</v>
      </c>
      <c r="GE9" s="217">
        <f t="shared" si="88"/>
        <v>0</v>
      </c>
      <c r="GF9" s="218">
        <f t="shared" si="89"/>
        <v>0</v>
      </c>
      <c r="GG9" s="187">
        <v>0</v>
      </c>
      <c r="GH9" s="187">
        <v>0</v>
      </c>
      <c r="GI9" s="195">
        <f t="shared" si="90"/>
        <v>0</v>
      </c>
      <c r="GJ9" s="198">
        <v>0</v>
      </c>
      <c r="GK9" s="211">
        <v>0</v>
      </c>
      <c r="GL9" s="217">
        <f t="shared" si="91"/>
        <v>0</v>
      </c>
      <c r="GM9" s="218">
        <f t="shared" si="92"/>
        <v>0</v>
      </c>
      <c r="GN9" s="189">
        <v>0</v>
      </c>
      <c r="GO9" s="189">
        <v>0</v>
      </c>
      <c r="GP9" s="195">
        <f t="shared" si="93"/>
        <v>0</v>
      </c>
      <c r="GQ9" s="198">
        <v>0</v>
      </c>
      <c r="GR9" s="211">
        <v>0</v>
      </c>
      <c r="GS9" s="217">
        <f t="shared" si="94"/>
        <v>0</v>
      </c>
      <c r="GT9" s="218">
        <f t="shared" si="95"/>
        <v>0</v>
      </c>
      <c r="GU9" s="189">
        <v>0</v>
      </c>
      <c r="GV9" s="187">
        <v>0</v>
      </c>
      <c r="GW9" s="195">
        <f t="shared" si="96"/>
        <v>0</v>
      </c>
      <c r="GX9" s="198">
        <v>0</v>
      </c>
      <c r="GY9" s="211">
        <v>0</v>
      </c>
      <c r="GZ9" s="217">
        <f t="shared" si="97"/>
        <v>0</v>
      </c>
      <c r="HA9" s="218">
        <f t="shared" si="98"/>
        <v>0</v>
      </c>
      <c r="HB9" s="189">
        <v>0</v>
      </c>
      <c r="HC9" s="187">
        <v>0</v>
      </c>
      <c r="HD9" s="195">
        <f t="shared" si="99"/>
        <v>0</v>
      </c>
      <c r="HE9" s="198">
        <v>0</v>
      </c>
      <c r="HF9" s="211">
        <v>0</v>
      </c>
      <c r="HG9" s="217">
        <f t="shared" si="100"/>
        <v>0</v>
      </c>
      <c r="HH9" s="218">
        <f t="shared" si="101"/>
        <v>0</v>
      </c>
      <c r="HI9" s="189">
        <v>2</v>
      </c>
      <c r="HJ9" s="187">
        <v>0</v>
      </c>
      <c r="HK9" s="195">
        <f t="shared" si="102"/>
        <v>2</v>
      </c>
      <c r="HL9" s="198">
        <v>2</v>
      </c>
      <c r="HM9" s="211">
        <v>0</v>
      </c>
      <c r="HN9" s="217">
        <f t="shared" si="103"/>
        <v>0</v>
      </c>
      <c r="HO9" s="218">
        <f t="shared" si="104"/>
        <v>2</v>
      </c>
      <c r="HP9" s="189">
        <v>0</v>
      </c>
      <c r="HQ9" s="189">
        <v>0</v>
      </c>
      <c r="HR9" s="195">
        <f t="shared" si="105"/>
        <v>0</v>
      </c>
      <c r="HS9" s="198">
        <v>0</v>
      </c>
      <c r="HT9" s="211">
        <v>0</v>
      </c>
      <c r="HU9" s="217">
        <f t="shared" si="106"/>
        <v>0</v>
      </c>
      <c r="HV9" s="218">
        <f t="shared" si="107"/>
        <v>0</v>
      </c>
      <c r="HW9" s="189">
        <v>0</v>
      </c>
      <c r="HX9" s="189">
        <v>0</v>
      </c>
      <c r="HY9" s="195">
        <f t="shared" si="108"/>
        <v>0</v>
      </c>
      <c r="HZ9" s="198">
        <v>0</v>
      </c>
      <c r="IA9" s="211">
        <v>0</v>
      </c>
      <c r="IB9" s="217">
        <f t="shared" si="109"/>
        <v>0</v>
      </c>
      <c r="IC9" s="218">
        <f t="shared" si="110"/>
        <v>0</v>
      </c>
      <c r="ID9" s="189">
        <v>16</v>
      </c>
      <c r="IE9" s="189">
        <v>0</v>
      </c>
      <c r="IF9" s="189">
        <v>1</v>
      </c>
      <c r="IG9" s="195">
        <f t="shared" si="0"/>
        <v>17</v>
      </c>
      <c r="IH9" s="198">
        <v>12</v>
      </c>
      <c r="II9" s="211">
        <v>9</v>
      </c>
      <c r="IJ9" s="217">
        <f t="shared" si="111"/>
        <v>5</v>
      </c>
      <c r="IK9" s="218">
        <f t="shared" si="112"/>
        <v>8</v>
      </c>
      <c r="IL9" s="189">
        <v>0</v>
      </c>
      <c r="IM9" s="189">
        <v>0</v>
      </c>
      <c r="IN9" s="195">
        <f>SUM(IL9:IM9)</f>
        <v>0</v>
      </c>
      <c r="IO9" s="198">
        <v>0</v>
      </c>
      <c r="IP9" s="211">
        <v>0</v>
      </c>
      <c r="IQ9" s="217">
        <f t="shared" si="113"/>
        <v>0</v>
      </c>
      <c r="IR9" s="218">
        <f t="shared" si="114"/>
        <v>0</v>
      </c>
      <c r="IS9" s="189">
        <v>6</v>
      </c>
      <c r="IT9" s="187">
        <v>0</v>
      </c>
      <c r="IU9" s="189">
        <v>1</v>
      </c>
      <c r="IV9" s="195">
        <f>SUM(IS9:IU9)</f>
        <v>7</v>
      </c>
      <c r="IW9" s="198">
        <v>1</v>
      </c>
      <c r="IX9" s="211">
        <v>5</v>
      </c>
      <c r="IY9" s="217">
        <f t="shared" si="116"/>
        <v>6</v>
      </c>
      <c r="IZ9" s="218">
        <f t="shared" si="117"/>
        <v>2</v>
      </c>
      <c r="JA9" s="189">
        <v>0</v>
      </c>
      <c r="JB9" s="189">
        <v>0</v>
      </c>
      <c r="JC9" s="195">
        <f t="shared" si="118"/>
        <v>0</v>
      </c>
      <c r="JD9" s="198">
        <v>0</v>
      </c>
      <c r="JE9" s="211">
        <v>0</v>
      </c>
      <c r="JF9" s="217">
        <f>JC9-JD9</f>
        <v>0</v>
      </c>
      <c r="JG9" s="218">
        <f>JC9-JE9</f>
        <v>0</v>
      </c>
      <c r="JH9" s="189">
        <v>17</v>
      </c>
      <c r="JI9" s="187">
        <v>0</v>
      </c>
      <c r="JJ9" s="189">
        <v>1</v>
      </c>
      <c r="JK9" s="195">
        <f t="shared" si="120"/>
        <v>18</v>
      </c>
      <c r="JL9" s="189">
        <v>6</v>
      </c>
      <c r="JM9" s="211">
        <v>12</v>
      </c>
      <c r="JN9" s="217">
        <f t="shared" si="121"/>
        <v>12</v>
      </c>
      <c r="JO9" s="218">
        <f t="shared" si="122"/>
        <v>6</v>
      </c>
      <c r="JP9" s="189">
        <v>16</v>
      </c>
      <c r="JQ9" s="189">
        <v>0</v>
      </c>
      <c r="JR9" s="189">
        <v>1</v>
      </c>
      <c r="JS9" s="195">
        <f t="shared" si="123"/>
        <v>17</v>
      </c>
      <c r="JT9" s="198">
        <v>6</v>
      </c>
      <c r="JU9" s="211">
        <v>10</v>
      </c>
      <c r="JV9" s="217">
        <f t="shared" si="124"/>
        <v>11</v>
      </c>
      <c r="JW9" s="218">
        <f t="shared" si="125"/>
        <v>7</v>
      </c>
      <c r="JX9" s="189">
        <v>32</v>
      </c>
      <c r="JY9" s="189">
        <v>2</v>
      </c>
      <c r="JZ9" s="195">
        <f t="shared" si="126"/>
        <v>34</v>
      </c>
      <c r="KA9" s="198">
        <v>6</v>
      </c>
      <c r="KB9" s="211">
        <v>21</v>
      </c>
      <c r="KC9" s="217">
        <f>JZ9-KA9</f>
        <v>28</v>
      </c>
      <c r="KD9" s="218">
        <f>JZ9-KB9</f>
        <v>13</v>
      </c>
      <c r="KE9" s="187">
        <v>0</v>
      </c>
      <c r="KF9" s="187">
        <v>0</v>
      </c>
      <c r="KG9" s="195">
        <f t="shared" si="129"/>
        <v>0</v>
      </c>
      <c r="KH9" s="198">
        <v>0</v>
      </c>
      <c r="KI9" s="211">
        <v>0</v>
      </c>
      <c r="KJ9" s="217">
        <f t="shared" si="130"/>
        <v>0</v>
      </c>
      <c r="KK9" s="218">
        <f t="shared" si="131"/>
        <v>0</v>
      </c>
      <c r="KL9" s="187">
        <v>0</v>
      </c>
      <c r="KM9" s="187">
        <v>0</v>
      </c>
      <c r="KN9" s="195">
        <f t="shared" si="132"/>
        <v>0</v>
      </c>
      <c r="KO9" s="198">
        <v>0</v>
      </c>
      <c r="KP9" s="215">
        <v>0</v>
      </c>
      <c r="KQ9" s="217">
        <f t="shared" si="133"/>
        <v>0</v>
      </c>
      <c r="KR9" s="218">
        <f t="shared" si="134"/>
        <v>0</v>
      </c>
      <c r="KS9" s="189">
        <v>0</v>
      </c>
      <c r="KT9" s="189">
        <v>0</v>
      </c>
      <c r="KU9" s="195">
        <f t="shared" si="135"/>
        <v>0</v>
      </c>
      <c r="KV9" s="198">
        <v>0</v>
      </c>
      <c r="KW9" s="215">
        <v>0</v>
      </c>
      <c r="KX9" s="217">
        <f t="shared" si="136"/>
        <v>0</v>
      </c>
      <c r="KY9" s="218">
        <f t="shared" si="137"/>
        <v>0</v>
      </c>
      <c r="KZ9" s="187">
        <v>0</v>
      </c>
      <c r="LA9" s="187">
        <v>0</v>
      </c>
      <c r="LB9" s="195">
        <f t="shared" si="138"/>
        <v>0</v>
      </c>
      <c r="LC9" s="198">
        <v>0</v>
      </c>
      <c r="LD9" s="211">
        <v>0</v>
      </c>
      <c r="LE9" s="217">
        <f t="shared" si="139"/>
        <v>0</v>
      </c>
      <c r="LF9" s="218">
        <f t="shared" si="140"/>
        <v>0</v>
      </c>
      <c r="LG9" s="187">
        <v>0</v>
      </c>
      <c r="LH9" s="187">
        <v>0</v>
      </c>
      <c r="LI9" s="195">
        <f t="shared" si="141"/>
        <v>0</v>
      </c>
      <c r="LJ9" s="198">
        <v>0</v>
      </c>
      <c r="LK9" s="211">
        <v>0</v>
      </c>
      <c r="LL9" s="217">
        <f t="shared" si="142"/>
        <v>0</v>
      </c>
      <c r="LM9" s="218">
        <f t="shared" si="143"/>
        <v>0</v>
      </c>
      <c r="LN9" s="189">
        <v>0</v>
      </c>
      <c r="LO9" s="189">
        <v>0</v>
      </c>
      <c r="LP9" s="195">
        <f t="shared" si="144"/>
        <v>0</v>
      </c>
      <c r="LQ9" s="198">
        <v>0</v>
      </c>
      <c r="LR9" s="211">
        <v>0</v>
      </c>
      <c r="LS9" s="217">
        <f t="shared" si="145"/>
        <v>0</v>
      </c>
      <c r="LT9" s="218">
        <f t="shared" si="146"/>
        <v>0</v>
      </c>
      <c r="LU9" s="190">
        <v>0</v>
      </c>
      <c r="LV9" s="189">
        <v>0</v>
      </c>
      <c r="LW9" s="195">
        <f t="shared" si="147"/>
        <v>0</v>
      </c>
      <c r="LX9" s="198">
        <v>0</v>
      </c>
      <c r="LY9" s="211">
        <v>0</v>
      </c>
      <c r="LZ9" s="217">
        <f t="shared" si="148"/>
        <v>0</v>
      </c>
      <c r="MA9" s="249">
        <f t="shared" si="149"/>
        <v>0</v>
      </c>
      <c r="MB9" s="262">
        <f t="shared" si="150"/>
        <v>205</v>
      </c>
      <c r="MC9" s="253">
        <f t="shared" si="151"/>
        <v>92</v>
      </c>
      <c r="MD9" s="253">
        <f t="shared" si="157"/>
        <v>182</v>
      </c>
      <c r="ME9" s="232">
        <f t="shared" si="152"/>
        <v>113</v>
      </c>
      <c r="MF9" s="233">
        <f t="shared" si="153"/>
        <v>23</v>
      </c>
    </row>
    <row r="10" spans="1:344" s="35" customFormat="1" ht="32.25" customHeight="1">
      <c r="A10" s="256" t="s">
        <v>34</v>
      </c>
      <c r="B10" s="188">
        <v>2</v>
      </c>
      <c r="C10" s="188">
        <v>0</v>
      </c>
      <c r="D10" s="189">
        <v>0</v>
      </c>
      <c r="E10" s="195">
        <f t="shared" si="19"/>
        <v>2</v>
      </c>
      <c r="F10" s="198">
        <v>2</v>
      </c>
      <c r="G10" s="211">
        <v>5</v>
      </c>
      <c r="H10" s="217">
        <f t="shared" si="20"/>
        <v>0</v>
      </c>
      <c r="I10" s="218">
        <f t="shared" si="21"/>
        <v>-3</v>
      </c>
      <c r="J10" s="190">
        <v>4</v>
      </c>
      <c r="K10" s="189">
        <v>0</v>
      </c>
      <c r="L10" s="189">
        <v>0</v>
      </c>
      <c r="M10" s="195">
        <f t="shared" si="22"/>
        <v>4</v>
      </c>
      <c r="N10" s="198">
        <v>2</v>
      </c>
      <c r="O10" s="211">
        <v>7</v>
      </c>
      <c r="P10" s="217">
        <f t="shared" si="23"/>
        <v>2</v>
      </c>
      <c r="Q10" s="218">
        <f t="shared" si="24"/>
        <v>-3</v>
      </c>
      <c r="R10" s="190">
        <v>1</v>
      </c>
      <c r="S10" s="189">
        <v>0</v>
      </c>
      <c r="T10" s="189">
        <v>0</v>
      </c>
      <c r="U10" s="195">
        <f t="shared" si="25"/>
        <v>1</v>
      </c>
      <c r="V10" s="198">
        <v>1</v>
      </c>
      <c r="W10" s="211">
        <v>6</v>
      </c>
      <c r="X10" s="217">
        <f t="shared" si="26"/>
        <v>0</v>
      </c>
      <c r="Y10" s="218">
        <f t="shared" si="27"/>
        <v>-5</v>
      </c>
      <c r="Z10" s="190">
        <v>4</v>
      </c>
      <c r="AA10" s="189">
        <v>0</v>
      </c>
      <c r="AB10" s="189">
        <v>0</v>
      </c>
      <c r="AC10" s="195">
        <f t="shared" si="28"/>
        <v>4</v>
      </c>
      <c r="AD10" s="198">
        <v>2</v>
      </c>
      <c r="AE10" s="211">
        <v>4</v>
      </c>
      <c r="AF10" s="217">
        <f t="shared" si="29"/>
        <v>2</v>
      </c>
      <c r="AG10" s="218">
        <f t="shared" si="30"/>
        <v>0</v>
      </c>
      <c r="AH10" s="190">
        <v>1</v>
      </c>
      <c r="AI10" s="189">
        <v>0</v>
      </c>
      <c r="AJ10" s="189">
        <v>0</v>
      </c>
      <c r="AK10" s="195">
        <f t="shared" si="31"/>
        <v>1</v>
      </c>
      <c r="AL10" s="198">
        <v>1</v>
      </c>
      <c r="AM10" s="211">
        <v>2</v>
      </c>
      <c r="AN10" s="217">
        <f t="shared" si="32"/>
        <v>0</v>
      </c>
      <c r="AO10" s="218">
        <f t="shared" si="33"/>
        <v>-1</v>
      </c>
      <c r="AP10" s="190">
        <v>2</v>
      </c>
      <c r="AQ10" s="189">
        <v>0</v>
      </c>
      <c r="AR10" s="189">
        <v>0</v>
      </c>
      <c r="AS10" s="195">
        <f t="shared" si="34"/>
        <v>2</v>
      </c>
      <c r="AT10" s="198">
        <v>2</v>
      </c>
      <c r="AU10" s="211">
        <v>5</v>
      </c>
      <c r="AV10" s="217">
        <f t="shared" si="35"/>
        <v>0</v>
      </c>
      <c r="AW10" s="218">
        <f t="shared" si="36"/>
        <v>-3</v>
      </c>
      <c r="AX10" s="190">
        <v>1</v>
      </c>
      <c r="AY10" s="189">
        <v>0</v>
      </c>
      <c r="AZ10" s="189">
        <v>0</v>
      </c>
      <c r="BA10" s="195">
        <f t="shared" si="37"/>
        <v>1</v>
      </c>
      <c r="BB10" s="198">
        <v>1</v>
      </c>
      <c r="BC10" s="211">
        <v>2</v>
      </c>
      <c r="BD10" s="217">
        <f t="shared" si="38"/>
        <v>0</v>
      </c>
      <c r="BE10" s="218">
        <f t="shared" si="39"/>
        <v>-1</v>
      </c>
      <c r="BF10" s="188">
        <v>3</v>
      </c>
      <c r="BG10" s="189">
        <v>0</v>
      </c>
      <c r="BH10" s="189">
        <v>0</v>
      </c>
      <c r="BI10" s="195">
        <f t="shared" si="40"/>
        <v>3</v>
      </c>
      <c r="BJ10" s="198">
        <v>3</v>
      </c>
      <c r="BK10" s="211">
        <v>2</v>
      </c>
      <c r="BL10" s="217">
        <f t="shared" si="41"/>
        <v>0</v>
      </c>
      <c r="BM10" s="218">
        <f t="shared" si="42"/>
        <v>1</v>
      </c>
      <c r="BN10" s="189">
        <v>1</v>
      </c>
      <c r="BO10" s="189">
        <v>0</v>
      </c>
      <c r="BP10" s="189">
        <v>0</v>
      </c>
      <c r="BQ10" s="195">
        <f t="shared" si="43"/>
        <v>1</v>
      </c>
      <c r="BR10" s="198">
        <v>1</v>
      </c>
      <c r="BS10" s="211">
        <v>2</v>
      </c>
      <c r="BT10" s="217">
        <f t="shared" si="44"/>
        <v>0</v>
      </c>
      <c r="BU10" s="218">
        <f t="shared" si="45"/>
        <v>-1</v>
      </c>
      <c r="BV10" s="189">
        <v>1</v>
      </c>
      <c r="BW10" s="189">
        <v>0</v>
      </c>
      <c r="BX10" s="189">
        <v>0</v>
      </c>
      <c r="BY10" s="195">
        <f t="shared" si="46"/>
        <v>1</v>
      </c>
      <c r="BZ10" s="198">
        <v>1</v>
      </c>
      <c r="CA10" s="211">
        <v>2</v>
      </c>
      <c r="CB10" s="217">
        <f t="shared" si="47"/>
        <v>0</v>
      </c>
      <c r="CC10" s="218">
        <f t="shared" si="48"/>
        <v>-1</v>
      </c>
      <c r="CD10" s="189">
        <v>6</v>
      </c>
      <c r="CE10" s="189">
        <v>0</v>
      </c>
      <c r="CF10" s="189">
        <v>1</v>
      </c>
      <c r="CG10" s="195">
        <f t="shared" si="49"/>
        <v>7</v>
      </c>
      <c r="CH10" s="198">
        <v>4</v>
      </c>
      <c r="CI10" s="211">
        <v>5</v>
      </c>
      <c r="CJ10" s="217">
        <f t="shared" si="50"/>
        <v>3</v>
      </c>
      <c r="CK10" s="218">
        <f t="shared" si="51"/>
        <v>2</v>
      </c>
      <c r="CL10" s="189">
        <v>4</v>
      </c>
      <c r="CM10" s="189">
        <v>0</v>
      </c>
      <c r="CN10" s="189">
        <v>1</v>
      </c>
      <c r="CO10" s="195">
        <f t="shared" si="52"/>
        <v>5</v>
      </c>
      <c r="CP10" s="198">
        <v>3</v>
      </c>
      <c r="CQ10" s="211">
        <v>2</v>
      </c>
      <c r="CR10" s="217">
        <f t="shared" si="53"/>
        <v>2</v>
      </c>
      <c r="CS10" s="218">
        <f t="shared" si="54"/>
        <v>3</v>
      </c>
      <c r="CT10" s="189">
        <v>4</v>
      </c>
      <c r="CU10" s="189">
        <v>0</v>
      </c>
      <c r="CV10" s="189">
        <v>0</v>
      </c>
      <c r="CW10" s="195">
        <f t="shared" si="55"/>
        <v>4</v>
      </c>
      <c r="CX10" s="198">
        <v>3</v>
      </c>
      <c r="CY10" s="211">
        <v>2</v>
      </c>
      <c r="CZ10" s="217">
        <f t="shared" si="56"/>
        <v>1</v>
      </c>
      <c r="DA10" s="218">
        <f t="shared" si="57"/>
        <v>2</v>
      </c>
      <c r="DB10" s="189">
        <v>2</v>
      </c>
      <c r="DC10" s="189">
        <v>0</v>
      </c>
      <c r="DD10" s="189">
        <v>0</v>
      </c>
      <c r="DE10" s="195">
        <f t="shared" si="58"/>
        <v>2</v>
      </c>
      <c r="DF10" s="198">
        <v>2</v>
      </c>
      <c r="DG10" s="211">
        <v>5</v>
      </c>
      <c r="DH10" s="217">
        <f t="shared" si="59"/>
        <v>0</v>
      </c>
      <c r="DI10" s="218">
        <f t="shared" si="60"/>
        <v>-3</v>
      </c>
      <c r="DJ10" s="189">
        <v>5</v>
      </c>
      <c r="DK10" s="189">
        <v>0</v>
      </c>
      <c r="DL10" s="189">
        <v>1</v>
      </c>
      <c r="DM10" s="195">
        <f t="shared" si="61"/>
        <v>6</v>
      </c>
      <c r="DN10" s="198">
        <v>5</v>
      </c>
      <c r="DO10" s="211">
        <v>6</v>
      </c>
      <c r="DP10" s="217">
        <f t="shared" si="62"/>
        <v>1</v>
      </c>
      <c r="DQ10" s="218">
        <f t="shared" si="63"/>
        <v>0</v>
      </c>
      <c r="DR10" s="189">
        <v>2</v>
      </c>
      <c r="DS10" s="189">
        <v>0</v>
      </c>
      <c r="DT10" s="189">
        <v>0</v>
      </c>
      <c r="DU10" s="195">
        <f t="shared" si="64"/>
        <v>2</v>
      </c>
      <c r="DV10" s="198">
        <v>2</v>
      </c>
      <c r="DW10" s="211">
        <v>2</v>
      </c>
      <c r="DX10" s="217">
        <f t="shared" si="65"/>
        <v>0</v>
      </c>
      <c r="DY10" s="218">
        <f t="shared" si="66"/>
        <v>0</v>
      </c>
      <c r="DZ10" s="189">
        <v>1</v>
      </c>
      <c r="EA10" s="189">
        <v>0</v>
      </c>
      <c r="EB10" s="189">
        <v>0</v>
      </c>
      <c r="EC10" s="195">
        <f t="shared" si="67"/>
        <v>1</v>
      </c>
      <c r="ED10" s="198">
        <v>1</v>
      </c>
      <c r="EE10" s="211">
        <v>4</v>
      </c>
      <c r="EF10" s="217">
        <f t="shared" si="68"/>
        <v>0</v>
      </c>
      <c r="EG10" s="218">
        <f t="shared" si="69"/>
        <v>-3</v>
      </c>
      <c r="EH10" s="189">
        <v>2</v>
      </c>
      <c r="EI10" s="189">
        <v>0</v>
      </c>
      <c r="EJ10" s="195">
        <f t="shared" si="70"/>
        <v>2</v>
      </c>
      <c r="EK10" s="198">
        <v>2</v>
      </c>
      <c r="EL10" s="211">
        <v>0</v>
      </c>
      <c r="EM10" s="217">
        <f t="shared" si="71"/>
        <v>0</v>
      </c>
      <c r="EN10" s="218">
        <f t="shared" si="72"/>
        <v>2</v>
      </c>
      <c r="EO10" s="189">
        <v>0</v>
      </c>
      <c r="EP10" s="189">
        <v>0</v>
      </c>
      <c r="EQ10" s="189">
        <v>0</v>
      </c>
      <c r="ER10" s="195">
        <f t="shared" si="154"/>
        <v>0</v>
      </c>
      <c r="ES10" s="198">
        <v>0</v>
      </c>
      <c r="ET10" s="211">
        <v>0</v>
      </c>
      <c r="EU10" s="217">
        <f t="shared" si="73"/>
        <v>0</v>
      </c>
      <c r="EV10" s="218">
        <f t="shared" si="74"/>
        <v>0</v>
      </c>
      <c r="EW10" s="189">
        <v>7</v>
      </c>
      <c r="EX10" s="189">
        <v>0</v>
      </c>
      <c r="EY10" s="189">
        <v>1</v>
      </c>
      <c r="EZ10" s="195">
        <f t="shared" si="75"/>
        <v>8</v>
      </c>
      <c r="FA10" s="189">
        <v>5</v>
      </c>
      <c r="FB10" s="211">
        <v>9</v>
      </c>
      <c r="FC10" s="217">
        <f t="shared" si="76"/>
        <v>3</v>
      </c>
      <c r="FD10" s="218">
        <f t="shared" si="77"/>
        <v>-1</v>
      </c>
      <c r="FE10" s="190">
        <v>0</v>
      </c>
      <c r="FF10" s="189">
        <v>0</v>
      </c>
      <c r="FG10" s="195">
        <f t="shared" si="78"/>
        <v>0</v>
      </c>
      <c r="FH10" s="198">
        <v>0</v>
      </c>
      <c r="FI10" s="211">
        <v>0</v>
      </c>
      <c r="FJ10" s="217">
        <f t="shared" si="79"/>
        <v>0</v>
      </c>
      <c r="FK10" s="218">
        <f t="shared" si="80"/>
        <v>0</v>
      </c>
      <c r="FL10" s="188">
        <v>1</v>
      </c>
      <c r="FM10" s="189">
        <v>0</v>
      </c>
      <c r="FN10" s="195">
        <f t="shared" si="81"/>
        <v>1</v>
      </c>
      <c r="FO10" s="198">
        <v>1</v>
      </c>
      <c r="FP10" s="211">
        <v>0</v>
      </c>
      <c r="FQ10" s="217">
        <f t="shared" si="82"/>
        <v>0</v>
      </c>
      <c r="FR10" s="218">
        <f t="shared" si="83"/>
        <v>1</v>
      </c>
      <c r="FS10" s="189">
        <v>2</v>
      </c>
      <c r="FT10" s="189">
        <v>0</v>
      </c>
      <c r="FU10" s="195">
        <f t="shared" si="84"/>
        <v>2</v>
      </c>
      <c r="FV10" s="198">
        <v>2</v>
      </c>
      <c r="FW10" s="211">
        <v>8</v>
      </c>
      <c r="FX10" s="217">
        <f t="shared" si="85"/>
        <v>0</v>
      </c>
      <c r="FY10" s="218">
        <f t="shared" si="86"/>
        <v>-6</v>
      </c>
      <c r="FZ10" s="189">
        <v>0</v>
      </c>
      <c r="GA10" s="189">
        <v>0</v>
      </c>
      <c r="GB10" s="195">
        <f t="shared" si="87"/>
        <v>0</v>
      </c>
      <c r="GC10" s="198">
        <v>0</v>
      </c>
      <c r="GD10" s="211">
        <v>8</v>
      </c>
      <c r="GE10" s="217">
        <f t="shared" si="88"/>
        <v>0</v>
      </c>
      <c r="GF10" s="218">
        <f t="shared" si="89"/>
        <v>-8</v>
      </c>
      <c r="GG10" s="189">
        <v>0</v>
      </c>
      <c r="GH10" s="189">
        <v>0</v>
      </c>
      <c r="GI10" s="195">
        <f t="shared" si="90"/>
        <v>0</v>
      </c>
      <c r="GJ10" s="198">
        <v>0</v>
      </c>
      <c r="GK10" s="211">
        <v>8</v>
      </c>
      <c r="GL10" s="217">
        <f t="shared" si="91"/>
        <v>0</v>
      </c>
      <c r="GM10" s="218">
        <f t="shared" si="92"/>
        <v>-8</v>
      </c>
      <c r="GN10" s="189">
        <v>3</v>
      </c>
      <c r="GO10" s="189">
        <v>1</v>
      </c>
      <c r="GP10" s="195">
        <f t="shared" si="93"/>
        <v>4</v>
      </c>
      <c r="GQ10" s="198">
        <v>4</v>
      </c>
      <c r="GR10" s="211">
        <v>4</v>
      </c>
      <c r="GS10" s="217">
        <f t="shared" si="94"/>
        <v>0</v>
      </c>
      <c r="GT10" s="218">
        <f t="shared" si="95"/>
        <v>0</v>
      </c>
      <c r="GU10" s="189">
        <v>0</v>
      </c>
      <c r="GV10" s="189">
        <v>0</v>
      </c>
      <c r="GW10" s="195">
        <f t="shared" si="96"/>
        <v>0</v>
      </c>
      <c r="GX10" s="198">
        <v>0</v>
      </c>
      <c r="GY10" s="211">
        <v>0</v>
      </c>
      <c r="GZ10" s="217">
        <f t="shared" si="97"/>
        <v>0</v>
      </c>
      <c r="HA10" s="218">
        <f t="shared" si="98"/>
        <v>0</v>
      </c>
      <c r="HB10" s="189">
        <v>0</v>
      </c>
      <c r="HC10" s="189">
        <v>0</v>
      </c>
      <c r="HD10" s="195">
        <f t="shared" si="99"/>
        <v>0</v>
      </c>
      <c r="HE10" s="198">
        <v>0</v>
      </c>
      <c r="HF10" s="211">
        <v>0</v>
      </c>
      <c r="HG10" s="217">
        <f t="shared" si="100"/>
        <v>0</v>
      </c>
      <c r="HH10" s="218">
        <f t="shared" si="101"/>
        <v>0</v>
      </c>
      <c r="HI10" s="189">
        <v>0</v>
      </c>
      <c r="HJ10" s="189">
        <v>0</v>
      </c>
      <c r="HK10" s="195">
        <f t="shared" si="102"/>
        <v>0</v>
      </c>
      <c r="HL10" s="198">
        <v>0</v>
      </c>
      <c r="HM10" s="211">
        <v>0</v>
      </c>
      <c r="HN10" s="217">
        <f t="shared" si="103"/>
        <v>0</v>
      </c>
      <c r="HO10" s="218">
        <f t="shared" si="104"/>
        <v>0</v>
      </c>
      <c r="HP10" s="189">
        <v>0</v>
      </c>
      <c r="HQ10" s="189">
        <v>0</v>
      </c>
      <c r="HR10" s="195">
        <f t="shared" si="105"/>
        <v>0</v>
      </c>
      <c r="HS10" s="198">
        <v>0</v>
      </c>
      <c r="HT10" s="211">
        <v>0</v>
      </c>
      <c r="HU10" s="217">
        <f t="shared" si="106"/>
        <v>0</v>
      </c>
      <c r="HV10" s="218">
        <f t="shared" si="107"/>
        <v>0</v>
      </c>
      <c r="HW10" s="189">
        <v>0</v>
      </c>
      <c r="HX10" s="189">
        <v>0</v>
      </c>
      <c r="HY10" s="195">
        <f t="shared" si="108"/>
        <v>0</v>
      </c>
      <c r="HZ10" s="198">
        <v>0</v>
      </c>
      <c r="IA10" s="211">
        <v>0</v>
      </c>
      <c r="IB10" s="217">
        <f t="shared" si="109"/>
        <v>0</v>
      </c>
      <c r="IC10" s="218">
        <f t="shared" si="110"/>
        <v>0</v>
      </c>
      <c r="ID10" s="189">
        <v>5</v>
      </c>
      <c r="IE10" s="189">
        <v>0</v>
      </c>
      <c r="IF10" s="189">
        <v>1</v>
      </c>
      <c r="IG10" s="195">
        <f t="shared" si="0"/>
        <v>6</v>
      </c>
      <c r="IH10" s="198">
        <v>4</v>
      </c>
      <c r="II10" s="211">
        <v>6</v>
      </c>
      <c r="IJ10" s="217">
        <f t="shared" si="111"/>
        <v>2</v>
      </c>
      <c r="IK10" s="218">
        <f t="shared" si="112"/>
        <v>0</v>
      </c>
      <c r="IL10" s="189">
        <v>0</v>
      </c>
      <c r="IM10" s="189">
        <v>0</v>
      </c>
      <c r="IN10" s="195">
        <f t="shared" si="155"/>
        <v>0</v>
      </c>
      <c r="IO10" s="198">
        <v>0</v>
      </c>
      <c r="IP10" s="211">
        <v>0</v>
      </c>
      <c r="IQ10" s="217">
        <f t="shared" si="113"/>
        <v>0</v>
      </c>
      <c r="IR10" s="218">
        <f t="shared" si="114"/>
        <v>0</v>
      </c>
      <c r="IS10" s="189">
        <v>4</v>
      </c>
      <c r="IT10" s="189">
        <v>0</v>
      </c>
      <c r="IU10" s="189">
        <v>0</v>
      </c>
      <c r="IV10" s="195">
        <f t="shared" si="115"/>
        <v>4</v>
      </c>
      <c r="IW10" s="198">
        <v>2</v>
      </c>
      <c r="IX10" s="211">
        <v>3</v>
      </c>
      <c r="IY10" s="217">
        <f t="shared" si="116"/>
        <v>2</v>
      </c>
      <c r="IZ10" s="218">
        <f t="shared" si="117"/>
        <v>1</v>
      </c>
      <c r="JA10" s="189">
        <v>0</v>
      </c>
      <c r="JB10" s="189">
        <v>0</v>
      </c>
      <c r="JC10" s="195">
        <f t="shared" si="118"/>
        <v>0</v>
      </c>
      <c r="JD10" s="198">
        <v>0</v>
      </c>
      <c r="JE10" s="211">
        <v>0</v>
      </c>
      <c r="JF10" s="217">
        <f t="shared" si="156"/>
        <v>0</v>
      </c>
      <c r="JG10" s="218">
        <f t="shared" si="119"/>
        <v>0</v>
      </c>
      <c r="JH10" s="189">
        <v>23</v>
      </c>
      <c r="JI10" s="189">
        <v>0</v>
      </c>
      <c r="JJ10" s="189">
        <v>1</v>
      </c>
      <c r="JK10" s="195">
        <f t="shared" si="120"/>
        <v>24</v>
      </c>
      <c r="JL10" s="189">
        <v>11</v>
      </c>
      <c r="JM10" s="211">
        <v>24</v>
      </c>
      <c r="JN10" s="217">
        <f t="shared" si="121"/>
        <v>13</v>
      </c>
      <c r="JO10" s="218">
        <f t="shared" si="122"/>
        <v>0</v>
      </c>
      <c r="JP10" s="189">
        <v>5</v>
      </c>
      <c r="JQ10" s="189">
        <v>0</v>
      </c>
      <c r="JR10" s="189">
        <v>0</v>
      </c>
      <c r="JS10" s="195">
        <f t="shared" si="123"/>
        <v>5</v>
      </c>
      <c r="JT10" s="198">
        <v>3</v>
      </c>
      <c r="JU10" s="211">
        <v>5</v>
      </c>
      <c r="JV10" s="217">
        <f t="shared" si="124"/>
        <v>2</v>
      </c>
      <c r="JW10" s="218">
        <f t="shared" si="125"/>
        <v>0</v>
      </c>
      <c r="JX10" s="189">
        <v>28</v>
      </c>
      <c r="JY10" s="189">
        <v>3</v>
      </c>
      <c r="JZ10" s="195">
        <f t="shared" si="126"/>
        <v>31</v>
      </c>
      <c r="KA10" s="198">
        <v>10</v>
      </c>
      <c r="KB10" s="211">
        <v>25</v>
      </c>
      <c r="KC10" s="217">
        <f t="shared" si="127"/>
        <v>21</v>
      </c>
      <c r="KD10" s="218">
        <f t="shared" si="128"/>
        <v>6</v>
      </c>
      <c r="KE10" s="189">
        <v>0</v>
      </c>
      <c r="KF10" s="189">
        <v>0</v>
      </c>
      <c r="KG10" s="195">
        <f t="shared" si="129"/>
        <v>0</v>
      </c>
      <c r="KH10" s="198">
        <v>0</v>
      </c>
      <c r="KI10" s="211">
        <v>0</v>
      </c>
      <c r="KJ10" s="217">
        <f t="shared" si="130"/>
        <v>0</v>
      </c>
      <c r="KK10" s="218">
        <f t="shared" si="131"/>
        <v>0</v>
      </c>
      <c r="KL10" s="189">
        <v>0</v>
      </c>
      <c r="KM10" s="189">
        <v>0</v>
      </c>
      <c r="KN10" s="195">
        <f t="shared" si="132"/>
        <v>0</v>
      </c>
      <c r="KO10" s="198">
        <v>0</v>
      </c>
      <c r="KP10" s="215">
        <v>0</v>
      </c>
      <c r="KQ10" s="217">
        <f t="shared" si="133"/>
        <v>0</v>
      </c>
      <c r="KR10" s="218">
        <f t="shared" si="134"/>
        <v>0</v>
      </c>
      <c r="KS10" s="189">
        <v>2</v>
      </c>
      <c r="KT10" s="189">
        <v>0</v>
      </c>
      <c r="KU10" s="195">
        <f t="shared" si="135"/>
        <v>2</v>
      </c>
      <c r="KV10" s="198">
        <v>2</v>
      </c>
      <c r="KW10" s="215">
        <v>2</v>
      </c>
      <c r="KX10" s="217">
        <f t="shared" si="136"/>
        <v>0</v>
      </c>
      <c r="KY10" s="218">
        <f t="shared" si="137"/>
        <v>0</v>
      </c>
      <c r="KZ10" s="189">
        <v>0</v>
      </c>
      <c r="LA10" s="189">
        <v>0</v>
      </c>
      <c r="LB10" s="195">
        <f t="shared" si="138"/>
        <v>0</v>
      </c>
      <c r="LC10" s="198">
        <v>0</v>
      </c>
      <c r="LD10" s="211">
        <v>0</v>
      </c>
      <c r="LE10" s="217">
        <f t="shared" si="139"/>
        <v>0</v>
      </c>
      <c r="LF10" s="218">
        <f t="shared" si="140"/>
        <v>0</v>
      </c>
      <c r="LG10" s="189">
        <v>0</v>
      </c>
      <c r="LH10" s="189">
        <v>0</v>
      </c>
      <c r="LI10" s="195">
        <f t="shared" si="141"/>
        <v>0</v>
      </c>
      <c r="LJ10" s="198">
        <v>0</v>
      </c>
      <c r="LK10" s="211">
        <v>0</v>
      </c>
      <c r="LL10" s="217">
        <f t="shared" si="142"/>
        <v>0</v>
      </c>
      <c r="LM10" s="218">
        <f t="shared" si="143"/>
        <v>0</v>
      </c>
      <c r="LN10" s="189">
        <v>0</v>
      </c>
      <c r="LO10" s="189">
        <v>0</v>
      </c>
      <c r="LP10" s="195">
        <f t="shared" si="144"/>
        <v>0</v>
      </c>
      <c r="LQ10" s="198">
        <v>0</v>
      </c>
      <c r="LR10" s="211">
        <v>0</v>
      </c>
      <c r="LS10" s="217">
        <f t="shared" si="145"/>
        <v>0</v>
      </c>
      <c r="LT10" s="218">
        <f t="shared" si="146"/>
        <v>0</v>
      </c>
      <c r="LU10" s="190">
        <v>2</v>
      </c>
      <c r="LV10" s="189">
        <v>0</v>
      </c>
      <c r="LW10" s="195">
        <f t="shared" si="147"/>
        <v>2</v>
      </c>
      <c r="LX10" s="198">
        <v>1</v>
      </c>
      <c r="LY10" s="211">
        <v>1</v>
      </c>
      <c r="LZ10" s="217">
        <f t="shared" si="148"/>
        <v>1</v>
      </c>
      <c r="MA10" s="249">
        <f t="shared" si="149"/>
        <v>1</v>
      </c>
      <c r="MB10" s="262">
        <f t="shared" si="150"/>
        <v>138</v>
      </c>
      <c r="MC10" s="253">
        <f t="shared" si="151"/>
        <v>83</v>
      </c>
      <c r="MD10" s="253">
        <f t="shared" si="157"/>
        <v>166</v>
      </c>
      <c r="ME10" s="232">
        <f t="shared" si="152"/>
        <v>55</v>
      </c>
      <c r="MF10" s="233">
        <f t="shared" si="153"/>
        <v>-28</v>
      </c>
    </row>
    <row r="11" spans="1:344" s="35" customFormat="1" ht="32.25" customHeight="1">
      <c r="A11" s="256" t="s">
        <v>35</v>
      </c>
      <c r="B11" s="188">
        <v>2</v>
      </c>
      <c r="C11" s="188">
        <v>0</v>
      </c>
      <c r="D11" s="189">
        <v>1</v>
      </c>
      <c r="E11" s="195">
        <f t="shared" si="19"/>
        <v>3</v>
      </c>
      <c r="F11" s="198">
        <v>3</v>
      </c>
      <c r="G11" s="211">
        <v>3</v>
      </c>
      <c r="H11" s="217">
        <f t="shared" si="20"/>
        <v>0</v>
      </c>
      <c r="I11" s="218">
        <f t="shared" si="21"/>
        <v>0</v>
      </c>
      <c r="J11" s="190">
        <v>4</v>
      </c>
      <c r="K11" s="189">
        <v>0</v>
      </c>
      <c r="L11" s="189">
        <v>1</v>
      </c>
      <c r="M11" s="195">
        <f t="shared" si="22"/>
        <v>5</v>
      </c>
      <c r="N11" s="198">
        <v>3</v>
      </c>
      <c r="O11" s="211">
        <v>4</v>
      </c>
      <c r="P11" s="217">
        <f t="shared" si="23"/>
        <v>2</v>
      </c>
      <c r="Q11" s="218">
        <f t="shared" si="24"/>
        <v>1</v>
      </c>
      <c r="R11" s="190">
        <v>2</v>
      </c>
      <c r="S11" s="189">
        <v>0</v>
      </c>
      <c r="T11" s="189">
        <v>1</v>
      </c>
      <c r="U11" s="195">
        <f t="shared" si="25"/>
        <v>3</v>
      </c>
      <c r="V11" s="198">
        <v>2</v>
      </c>
      <c r="W11" s="211">
        <v>3</v>
      </c>
      <c r="X11" s="217">
        <f t="shared" si="26"/>
        <v>1</v>
      </c>
      <c r="Y11" s="218">
        <f t="shared" si="27"/>
        <v>0</v>
      </c>
      <c r="Z11" s="190">
        <v>2</v>
      </c>
      <c r="AA11" s="189">
        <v>0</v>
      </c>
      <c r="AB11" s="189">
        <v>1</v>
      </c>
      <c r="AC11" s="195">
        <f t="shared" si="28"/>
        <v>3</v>
      </c>
      <c r="AD11" s="198">
        <v>2</v>
      </c>
      <c r="AE11" s="211">
        <v>4</v>
      </c>
      <c r="AF11" s="217">
        <f t="shared" si="29"/>
        <v>1</v>
      </c>
      <c r="AG11" s="218">
        <f t="shared" si="30"/>
        <v>-1</v>
      </c>
      <c r="AH11" s="190">
        <v>2</v>
      </c>
      <c r="AI11" s="189">
        <v>0</v>
      </c>
      <c r="AJ11" s="189">
        <v>1</v>
      </c>
      <c r="AK11" s="195">
        <f t="shared" si="31"/>
        <v>3</v>
      </c>
      <c r="AL11" s="198">
        <v>2</v>
      </c>
      <c r="AM11" s="211">
        <v>3</v>
      </c>
      <c r="AN11" s="217">
        <f t="shared" si="32"/>
        <v>1</v>
      </c>
      <c r="AO11" s="218">
        <f t="shared" si="33"/>
        <v>0</v>
      </c>
      <c r="AP11" s="190">
        <v>2</v>
      </c>
      <c r="AQ11" s="189">
        <v>0</v>
      </c>
      <c r="AR11" s="189">
        <v>0</v>
      </c>
      <c r="AS11" s="195">
        <f t="shared" si="34"/>
        <v>2</v>
      </c>
      <c r="AT11" s="198">
        <v>2</v>
      </c>
      <c r="AU11" s="211">
        <v>2</v>
      </c>
      <c r="AV11" s="217">
        <f t="shared" si="35"/>
        <v>0</v>
      </c>
      <c r="AW11" s="218">
        <f t="shared" si="36"/>
        <v>0</v>
      </c>
      <c r="AX11" s="190">
        <v>2</v>
      </c>
      <c r="AY11" s="189">
        <v>0</v>
      </c>
      <c r="AZ11" s="189">
        <v>0</v>
      </c>
      <c r="BA11" s="195">
        <f t="shared" si="37"/>
        <v>2</v>
      </c>
      <c r="BB11" s="198">
        <v>2</v>
      </c>
      <c r="BC11" s="211">
        <v>4</v>
      </c>
      <c r="BD11" s="217">
        <f t="shared" si="38"/>
        <v>0</v>
      </c>
      <c r="BE11" s="218">
        <f t="shared" si="39"/>
        <v>-2</v>
      </c>
      <c r="BF11" s="188">
        <v>2</v>
      </c>
      <c r="BG11" s="189">
        <v>0</v>
      </c>
      <c r="BH11" s="189">
        <v>0</v>
      </c>
      <c r="BI11" s="195">
        <f t="shared" si="40"/>
        <v>2</v>
      </c>
      <c r="BJ11" s="198">
        <v>2</v>
      </c>
      <c r="BK11" s="211">
        <v>3</v>
      </c>
      <c r="BL11" s="217">
        <f t="shared" si="41"/>
        <v>0</v>
      </c>
      <c r="BM11" s="218">
        <f t="shared" si="42"/>
        <v>-1</v>
      </c>
      <c r="BN11" s="189">
        <v>2</v>
      </c>
      <c r="BO11" s="189">
        <v>0</v>
      </c>
      <c r="BP11" s="189">
        <v>0</v>
      </c>
      <c r="BQ11" s="195">
        <f t="shared" si="43"/>
        <v>2</v>
      </c>
      <c r="BR11" s="198">
        <v>2</v>
      </c>
      <c r="BS11" s="211">
        <v>4</v>
      </c>
      <c r="BT11" s="217">
        <f t="shared" si="44"/>
        <v>0</v>
      </c>
      <c r="BU11" s="218">
        <f t="shared" si="45"/>
        <v>-2</v>
      </c>
      <c r="BV11" s="189">
        <v>2</v>
      </c>
      <c r="BW11" s="189">
        <v>0</v>
      </c>
      <c r="BX11" s="189">
        <v>0</v>
      </c>
      <c r="BY11" s="195">
        <f t="shared" si="46"/>
        <v>2</v>
      </c>
      <c r="BZ11" s="198">
        <v>2</v>
      </c>
      <c r="CA11" s="211">
        <v>4</v>
      </c>
      <c r="CB11" s="217">
        <f t="shared" si="47"/>
        <v>0</v>
      </c>
      <c r="CC11" s="218">
        <f t="shared" si="48"/>
        <v>-2</v>
      </c>
      <c r="CD11" s="189">
        <v>8</v>
      </c>
      <c r="CE11" s="189">
        <v>0</v>
      </c>
      <c r="CF11" s="189">
        <v>1</v>
      </c>
      <c r="CG11" s="195">
        <f t="shared" si="49"/>
        <v>9</v>
      </c>
      <c r="CH11" s="198">
        <v>3</v>
      </c>
      <c r="CI11" s="211">
        <v>12</v>
      </c>
      <c r="CJ11" s="217">
        <f t="shared" si="50"/>
        <v>6</v>
      </c>
      <c r="CK11" s="218">
        <f t="shared" si="51"/>
        <v>-3</v>
      </c>
      <c r="CL11" s="189">
        <v>1</v>
      </c>
      <c r="CM11" s="189">
        <v>0</v>
      </c>
      <c r="CN11" s="189">
        <v>0</v>
      </c>
      <c r="CO11" s="195">
        <f t="shared" si="52"/>
        <v>1</v>
      </c>
      <c r="CP11" s="198">
        <v>1</v>
      </c>
      <c r="CQ11" s="211">
        <v>4</v>
      </c>
      <c r="CR11" s="217">
        <f t="shared" si="53"/>
        <v>0</v>
      </c>
      <c r="CS11" s="218">
        <f t="shared" si="54"/>
        <v>-3</v>
      </c>
      <c r="CT11" s="189">
        <v>1</v>
      </c>
      <c r="CU11" s="189">
        <v>0</v>
      </c>
      <c r="CV11" s="189">
        <v>0</v>
      </c>
      <c r="CW11" s="195">
        <f t="shared" si="55"/>
        <v>1</v>
      </c>
      <c r="CX11" s="198">
        <v>1</v>
      </c>
      <c r="CY11" s="211">
        <v>2</v>
      </c>
      <c r="CZ11" s="217">
        <f t="shared" si="56"/>
        <v>0</v>
      </c>
      <c r="DA11" s="218">
        <f t="shared" si="57"/>
        <v>-1</v>
      </c>
      <c r="DB11" s="189">
        <v>1</v>
      </c>
      <c r="DC11" s="189">
        <v>0</v>
      </c>
      <c r="DD11" s="189">
        <v>0</v>
      </c>
      <c r="DE11" s="195">
        <f t="shared" si="58"/>
        <v>1</v>
      </c>
      <c r="DF11" s="198">
        <v>1</v>
      </c>
      <c r="DG11" s="211">
        <v>2</v>
      </c>
      <c r="DH11" s="217">
        <f t="shared" si="59"/>
        <v>0</v>
      </c>
      <c r="DI11" s="218">
        <f t="shared" si="60"/>
        <v>-1</v>
      </c>
      <c r="DJ11" s="189">
        <v>0</v>
      </c>
      <c r="DK11" s="189">
        <v>0</v>
      </c>
      <c r="DL11" s="189">
        <v>0</v>
      </c>
      <c r="DM11" s="195">
        <f t="shared" si="61"/>
        <v>0</v>
      </c>
      <c r="DN11" s="198">
        <v>0</v>
      </c>
      <c r="DO11" s="211">
        <v>0</v>
      </c>
      <c r="DP11" s="217">
        <f t="shared" si="62"/>
        <v>0</v>
      </c>
      <c r="DQ11" s="218">
        <f t="shared" si="63"/>
        <v>0</v>
      </c>
      <c r="DR11" s="189">
        <v>1</v>
      </c>
      <c r="DS11" s="187">
        <v>0</v>
      </c>
      <c r="DT11" s="189">
        <v>0</v>
      </c>
      <c r="DU11" s="195">
        <f t="shared" si="64"/>
        <v>1</v>
      </c>
      <c r="DV11" s="198">
        <v>1</v>
      </c>
      <c r="DW11" s="211">
        <v>1</v>
      </c>
      <c r="DX11" s="217">
        <f t="shared" si="65"/>
        <v>0</v>
      </c>
      <c r="DY11" s="218">
        <f t="shared" si="66"/>
        <v>0</v>
      </c>
      <c r="DZ11" s="189">
        <v>1</v>
      </c>
      <c r="EA11" s="189">
        <v>0</v>
      </c>
      <c r="EB11" s="189">
        <v>0</v>
      </c>
      <c r="EC11" s="195">
        <f t="shared" si="67"/>
        <v>1</v>
      </c>
      <c r="ED11" s="198">
        <v>1</v>
      </c>
      <c r="EE11" s="211">
        <v>1</v>
      </c>
      <c r="EF11" s="217">
        <f t="shared" si="68"/>
        <v>0</v>
      </c>
      <c r="EG11" s="218">
        <f t="shared" si="69"/>
        <v>0</v>
      </c>
      <c r="EH11" s="189">
        <v>0</v>
      </c>
      <c r="EI11" s="187">
        <v>0</v>
      </c>
      <c r="EJ11" s="195">
        <f t="shared" si="70"/>
        <v>0</v>
      </c>
      <c r="EK11" s="198">
        <v>0</v>
      </c>
      <c r="EL11" s="211">
        <v>0</v>
      </c>
      <c r="EM11" s="217">
        <f t="shared" si="71"/>
        <v>0</v>
      </c>
      <c r="EN11" s="218">
        <f t="shared" si="72"/>
        <v>0</v>
      </c>
      <c r="EO11" s="189">
        <v>0</v>
      </c>
      <c r="EP11" s="189">
        <v>0</v>
      </c>
      <c r="EQ11" s="189">
        <v>0</v>
      </c>
      <c r="ER11" s="195">
        <f t="shared" si="154"/>
        <v>0</v>
      </c>
      <c r="ES11" s="198">
        <v>0</v>
      </c>
      <c r="ET11" s="211">
        <v>0</v>
      </c>
      <c r="EU11" s="217">
        <f t="shared" si="73"/>
        <v>0</v>
      </c>
      <c r="EV11" s="218">
        <f t="shared" si="74"/>
        <v>0</v>
      </c>
      <c r="EW11" s="189">
        <v>5</v>
      </c>
      <c r="EX11" s="189">
        <v>0</v>
      </c>
      <c r="EY11" s="189">
        <v>1</v>
      </c>
      <c r="EZ11" s="195">
        <f t="shared" si="75"/>
        <v>6</v>
      </c>
      <c r="FA11" s="189">
        <v>3</v>
      </c>
      <c r="FB11" s="211">
        <v>7</v>
      </c>
      <c r="FC11" s="217">
        <f t="shared" si="76"/>
        <v>3</v>
      </c>
      <c r="FD11" s="218">
        <f t="shared" si="77"/>
        <v>-1</v>
      </c>
      <c r="FE11" s="206">
        <v>0</v>
      </c>
      <c r="FF11" s="187">
        <v>0</v>
      </c>
      <c r="FG11" s="195">
        <f t="shared" si="78"/>
        <v>0</v>
      </c>
      <c r="FH11" s="197">
        <v>0</v>
      </c>
      <c r="FI11" s="211">
        <v>0</v>
      </c>
      <c r="FJ11" s="217">
        <f t="shared" si="79"/>
        <v>0</v>
      </c>
      <c r="FK11" s="218">
        <f t="shared" si="80"/>
        <v>0</v>
      </c>
      <c r="FL11" s="188">
        <v>0</v>
      </c>
      <c r="FM11" s="189">
        <v>0</v>
      </c>
      <c r="FN11" s="195">
        <f t="shared" si="81"/>
        <v>0</v>
      </c>
      <c r="FO11" s="198">
        <v>0</v>
      </c>
      <c r="FP11" s="211">
        <v>0</v>
      </c>
      <c r="FQ11" s="217">
        <f t="shared" si="82"/>
        <v>0</v>
      </c>
      <c r="FR11" s="218">
        <f t="shared" si="83"/>
        <v>0</v>
      </c>
      <c r="FS11" s="189">
        <v>0</v>
      </c>
      <c r="FT11" s="189">
        <v>0</v>
      </c>
      <c r="FU11" s="195">
        <f t="shared" si="84"/>
        <v>0</v>
      </c>
      <c r="FV11" s="198">
        <v>0</v>
      </c>
      <c r="FW11" s="211">
        <v>2</v>
      </c>
      <c r="FX11" s="217">
        <f t="shared" si="85"/>
        <v>0</v>
      </c>
      <c r="FY11" s="218">
        <f t="shared" si="86"/>
        <v>-2</v>
      </c>
      <c r="FZ11" s="189">
        <v>0</v>
      </c>
      <c r="GA11" s="189">
        <v>0</v>
      </c>
      <c r="GB11" s="195">
        <f t="shared" si="87"/>
        <v>0</v>
      </c>
      <c r="GC11" s="198">
        <v>0</v>
      </c>
      <c r="GD11" s="211">
        <v>2</v>
      </c>
      <c r="GE11" s="217">
        <f t="shared" si="88"/>
        <v>0</v>
      </c>
      <c r="GF11" s="218">
        <f t="shared" si="89"/>
        <v>-2</v>
      </c>
      <c r="GG11" s="187">
        <v>0</v>
      </c>
      <c r="GH11" s="187">
        <v>0</v>
      </c>
      <c r="GI11" s="195">
        <f t="shared" si="90"/>
        <v>0</v>
      </c>
      <c r="GJ11" s="198">
        <v>0</v>
      </c>
      <c r="GK11" s="211">
        <v>2</v>
      </c>
      <c r="GL11" s="217">
        <f t="shared" si="91"/>
        <v>0</v>
      </c>
      <c r="GM11" s="218">
        <f t="shared" si="92"/>
        <v>-2</v>
      </c>
      <c r="GN11" s="189">
        <v>1</v>
      </c>
      <c r="GO11" s="189">
        <v>0</v>
      </c>
      <c r="GP11" s="195">
        <f t="shared" si="93"/>
        <v>1</v>
      </c>
      <c r="GQ11" s="198">
        <v>1</v>
      </c>
      <c r="GR11" s="211">
        <v>3</v>
      </c>
      <c r="GS11" s="217">
        <f t="shared" si="94"/>
        <v>0</v>
      </c>
      <c r="GT11" s="218">
        <f t="shared" si="95"/>
        <v>-2</v>
      </c>
      <c r="GU11" s="189">
        <v>0</v>
      </c>
      <c r="GV11" s="187">
        <v>0</v>
      </c>
      <c r="GW11" s="195">
        <f t="shared" si="96"/>
        <v>0</v>
      </c>
      <c r="GX11" s="198">
        <v>0</v>
      </c>
      <c r="GY11" s="211">
        <v>0</v>
      </c>
      <c r="GZ11" s="217">
        <f t="shared" si="97"/>
        <v>0</v>
      </c>
      <c r="HA11" s="218">
        <f t="shared" si="98"/>
        <v>0</v>
      </c>
      <c r="HB11" s="189">
        <v>0</v>
      </c>
      <c r="HC11" s="187">
        <v>0</v>
      </c>
      <c r="HD11" s="195">
        <f t="shared" si="99"/>
        <v>0</v>
      </c>
      <c r="HE11" s="198">
        <v>0</v>
      </c>
      <c r="HF11" s="211">
        <v>0</v>
      </c>
      <c r="HG11" s="217">
        <f t="shared" si="100"/>
        <v>0</v>
      </c>
      <c r="HH11" s="218">
        <f t="shared" si="101"/>
        <v>0</v>
      </c>
      <c r="HI11" s="189">
        <v>0</v>
      </c>
      <c r="HJ11" s="187">
        <v>0</v>
      </c>
      <c r="HK11" s="195">
        <f t="shared" si="102"/>
        <v>0</v>
      </c>
      <c r="HL11" s="198">
        <v>0</v>
      </c>
      <c r="HM11" s="211">
        <v>0</v>
      </c>
      <c r="HN11" s="217">
        <f t="shared" si="103"/>
        <v>0</v>
      </c>
      <c r="HO11" s="218">
        <f t="shared" si="104"/>
        <v>0</v>
      </c>
      <c r="HP11" s="189">
        <v>0</v>
      </c>
      <c r="HQ11" s="189">
        <v>0</v>
      </c>
      <c r="HR11" s="195">
        <f t="shared" si="105"/>
        <v>0</v>
      </c>
      <c r="HS11" s="198">
        <v>0</v>
      </c>
      <c r="HT11" s="211">
        <v>0</v>
      </c>
      <c r="HU11" s="217">
        <f t="shared" si="106"/>
        <v>0</v>
      </c>
      <c r="HV11" s="218">
        <f t="shared" si="107"/>
        <v>0</v>
      </c>
      <c r="HW11" s="189">
        <v>0</v>
      </c>
      <c r="HX11" s="189">
        <v>0</v>
      </c>
      <c r="HY11" s="195">
        <f t="shared" si="108"/>
        <v>0</v>
      </c>
      <c r="HZ11" s="198">
        <v>0</v>
      </c>
      <c r="IA11" s="211">
        <v>0</v>
      </c>
      <c r="IB11" s="217">
        <f t="shared" si="109"/>
        <v>0</v>
      </c>
      <c r="IC11" s="218">
        <f t="shared" si="110"/>
        <v>0</v>
      </c>
      <c r="ID11" s="189">
        <v>5</v>
      </c>
      <c r="IE11" s="189">
        <v>0</v>
      </c>
      <c r="IF11" s="189">
        <v>1</v>
      </c>
      <c r="IG11" s="195">
        <f t="shared" si="0"/>
        <v>6</v>
      </c>
      <c r="IH11" s="198">
        <v>4</v>
      </c>
      <c r="II11" s="211">
        <v>11</v>
      </c>
      <c r="IJ11" s="217">
        <f t="shared" si="111"/>
        <v>2</v>
      </c>
      <c r="IK11" s="218">
        <f t="shared" si="112"/>
        <v>-5</v>
      </c>
      <c r="IL11" s="189">
        <v>0</v>
      </c>
      <c r="IM11" s="189">
        <v>0</v>
      </c>
      <c r="IN11" s="195">
        <f t="shared" si="155"/>
        <v>0</v>
      </c>
      <c r="IO11" s="198">
        <v>0</v>
      </c>
      <c r="IP11" s="211">
        <v>0</v>
      </c>
      <c r="IQ11" s="217">
        <f t="shared" si="113"/>
        <v>0</v>
      </c>
      <c r="IR11" s="218">
        <f t="shared" si="114"/>
        <v>0</v>
      </c>
      <c r="IS11" s="189">
        <v>1</v>
      </c>
      <c r="IT11" s="187">
        <v>0</v>
      </c>
      <c r="IU11" s="189">
        <v>0</v>
      </c>
      <c r="IV11" s="195">
        <f t="shared" si="115"/>
        <v>1</v>
      </c>
      <c r="IW11" s="198">
        <v>1</v>
      </c>
      <c r="IX11" s="211">
        <v>1</v>
      </c>
      <c r="IY11" s="217">
        <f t="shared" si="116"/>
        <v>0</v>
      </c>
      <c r="IZ11" s="218">
        <f t="shared" si="117"/>
        <v>0</v>
      </c>
      <c r="JA11" s="189">
        <v>0</v>
      </c>
      <c r="JB11" s="189">
        <v>0</v>
      </c>
      <c r="JC11" s="195">
        <f t="shared" si="118"/>
        <v>0</v>
      </c>
      <c r="JD11" s="198">
        <v>0</v>
      </c>
      <c r="JE11" s="211">
        <v>0</v>
      </c>
      <c r="JF11" s="217">
        <f t="shared" si="156"/>
        <v>0</v>
      </c>
      <c r="JG11" s="218">
        <f t="shared" si="119"/>
        <v>0</v>
      </c>
      <c r="JH11" s="189">
        <v>15</v>
      </c>
      <c r="JI11" s="187">
        <v>0</v>
      </c>
      <c r="JJ11" s="189">
        <v>1</v>
      </c>
      <c r="JK11" s="195">
        <f t="shared" si="120"/>
        <v>16</v>
      </c>
      <c r="JL11" s="189">
        <v>6</v>
      </c>
      <c r="JM11" s="211">
        <v>15</v>
      </c>
      <c r="JN11" s="217">
        <f t="shared" si="121"/>
        <v>10</v>
      </c>
      <c r="JO11" s="218">
        <f t="shared" si="122"/>
        <v>1</v>
      </c>
      <c r="JP11" s="189">
        <v>4</v>
      </c>
      <c r="JQ11" s="189">
        <v>0</v>
      </c>
      <c r="JR11" s="189">
        <v>1</v>
      </c>
      <c r="JS11" s="195">
        <f t="shared" si="123"/>
        <v>5</v>
      </c>
      <c r="JT11" s="198">
        <v>4</v>
      </c>
      <c r="JU11" s="211">
        <v>6</v>
      </c>
      <c r="JV11" s="217">
        <f t="shared" si="124"/>
        <v>1</v>
      </c>
      <c r="JW11" s="218">
        <f t="shared" si="125"/>
        <v>-1</v>
      </c>
      <c r="JX11" s="189">
        <v>16</v>
      </c>
      <c r="JY11" s="189">
        <v>2</v>
      </c>
      <c r="JZ11" s="195">
        <f t="shared" si="126"/>
        <v>18</v>
      </c>
      <c r="KA11" s="198">
        <v>3</v>
      </c>
      <c r="KB11" s="211">
        <v>2</v>
      </c>
      <c r="KC11" s="217">
        <f t="shared" si="127"/>
        <v>15</v>
      </c>
      <c r="KD11" s="218">
        <f t="shared" si="128"/>
        <v>16</v>
      </c>
      <c r="KE11" s="187">
        <v>0</v>
      </c>
      <c r="KF11" s="187">
        <v>0</v>
      </c>
      <c r="KG11" s="195">
        <f t="shared" si="129"/>
        <v>0</v>
      </c>
      <c r="KH11" s="198">
        <v>0</v>
      </c>
      <c r="KI11" s="211">
        <v>0</v>
      </c>
      <c r="KJ11" s="217">
        <f t="shared" si="130"/>
        <v>0</v>
      </c>
      <c r="KK11" s="218">
        <f t="shared" si="131"/>
        <v>0</v>
      </c>
      <c r="KL11" s="187">
        <v>0</v>
      </c>
      <c r="KM11" s="187">
        <v>0</v>
      </c>
      <c r="KN11" s="195">
        <f t="shared" si="132"/>
        <v>0</v>
      </c>
      <c r="KO11" s="198">
        <v>0</v>
      </c>
      <c r="KP11" s="215">
        <v>0</v>
      </c>
      <c r="KQ11" s="217">
        <f t="shared" si="133"/>
        <v>0</v>
      </c>
      <c r="KR11" s="218">
        <f t="shared" si="134"/>
        <v>0</v>
      </c>
      <c r="KS11" s="189">
        <v>0</v>
      </c>
      <c r="KT11" s="189">
        <v>0</v>
      </c>
      <c r="KU11" s="195">
        <f t="shared" si="135"/>
        <v>0</v>
      </c>
      <c r="KV11" s="198">
        <v>0</v>
      </c>
      <c r="KW11" s="215">
        <v>0</v>
      </c>
      <c r="KX11" s="217">
        <f t="shared" si="136"/>
        <v>0</v>
      </c>
      <c r="KY11" s="218">
        <f t="shared" si="137"/>
        <v>0</v>
      </c>
      <c r="KZ11" s="187">
        <v>0</v>
      </c>
      <c r="LA11" s="187">
        <v>0</v>
      </c>
      <c r="LB11" s="195">
        <f t="shared" si="138"/>
        <v>0</v>
      </c>
      <c r="LC11" s="198">
        <v>0</v>
      </c>
      <c r="LD11" s="211">
        <v>0</v>
      </c>
      <c r="LE11" s="217">
        <f t="shared" si="139"/>
        <v>0</v>
      </c>
      <c r="LF11" s="218">
        <f t="shared" si="140"/>
        <v>0</v>
      </c>
      <c r="LG11" s="187">
        <v>0</v>
      </c>
      <c r="LH11" s="187">
        <v>0</v>
      </c>
      <c r="LI11" s="195">
        <f t="shared" si="141"/>
        <v>0</v>
      </c>
      <c r="LJ11" s="198">
        <v>0</v>
      </c>
      <c r="LK11" s="211">
        <v>0</v>
      </c>
      <c r="LL11" s="217">
        <f t="shared" si="142"/>
        <v>0</v>
      </c>
      <c r="LM11" s="218">
        <f t="shared" si="143"/>
        <v>0</v>
      </c>
      <c r="LN11" s="189">
        <v>0</v>
      </c>
      <c r="LO11" s="189">
        <v>0</v>
      </c>
      <c r="LP11" s="195">
        <f t="shared" si="144"/>
        <v>0</v>
      </c>
      <c r="LQ11" s="198">
        <v>0</v>
      </c>
      <c r="LR11" s="211">
        <v>0</v>
      </c>
      <c r="LS11" s="217">
        <f t="shared" si="145"/>
        <v>0</v>
      </c>
      <c r="LT11" s="218">
        <f t="shared" si="146"/>
        <v>0</v>
      </c>
      <c r="LU11" s="190">
        <v>0</v>
      </c>
      <c r="LV11" s="189">
        <v>0</v>
      </c>
      <c r="LW11" s="195">
        <f t="shared" si="147"/>
        <v>0</v>
      </c>
      <c r="LX11" s="198">
        <v>0</v>
      </c>
      <c r="LY11" s="211">
        <v>0</v>
      </c>
      <c r="LZ11" s="217">
        <f t="shared" si="148"/>
        <v>0</v>
      </c>
      <c r="MA11" s="249">
        <f t="shared" si="149"/>
        <v>0</v>
      </c>
      <c r="MB11" s="262">
        <f t="shared" si="150"/>
        <v>94</v>
      </c>
      <c r="MC11" s="253">
        <f t="shared" si="151"/>
        <v>52</v>
      </c>
      <c r="MD11" s="253">
        <f t="shared" si="157"/>
        <v>107</v>
      </c>
      <c r="ME11" s="232">
        <f t="shared" si="152"/>
        <v>42</v>
      </c>
      <c r="MF11" s="233">
        <f t="shared" si="153"/>
        <v>-13</v>
      </c>
    </row>
    <row r="12" spans="1:344" s="35" customFormat="1" ht="32.25" customHeight="1">
      <c r="A12" s="256" t="s">
        <v>36</v>
      </c>
      <c r="B12" s="188">
        <v>10</v>
      </c>
      <c r="C12" s="188">
        <v>0</v>
      </c>
      <c r="D12" s="189">
        <v>2</v>
      </c>
      <c r="E12" s="195">
        <f t="shared" si="19"/>
        <v>12</v>
      </c>
      <c r="F12" s="199">
        <v>10</v>
      </c>
      <c r="G12" s="211">
        <v>4</v>
      </c>
      <c r="H12" s="217">
        <f t="shared" si="20"/>
        <v>2</v>
      </c>
      <c r="I12" s="218">
        <f t="shared" si="21"/>
        <v>8</v>
      </c>
      <c r="J12" s="190">
        <v>5</v>
      </c>
      <c r="K12" s="189">
        <v>0</v>
      </c>
      <c r="L12" s="189">
        <v>0</v>
      </c>
      <c r="M12" s="195">
        <f t="shared" si="22"/>
        <v>5</v>
      </c>
      <c r="N12" s="198">
        <v>5</v>
      </c>
      <c r="O12" s="211">
        <v>4</v>
      </c>
      <c r="P12" s="217">
        <f t="shared" si="23"/>
        <v>0</v>
      </c>
      <c r="Q12" s="218">
        <f t="shared" si="24"/>
        <v>1</v>
      </c>
      <c r="R12" s="190">
        <v>5</v>
      </c>
      <c r="S12" s="189">
        <v>0</v>
      </c>
      <c r="T12" s="189">
        <v>0</v>
      </c>
      <c r="U12" s="195">
        <f t="shared" si="25"/>
        <v>5</v>
      </c>
      <c r="V12" s="198">
        <v>4</v>
      </c>
      <c r="W12" s="211">
        <v>3</v>
      </c>
      <c r="X12" s="217">
        <f t="shared" si="26"/>
        <v>1</v>
      </c>
      <c r="Y12" s="218">
        <f t="shared" si="27"/>
        <v>2</v>
      </c>
      <c r="Z12" s="190">
        <v>5</v>
      </c>
      <c r="AA12" s="189">
        <v>0</v>
      </c>
      <c r="AB12" s="189">
        <v>0</v>
      </c>
      <c r="AC12" s="195">
        <f t="shared" si="28"/>
        <v>5</v>
      </c>
      <c r="AD12" s="198">
        <v>4</v>
      </c>
      <c r="AE12" s="211">
        <v>4</v>
      </c>
      <c r="AF12" s="217">
        <f t="shared" si="29"/>
        <v>1</v>
      </c>
      <c r="AG12" s="218">
        <f t="shared" si="30"/>
        <v>1</v>
      </c>
      <c r="AH12" s="190">
        <v>4</v>
      </c>
      <c r="AI12" s="189">
        <v>0</v>
      </c>
      <c r="AJ12" s="189">
        <v>0</v>
      </c>
      <c r="AK12" s="195">
        <f t="shared" si="31"/>
        <v>4</v>
      </c>
      <c r="AL12" s="198">
        <v>3</v>
      </c>
      <c r="AM12" s="211">
        <v>2</v>
      </c>
      <c r="AN12" s="217">
        <f t="shared" si="32"/>
        <v>1</v>
      </c>
      <c r="AO12" s="218">
        <f t="shared" si="33"/>
        <v>2</v>
      </c>
      <c r="AP12" s="190">
        <v>11</v>
      </c>
      <c r="AQ12" s="189">
        <v>0</v>
      </c>
      <c r="AR12" s="189">
        <v>2</v>
      </c>
      <c r="AS12" s="195">
        <f t="shared" si="34"/>
        <v>13</v>
      </c>
      <c r="AT12" s="198">
        <v>10</v>
      </c>
      <c r="AU12" s="211">
        <v>3</v>
      </c>
      <c r="AV12" s="217">
        <f t="shared" si="35"/>
        <v>3</v>
      </c>
      <c r="AW12" s="218">
        <f t="shared" si="36"/>
        <v>10</v>
      </c>
      <c r="AX12" s="190">
        <v>2</v>
      </c>
      <c r="AY12" s="189">
        <v>0</v>
      </c>
      <c r="AZ12" s="189">
        <v>0</v>
      </c>
      <c r="BA12" s="195">
        <f t="shared" si="37"/>
        <v>2</v>
      </c>
      <c r="BB12" s="198">
        <v>2</v>
      </c>
      <c r="BC12" s="211">
        <v>3</v>
      </c>
      <c r="BD12" s="217">
        <f t="shared" si="38"/>
        <v>0</v>
      </c>
      <c r="BE12" s="218">
        <f t="shared" si="39"/>
        <v>-1</v>
      </c>
      <c r="BF12" s="188">
        <v>6</v>
      </c>
      <c r="BG12" s="189">
        <v>0</v>
      </c>
      <c r="BH12" s="189">
        <v>0</v>
      </c>
      <c r="BI12" s="195">
        <f t="shared" si="40"/>
        <v>6</v>
      </c>
      <c r="BJ12" s="198">
        <v>5</v>
      </c>
      <c r="BK12" s="211">
        <v>3</v>
      </c>
      <c r="BL12" s="217">
        <f t="shared" si="41"/>
        <v>1</v>
      </c>
      <c r="BM12" s="218">
        <f t="shared" si="42"/>
        <v>3</v>
      </c>
      <c r="BN12" s="189">
        <v>4</v>
      </c>
      <c r="BO12" s="189">
        <v>0</v>
      </c>
      <c r="BP12" s="189">
        <v>0</v>
      </c>
      <c r="BQ12" s="195">
        <f t="shared" si="43"/>
        <v>4</v>
      </c>
      <c r="BR12" s="198">
        <v>3</v>
      </c>
      <c r="BS12" s="211">
        <v>2</v>
      </c>
      <c r="BT12" s="217">
        <f t="shared" si="44"/>
        <v>1</v>
      </c>
      <c r="BU12" s="218">
        <f t="shared" si="45"/>
        <v>2</v>
      </c>
      <c r="BV12" s="189">
        <v>4</v>
      </c>
      <c r="BW12" s="189">
        <v>0</v>
      </c>
      <c r="BX12" s="189">
        <v>0</v>
      </c>
      <c r="BY12" s="195">
        <f t="shared" si="46"/>
        <v>4</v>
      </c>
      <c r="BZ12" s="198">
        <v>4</v>
      </c>
      <c r="CA12" s="211">
        <v>1</v>
      </c>
      <c r="CB12" s="217">
        <f t="shared" si="47"/>
        <v>0</v>
      </c>
      <c r="CC12" s="218">
        <f t="shared" si="48"/>
        <v>3</v>
      </c>
      <c r="CD12" s="189">
        <v>8</v>
      </c>
      <c r="CE12" s="189">
        <v>0</v>
      </c>
      <c r="CF12" s="189">
        <v>1</v>
      </c>
      <c r="CG12" s="195">
        <f t="shared" si="49"/>
        <v>9</v>
      </c>
      <c r="CH12" s="198">
        <v>9</v>
      </c>
      <c r="CI12" s="211">
        <v>11</v>
      </c>
      <c r="CJ12" s="217">
        <f t="shared" si="50"/>
        <v>0</v>
      </c>
      <c r="CK12" s="218">
        <f t="shared" si="51"/>
        <v>-2</v>
      </c>
      <c r="CL12" s="189">
        <v>7</v>
      </c>
      <c r="CM12" s="189">
        <v>0</v>
      </c>
      <c r="CN12" s="189">
        <v>0</v>
      </c>
      <c r="CO12" s="195">
        <f t="shared" si="52"/>
        <v>7</v>
      </c>
      <c r="CP12" s="198">
        <v>7</v>
      </c>
      <c r="CQ12" s="211">
        <v>4</v>
      </c>
      <c r="CR12" s="217">
        <f t="shared" si="53"/>
        <v>0</v>
      </c>
      <c r="CS12" s="218">
        <f t="shared" si="54"/>
        <v>3</v>
      </c>
      <c r="CT12" s="189">
        <v>5</v>
      </c>
      <c r="CU12" s="189">
        <v>0</v>
      </c>
      <c r="CV12" s="189">
        <v>1</v>
      </c>
      <c r="CW12" s="195">
        <f t="shared" si="55"/>
        <v>6</v>
      </c>
      <c r="CX12" s="198">
        <v>6</v>
      </c>
      <c r="CY12" s="211">
        <v>3</v>
      </c>
      <c r="CZ12" s="217">
        <f t="shared" si="56"/>
        <v>0</v>
      </c>
      <c r="DA12" s="218">
        <f t="shared" si="57"/>
        <v>3</v>
      </c>
      <c r="DB12" s="189">
        <v>3</v>
      </c>
      <c r="DC12" s="189">
        <v>0</v>
      </c>
      <c r="DD12" s="189">
        <v>0</v>
      </c>
      <c r="DE12" s="195">
        <f t="shared" si="58"/>
        <v>3</v>
      </c>
      <c r="DF12" s="198">
        <v>2</v>
      </c>
      <c r="DG12" s="211">
        <v>1</v>
      </c>
      <c r="DH12" s="217">
        <f t="shared" si="59"/>
        <v>1</v>
      </c>
      <c r="DI12" s="218">
        <f t="shared" si="60"/>
        <v>2</v>
      </c>
      <c r="DJ12" s="189">
        <v>0</v>
      </c>
      <c r="DK12" s="189">
        <v>0</v>
      </c>
      <c r="DL12" s="189">
        <v>0</v>
      </c>
      <c r="DM12" s="195">
        <f t="shared" si="61"/>
        <v>0</v>
      </c>
      <c r="DN12" s="198">
        <v>0</v>
      </c>
      <c r="DO12" s="211">
        <v>0</v>
      </c>
      <c r="DP12" s="217">
        <f t="shared" si="62"/>
        <v>0</v>
      </c>
      <c r="DQ12" s="218">
        <f t="shared" si="63"/>
        <v>0</v>
      </c>
      <c r="DR12" s="189">
        <v>0</v>
      </c>
      <c r="DS12" s="189">
        <v>0</v>
      </c>
      <c r="DT12" s="189">
        <v>0</v>
      </c>
      <c r="DU12" s="195">
        <f t="shared" si="64"/>
        <v>0</v>
      </c>
      <c r="DV12" s="198">
        <v>0</v>
      </c>
      <c r="DW12" s="211">
        <v>1</v>
      </c>
      <c r="DX12" s="217">
        <f t="shared" si="65"/>
        <v>0</v>
      </c>
      <c r="DY12" s="218">
        <f t="shared" si="66"/>
        <v>-1</v>
      </c>
      <c r="DZ12" s="189">
        <v>5</v>
      </c>
      <c r="EA12" s="189">
        <v>0</v>
      </c>
      <c r="EB12" s="189">
        <v>0</v>
      </c>
      <c r="EC12" s="195">
        <f t="shared" si="67"/>
        <v>5</v>
      </c>
      <c r="ED12" s="198">
        <v>4</v>
      </c>
      <c r="EE12" s="211">
        <v>4</v>
      </c>
      <c r="EF12" s="217">
        <f t="shared" si="68"/>
        <v>1</v>
      </c>
      <c r="EG12" s="218">
        <f t="shared" si="69"/>
        <v>1</v>
      </c>
      <c r="EH12" s="189">
        <v>0</v>
      </c>
      <c r="EI12" s="189">
        <v>0</v>
      </c>
      <c r="EJ12" s="195">
        <f t="shared" si="70"/>
        <v>0</v>
      </c>
      <c r="EK12" s="198">
        <v>0</v>
      </c>
      <c r="EL12" s="211">
        <v>0</v>
      </c>
      <c r="EM12" s="217">
        <f t="shared" si="71"/>
        <v>0</v>
      </c>
      <c r="EN12" s="218">
        <f t="shared" si="72"/>
        <v>0</v>
      </c>
      <c r="EO12" s="189">
        <v>4</v>
      </c>
      <c r="EP12" s="189">
        <v>0</v>
      </c>
      <c r="EQ12" s="189">
        <v>0</v>
      </c>
      <c r="ER12" s="195">
        <f t="shared" si="154"/>
        <v>4</v>
      </c>
      <c r="ES12" s="198">
        <v>3</v>
      </c>
      <c r="ET12" s="211">
        <v>0</v>
      </c>
      <c r="EU12" s="217">
        <f t="shared" si="73"/>
        <v>1</v>
      </c>
      <c r="EV12" s="218">
        <f t="shared" si="74"/>
        <v>4</v>
      </c>
      <c r="EW12" s="189">
        <v>7</v>
      </c>
      <c r="EX12" s="189">
        <v>0</v>
      </c>
      <c r="EY12" s="189">
        <v>0</v>
      </c>
      <c r="EZ12" s="195">
        <f t="shared" si="75"/>
        <v>7</v>
      </c>
      <c r="FA12" s="189">
        <v>5</v>
      </c>
      <c r="FB12" s="211">
        <v>3</v>
      </c>
      <c r="FC12" s="217">
        <f t="shared" si="76"/>
        <v>2</v>
      </c>
      <c r="FD12" s="218">
        <f t="shared" si="77"/>
        <v>4</v>
      </c>
      <c r="FE12" s="190">
        <v>0</v>
      </c>
      <c r="FF12" s="189">
        <v>0</v>
      </c>
      <c r="FG12" s="195">
        <f t="shared" si="78"/>
        <v>0</v>
      </c>
      <c r="FH12" s="198">
        <v>0</v>
      </c>
      <c r="FI12" s="211">
        <v>0</v>
      </c>
      <c r="FJ12" s="217">
        <f t="shared" si="79"/>
        <v>0</v>
      </c>
      <c r="FK12" s="218">
        <f t="shared" si="80"/>
        <v>0</v>
      </c>
      <c r="FL12" s="188">
        <v>3</v>
      </c>
      <c r="FM12" s="189">
        <v>0</v>
      </c>
      <c r="FN12" s="195">
        <f t="shared" si="81"/>
        <v>3</v>
      </c>
      <c r="FO12" s="198">
        <v>3</v>
      </c>
      <c r="FP12" s="211">
        <v>0</v>
      </c>
      <c r="FQ12" s="217">
        <f t="shared" si="82"/>
        <v>0</v>
      </c>
      <c r="FR12" s="218">
        <f t="shared" si="83"/>
        <v>3</v>
      </c>
      <c r="FS12" s="189">
        <v>0</v>
      </c>
      <c r="FT12" s="189">
        <v>0</v>
      </c>
      <c r="FU12" s="195">
        <f t="shared" si="84"/>
        <v>0</v>
      </c>
      <c r="FV12" s="198">
        <v>0</v>
      </c>
      <c r="FW12" s="211">
        <v>0</v>
      </c>
      <c r="FX12" s="217">
        <f t="shared" si="85"/>
        <v>0</v>
      </c>
      <c r="FY12" s="218">
        <f t="shared" si="86"/>
        <v>0</v>
      </c>
      <c r="FZ12" s="189">
        <v>0</v>
      </c>
      <c r="GA12" s="189">
        <v>0</v>
      </c>
      <c r="GB12" s="195">
        <f t="shared" si="87"/>
        <v>0</v>
      </c>
      <c r="GC12" s="198">
        <v>0</v>
      </c>
      <c r="GD12" s="211">
        <v>0</v>
      </c>
      <c r="GE12" s="217">
        <f t="shared" si="88"/>
        <v>0</v>
      </c>
      <c r="GF12" s="218">
        <f t="shared" si="89"/>
        <v>0</v>
      </c>
      <c r="GG12" s="189">
        <v>0</v>
      </c>
      <c r="GH12" s="189">
        <v>0</v>
      </c>
      <c r="GI12" s="195">
        <f t="shared" si="90"/>
        <v>0</v>
      </c>
      <c r="GJ12" s="198">
        <v>0</v>
      </c>
      <c r="GK12" s="211">
        <v>0</v>
      </c>
      <c r="GL12" s="217">
        <f t="shared" si="91"/>
        <v>0</v>
      </c>
      <c r="GM12" s="218">
        <f t="shared" si="92"/>
        <v>0</v>
      </c>
      <c r="GN12" s="189">
        <v>2</v>
      </c>
      <c r="GO12" s="189">
        <v>0</v>
      </c>
      <c r="GP12" s="195">
        <f t="shared" si="93"/>
        <v>2</v>
      </c>
      <c r="GQ12" s="198">
        <v>2</v>
      </c>
      <c r="GR12" s="211">
        <v>0</v>
      </c>
      <c r="GS12" s="217">
        <f t="shared" si="94"/>
        <v>0</v>
      </c>
      <c r="GT12" s="218">
        <f t="shared" si="95"/>
        <v>2</v>
      </c>
      <c r="GU12" s="189">
        <v>0</v>
      </c>
      <c r="GV12" s="189">
        <v>0</v>
      </c>
      <c r="GW12" s="195">
        <f t="shared" si="96"/>
        <v>0</v>
      </c>
      <c r="GX12" s="198">
        <v>0</v>
      </c>
      <c r="GY12" s="211">
        <v>0</v>
      </c>
      <c r="GZ12" s="217">
        <f t="shared" si="97"/>
        <v>0</v>
      </c>
      <c r="HA12" s="218">
        <f t="shared" si="98"/>
        <v>0</v>
      </c>
      <c r="HB12" s="189">
        <v>0</v>
      </c>
      <c r="HC12" s="189">
        <v>0</v>
      </c>
      <c r="HD12" s="195">
        <f t="shared" si="99"/>
        <v>0</v>
      </c>
      <c r="HE12" s="198">
        <v>0</v>
      </c>
      <c r="HF12" s="211">
        <v>0</v>
      </c>
      <c r="HG12" s="217">
        <f t="shared" si="100"/>
        <v>0</v>
      </c>
      <c r="HH12" s="218">
        <f t="shared" si="101"/>
        <v>0</v>
      </c>
      <c r="HI12" s="189">
        <v>2</v>
      </c>
      <c r="HJ12" s="189">
        <v>0</v>
      </c>
      <c r="HK12" s="195">
        <f t="shared" si="102"/>
        <v>2</v>
      </c>
      <c r="HL12" s="198">
        <v>2</v>
      </c>
      <c r="HM12" s="211">
        <v>0</v>
      </c>
      <c r="HN12" s="217">
        <f t="shared" si="103"/>
        <v>0</v>
      </c>
      <c r="HO12" s="218">
        <f t="shared" si="104"/>
        <v>2</v>
      </c>
      <c r="HP12" s="189">
        <v>2</v>
      </c>
      <c r="HQ12" s="189">
        <v>0</v>
      </c>
      <c r="HR12" s="195">
        <f t="shared" si="105"/>
        <v>2</v>
      </c>
      <c r="HS12" s="198">
        <v>2</v>
      </c>
      <c r="HT12" s="211">
        <v>0</v>
      </c>
      <c r="HU12" s="217">
        <f t="shared" si="106"/>
        <v>0</v>
      </c>
      <c r="HV12" s="218">
        <f t="shared" si="107"/>
        <v>2</v>
      </c>
      <c r="HW12" s="189">
        <v>0</v>
      </c>
      <c r="HX12" s="189">
        <v>0</v>
      </c>
      <c r="HY12" s="195">
        <f t="shared" si="108"/>
        <v>0</v>
      </c>
      <c r="HZ12" s="198">
        <v>0</v>
      </c>
      <c r="IA12" s="211">
        <v>0</v>
      </c>
      <c r="IB12" s="217">
        <f t="shared" si="109"/>
        <v>0</v>
      </c>
      <c r="IC12" s="218">
        <f t="shared" si="110"/>
        <v>0</v>
      </c>
      <c r="ID12" s="189">
        <v>12</v>
      </c>
      <c r="IE12" s="189">
        <v>0</v>
      </c>
      <c r="IF12" s="189">
        <v>1</v>
      </c>
      <c r="IG12" s="195">
        <f t="shared" si="0"/>
        <v>13</v>
      </c>
      <c r="IH12" s="198">
        <v>7</v>
      </c>
      <c r="II12" s="211">
        <v>11</v>
      </c>
      <c r="IJ12" s="217">
        <f t="shared" si="111"/>
        <v>6</v>
      </c>
      <c r="IK12" s="218">
        <f t="shared" si="112"/>
        <v>2</v>
      </c>
      <c r="IL12" s="189">
        <v>0</v>
      </c>
      <c r="IM12" s="189">
        <v>0</v>
      </c>
      <c r="IN12" s="195">
        <f t="shared" si="155"/>
        <v>0</v>
      </c>
      <c r="IO12" s="198">
        <v>0</v>
      </c>
      <c r="IP12" s="211">
        <v>0</v>
      </c>
      <c r="IQ12" s="217">
        <f t="shared" si="113"/>
        <v>0</v>
      </c>
      <c r="IR12" s="218">
        <f t="shared" si="114"/>
        <v>0</v>
      </c>
      <c r="IS12" s="189">
        <v>7</v>
      </c>
      <c r="IT12" s="189">
        <v>0</v>
      </c>
      <c r="IU12" s="189">
        <v>0</v>
      </c>
      <c r="IV12" s="195">
        <f t="shared" si="115"/>
        <v>7</v>
      </c>
      <c r="IW12" s="198">
        <v>1</v>
      </c>
      <c r="IX12" s="211">
        <v>6</v>
      </c>
      <c r="IY12" s="217">
        <f t="shared" si="116"/>
        <v>6</v>
      </c>
      <c r="IZ12" s="218">
        <f t="shared" si="117"/>
        <v>1</v>
      </c>
      <c r="JA12" s="189">
        <v>0</v>
      </c>
      <c r="JB12" s="189">
        <v>0</v>
      </c>
      <c r="JC12" s="195">
        <f t="shared" si="118"/>
        <v>0</v>
      </c>
      <c r="JD12" s="198">
        <v>0</v>
      </c>
      <c r="JE12" s="211">
        <v>0</v>
      </c>
      <c r="JF12" s="217">
        <f t="shared" si="156"/>
        <v>0</v>
      </c>
      <c r="JG12" s="218">
        <f t="shared" si="119"/>
        <v>0</v>
      </c>
      <c r="JH12" s="189">
        <v>11</v>
      </c>
      <c r="JI12" s="189">
        <v>0</v>
      </c>
      <c r="JJ12" s="189">
        <v>2</v>
      </c>
      <c r="JK12" s="195">
        <f t="shared" si="120"/>
        <v>13</v>
      </c>
      <c r="JL12" s="189">
        <v>1</v>
      </c>
      <c r="JM12" s="211">
        <v>9</v>
      </c>
      <c r="JN12" s="217">
        <f t="shared" si="121"/>
        <v>12</v>
      </c>
      <c r="JO12" s="218">
        <f t="shared" si="122"/>
        <v>4</v>
      </c>
      <c r="JP12" s="189">
        <v>9</v>
      </c>
      <c r="JQ12" s="189">
        <v>0</v>
      </c>
      <c r="JR12" s="189">
        <v>0</v>
      </c>
      <c r="JS12" s="195">
        <f t="shared" si="123"/>
        <v>9</v>
      </c>
      <c r="JT12" s="198">
        <v>7</v>
      </c>
      <c r="JU12" s="211">
        <v>4</v>
      </c>
      <c r="JV12" s="217">
        <f t="shared" si="124"/>
        <v>2</v>
      </c>
      <c r="JW12" s="218">
        <f t="shared" si="125"/>
        <v>5</v>
      </c>
      <c r="JX12" s="189">
        <v>11</v>
      </c>
      <c r="JY12" s="189">
        <v>3</v>
      </c>
      <c r="JZ12" s="195">
        <f t="shared" si="126"/>
        <v>14</v>
      </c>
      <c r="KA12" s="198">
        <v>4</v>
      </c>
      <c r="KB12" s="211">
        <v>11</v>
      </c>
      <c r="KC12" s="217">
        <f t="shared" si="127"/>
        <v>10</v>
      </c>
      <c r="KD12" s="218">
        <f t="shared" si="128"/>
        <v>3</v>
      </c>
      <c r="KE12" s="189">
        <v>0</v>
      </c>
      <c r="KF12" s="189">
        <v>0</v>
      </c>
      <c r="KG12" s="195">
        <f t="shared" si="129"/>
        <v>0</v>
      </c>
      <c r="KH12" s="198">
        <v>0</v>
      </c>
      <c r="KI12" s="211">
        <v>0</v>
      </c>
      <c r="KJ12" s="217">
        <f t="shared" si="130"/>
        <v>0</v>
      </c>
      <c r="KK12" s="218">
        <f t="shared" si="131"/>
        <v>0</v>
      </c>
      <c r="KL12" s="189">
        <v>0</v>
      </c>
      <c r="KM12" s="189">
        <v>0</v>
      </c>
      <c r="KN12" s="195">
        <f t="shared" si="132"/>
        <v>0</v>
      </c>
      <c r="KO12" s="198">
        <v>0</v>
      </c>
      <c r="KP12" s="215">
        <v>0</v>
      </c>
      <c r="KQ12" s="217">
        <f t="shared" si="133"/>
        <v>0</v>
      </c>
      <c r="KR12" s="218">
        <f t="shared" si="134"/>
        <v>0</v>
      </c>
      <c r="KS12" s="189">
        <v>0</v>
      </c>
      <c r="KT12" s="189">
        <v>0</v>
      </c>
      <c r="KU12" s="195">
        <f t="shared" si="135"/>
        <v>0</v>
      </c>
      <c r="KV12" s="198">
        <v>0</v>
      </c>
      <c r="KW12" s="215">
        <v>0</v>
      </c>
      <c r="KX12" s="217">
        <f t="shared" si="136"/>
        <v>0</v>
      </c>
      <c r="KY12" s="218">
        <f t="shared" si="137"/>
        <v>0</v>
      </c>
      <c r="KZ12" s="189">
        <v>0</v>
      </c>
      <c r="LA12" s="189">
        <v>0</v>
      </c>
      <c r="LB12" s="195">
        <f t="shared" si="138"/>
        <v>0</v>
      </c>
      <c r="LC12" s="198">
        <v>0</v>
      </c>
      <c r="LD12" s="211">
        <v>0</v>
      </c>
      <c r="LE12" s="217">
        <f t="shared" si="139"/>
        <v>0</v>
      </c>
      <c r="LF12" s="218">
        <f t="shared" si="140"/>
        <v>0</v>
      </c>
      <c r="LG12" s="189">
        <v>0</v>
      </c>
      <c r="LH12" s="189">
        <v>0</v>
      </c>
      <c r="LI12" s="195">
        <f t="shared" si="141"/>
        <v>0</v>
      </c>
      <c r="LJ12" s="198">
        <v>0</v>
      </c>
      <c r="LK12" s="211">
        <v>0</v>
      </c>
      <c r="LL12" s="217">
        <f t="shared" si="142"/>
        <v>0</v>
      </c>
      <c r="LM12" s="218">
        <f t="shared" si="143"/>
        <v>0</v>
      </c>
      <c r="LN12" s="189">
        <v>0</v>
      </c>
      <c r="LO12" s="189">
        <v>0</v>
      </c>
      <c r="LP12" s="195">
        <f t="shared" si="144"/>
        <v>0</v>
      </c>
      <c r="LQ12" s="198">
        <v>0</v>
      </c>
      <c r="LR12" s="211">
        <v>0</v>
      </c>
      <c r="LS12" s="217">
        <f t="shared" si="145"/>
        <v>0</v>
      </c>
      <c r="LT12" s="218">
        <f t="shared" si="146"/>
        <v>0</v>
      </c>
      <c r="LU12" s="190">
        <v>0</v>
      </c>
      <c r="LV12" s="189">
        <v>0</v>
      </c>
      <c r="LW12" s="195">
        <f t="shared" si="147"/>
        <v>0</v>
      </c>
      <c r="LX12" s="198">
        <v>0</v>
      </c>
      <c r="LY12" s="211">
        <v>0</v>
      </c>
      <c r="LZ12" s="217">
        <f t="shared" si="148"/>
        <v>0</v>
      </c>
      <c r="MA12" s="249">
        <f t="shared" si="149"/>
        <v>0</v>
      </c>
      <c r="MB12" s="262">
        <f t="shared" si="150"/>
        <v>166</v>
      </c>
      <c r="MC12" s="253">
        <f t="shared" si="151"/>
        <v>115</v>
      </c>
      <c r="MD12" s="253">
        <f t="shared" si="157"/>
        <v>97</v>
      </c>
      <c r="ME12" s="232">
        <f t="shared" si="152"/>
        <v>51</v>
      </c>
      <c r="MF12" s="233">
        <f t="shared" si="153"/>
        <v>69</v>
      </c>
    </row>
    <row r="13" spans="1:344" s="35" customFormat="1" ht="32.25" customHeight="1">
      <c r="A13" s="256" t="s">
        <v>37</v>
      </c>
      <c r="B13" s="188">
        <v>21</v>
      </c>
      <c r="C13" s="188">
        <v>0</v>
      </c>
      <c r="D13" s="189">
        <v>1</v>
      </c>
      <c r="E13" s="195">
        <f t="shared" si="19"/>
        <v>22</v>
      </c>
      <c r="F13" s="198">
        <v>13</v>
      </c>
      <c r="G13" s="211">
        <v>18</v>
      </c>
      <c r="H13" s="217">
        <f t="shared" si="20"/>
        <v>9</v>
      </c>
      <c r="I13" s="218">
        <f t="shared" si="21"/>
        <v>4</v>
      </c>
      <c r="J13" s="190">
        <v>12</v>
      </c>
      <c r="K13" s="189">
        <v>0</v>
      </c>
      <c r="L13" s="189">
        <v>1</v>
      </c>
      <c r="M13" s="195">
        <f t="shared" si="22"/>
        <v>13</v>
      </c>
      <c r="N13" s="198">
        <v>10</v>
      </c>
      <c r="O13" s="211">
        <v>14</v>
      </c>
      <c r="P13" s="217">
        <f t="shared" si="23"/>
        <v>3</v>
      </c>
      <c r="Q13" s="218">
        <f t="shared" si="24"/>
        <v>-1</v>
      </c>
      <c r="R13" s="190">
        <v>15</v>
      </c>
      <c r="S13" s="189">
        <v>0</v>
      </c>
      <c r="T13" s="189">
        <v>1</v>
      </c>
      <c r="U13" s="195">
        <f t="shared" si="25"/>
        <v>16</v>
      </c>
      <c r="V13" s="198">
        <v>12</v>
      </c>
      <c r="W13" s="211">
        <v>14</v>
      </c>
      <c r="X13" s="217">
        <f t="shared" si="26"/>
        <v>4</v>
      </c>
      <c r="Y13" s="218">
        <f t="shared" si="27"/>
        <v>2</v>
      </c>
      <c r="Z13" s="190">
        <v>10</v>
      </c>
      <c r="AA13" s="189">
        <v>0</v>
      </c>
      <c r="AB13" s="189">
        <v>1</v>
      </c>
      <c r="AC13" s="195">
        <f t="shared" si="28"/>
        <v>11</v>
      </c>
      <c r="AD13" s="198">
        <v>8</v>
      </c>
      <c r="AE13" s="211">
        <v>6</v>
      </c>
      <c r="AF13" s="217">
        <f t="shared" si="29"/>
        <v>3</v>
      </c>
      <c r="AG13" s="218">
        <f t="shared" si="30"/>
        <v>5</v>
      </c>
      <c r="AH13" s="190">
        <v>4</v>
      </c>
      <c r="AI13" s="189">
        <v>0</v>
      </c>
      <c r="AJ13" s="189">
        <v>1</v>
      </c>
      <c r="AK13" s="195">
        <f t="shared" si="31"/>
        <v>5</v>
      </c>
      <c r="AL13" s="198">
        <v>4</v>
      </c>
      <c r="AM13" s="211">
        <v>5</v>
      </c>
      <c r="AN13" s="217">
        <f t="shared" si="32"/>
        <v>1</v>
      </c>
      <c r="AO13" s="218">
        <f t="shared" si="33"/>
        <v>0</v>
      </c>
      <c r="AP13" s="190">
        <v>21</v>
      </c>
      <c r="AQ13" s="189">
        <v>0</v>
      </c>
      <c r="AR13" s="189">
        <v>1</v>
      </c>
      <c r="AS13" s="195">
        <f t="shared" si="34"/>
        <v>22</v>
      </c>
      <c r="AT13" s="198">
        <v>13</v>
      </c>
      <c r="AU13" s="211">
        <v>14</v>
      </c>
      <c r="AV13" s="217">
        <f t="shared" si="35"/>
        <v>9</v>
      </c>
      <c r="AW13" s="218">
        <f t="shared" si="36"/>
        <v>8</v>
      </c>
      <c r="AX13" s="190">
        <v>4</v>
      </c>
      <c r="AY13" s="189">
        <v>0</v>
      </c>
      <c r="AZ13" s="189">
        <v>0</v>
      </c>
      <c r="BA13" s="195">
        <f t="shared" si="37"/>
        <v>4</v>
      </c>
      <c r="BB13" s="198">
        <v>3</v>
      </c>
      <c r="BC13" s="211">
        <v>8</v>
      </c>
      <c r="BD13" s="217">
        <f t="shared" si="38"/>
        <v>1</v>
      </c>
      <c r="BE13" s="218">
        <f t="shared" si="39"/>
        <v>-4</v>
      </c>
      <c r="BF13" s="188">
        <v>5</v>
      </c>
      <c r="BG13" s="189">
        <v>0</v>
      </c>
      <c r="BH13" s="189">
        <v>1</v>
      </c>
      <c r="BI13" s="195">
        <f t="shared" si="40"/>
        <v>6</v>
      </c>
      <c r="BJ13" s="198">
        <v>4</v>
      </c>
      <c r="BK13" s="211">
        <v>6</v>
      </c>
      <c r="BL13" s="217">
        <f t="shared" si="41"/>
        <v>2</v>
      </c>
      <c r="BM13" s="218">
        <f t="shared" si="42"/>
        <v>0</v>
      </c>
      <c r="BN13" s="189">
        <v>10</v>
      </c>
      <c r="BO13" s="189">
        <v>0</v>
      </c>
      <c r="BP13" s="189">
        <v>1</v>
      </c>
      <c r="BQ13" s="195">
        <f t="shared" si="43"/>
        <v>11</v>
      </c>
      <c r="BR13" s="198">
        <v>8</v>
      </c>
      <c r="BS13" s="211">
        <v>9</v>
      </c>
      <c r="BT13" s="217">
        <f t="shared" si="44"/>
        <v>3</v>
      </c>
      <c r="BU13" s="218">
        <f t="shared" si="45"/>
        <v>2</v>
      </c>
      <c r="BV13" s="189">
        <v>5</v>
      </c>
      <c r="BW13" s="189">
        <v>0</v>
      </c>
      <c r="BX13" s="189">
        <v>1</v>
      </c>
      <c r="BY13" s="195">
        <f t="shared" si="46"/>
        <v>6</v>
      </c>
      <c r="BZ13" s="198">
        <v>4</v>
      </c>
      <c r="CA13" s="211">
        <v>5</v>
      </c>
      <c r="CB13" s="217">
        <f t="shared" si="47"/>
        <v>2</v>
      </c>
      <c r="CC13" s="218">
        <f t="shared" si="48"/>
        <v>1</v>
      </c>
      <c r="CD13" s="189">
        <v>22</v>
      </c>
      <c r="CE13" s="189">
        <v>0</v>
      </c>
      <c r="CF13" s="189">
        <v>1</v>
      </c>
      <c r="CG13" s="195">
        <f t="shared" si="49"/>
        <v>23</v>
      </c>
      <c r="CH13" s="198">
        <v>19</v>
      </c>
      <c r="CI13" s="211">
        <v>20</v>
      </c>
      <c r="CJ13" s="217">
        <f t="shared" si="50"/>
        <v>4</v>
      </c>
      <c r="CK13" s="218">
        <f t="shared" si="51"/>
        <v>3</v>
      </c>
      <c r="CL13" s="189">
        <v>11</v>
      </c>
      <c r="CM13" s="189">
        <v>0</v>
      </c>
      <c r="CN13" s="189">
        <v>1</v>
      </c>
      <c r="CO13" s="195">
        <f t="shared" si="52"/>
        <v>12</v>
      </c>
      <c r="CP13" s="198">
        <v>8</v>
      </c>
      <c r="CQ13" s="211">
        <v>10</v>
      </c>
      <c r="CR13" s="217">
        <f t="shared" si="53"/>
        <v>4</v>
      </c>
      <c r="CS13" s="218">
        <f t="shared" si="54"/>
        <v>2</v>
      </c>
      <c r="CT13" s="189">
        <v>11</v>
      </c>
      <c r="CU13" s="189">
        <v>0</v>
      </c>
      <c r="CV13" s="189">
        <v>1</v>
      </c>
      <c r="CW13" s="195">
        <f t="shared" si="55"/>
        <v>12</v>
      </c>
      <c r="CX13" s="198">
        <v>8</v>
      </c>
      <c r="CY13" s="211">
        <v>10</v>
      </c>
      <c r="CZ13" s="217">
        <f t="shared" si="56"/>
        <v>4</v>
      </c>
      <c r="DA13" s="218">
        <f t="shared" si="57"/>
        <v>2</v>
      </c>
      <c r="DB13" s="189">
        <v>18</v>
      </c>
      <c r="DC13" s="189">
        <v>0</v>
      </c>
      <c r="DD13" s="189">
        <v>1</v>
      </c>
      <c r="DE13" s="195">
        <f t="shared" si="58"/>
        <v>19</v>
      </c>
      <c r="DF13" s="198">
        <v>12</v>
      </c>
      <c r="DG13" s="211">
        <v>15</v>
      </c>
      <c r="DH13" s="217">
        <f t="shared" si="59"/>
        <v>7</v>
      </c>
      <c r="DI13" s="218">
        <f t="shared" si="60"/>
        <v>4</v>
      </c>
      <c r="DJ13" s="189">
        <v>3</v>
      </c>
      <c r="DK13" s="189">
        <v>0</v>
      </c>
      <c r="DL13" s="189">
        <v>0</v>
      </c>
      <c r="DM13" s="195">
        <f t="shared" si="61"/>
        <v>3</v>
      </c>
      <c r="DN13" s="198">
        <v>2</v>
      </c>
      <c r="DO13" s="211">
        <v>3</v>
      </c>
      <c r="DP13" s="217">
        <f t="shared" si="62"/>
        <v>1</v>
      </c>
      <c r="DQ13" s="218">
        <f t="shared" si="63"/>
        <v>0</v>
      </c>
      <c r="DR13" s="189">
        <v>7</v>
      </c>
      <c r="DS13" s="187">
        <v>0</v>
      </c>
      <c r="DT13" s="189">
        <v>1</v>
      </c>
      <c r="DU13" s="195">
        <f t="shared" si="64"/>
        <v>8</v>
      </c>
      <c r="DV13" s="198">
        <v>5</v>
      </c>
      <c r="DW13" s="211">
        <v>5</v>
      </c>
      <c r="DX13" s="217">
        <f t="shared" si="65"/>
        <v>3</v>
      </c>
      <c r="DY13" s="218">
        <f t="shared" si="66"/>
        <v>3</v>
      </c>
      <c r="DZ13" s="189">
        <v>8</v>
      </c>
      <c r="EA13" s="189">
        <v>0</v>
      </c>
      <c r="EB13" s="189">
        <v>1</v>
      </c>
      <c r="EC13" s="195">
        <f t="shared" si="67"/>
        <v>9</v>
      </c>
      <c r="ED13" s="198">
        <v>6</v>
      </c>
      <c r="EE13" s="211">
        <v>7</v>
      </c>
      <c r="EF13" s="217">
        <f t="shared" si="68"/>
        <v>3</v>
      </c>
      <c r="EG13" s="218">
        <f t="shared" si="69"/>
        <v>2</v>
      </c>
      <c r="EH13" s="189">
        <v>0</v>
      </c>
      <c r="EI13" s="187">
        <v>0</v>
      </c>
      <c r="EJ13" s="195">
        <f t="shared" si="70"/>
        <v>0</v>
      </c>
      <c r="EK13" s="198">
        <v>0</v>
      </c>
      <c r="EL13" s="211">
        <v>0</v>
      </c>
      <c r="EM13" s="217">
        <f t="shared" si="71"/>
        <v>0</v>
      </c>
      <c r="EN13" s="218">
        <f t="shared" si="72"/>
        <v>0</v>
      </c>
      <c r="EO13" s="189">
        <v>0</v>
      </c>
      <c r="EP13" s="189">
        <v>0</v>
      </c>
      <c r="EQ13" s="189">
        <v>0</v>
      </c>
      <c r="ER13" s="195">
        <f t="shared" si="154"/>
        <v>0</v>
      </c>
      <c r="ES13" s="198">
        <v>0</v>
      </c>
      <c r="ET13" s="211">
        <v>0</v>
      </c>
      <c r="EU13" s="217">
        <f t="shared" si="73"/>
        <v>0</v>
      </c>
      <c r="EV13" s="218">
        <f t="shared" si="74"/>
        <v>0</v>
      </c>
      <c r="EW13" s="189">
        <v>4</v>
      </c>
      <c r="EX13" s="189">
        <v>0</v>
      </c>
      <c r="EY13" s="189">
        <v>1</v>
      </c>
      <c r="EZ13" s="195">
        <f t="shared" si="75"/>
        <v>5</v>
      </c>
      <c r="FA13" s="189">
        <v>4</v>
      </c>
      <c r="FB13" s="211">
        <v>5</v>
      </c>
      <c r="FC13" s="217">
        <f t="shared" si="76"/>
        <v>1</v>
      </c>
      <c r="FD13" s="218">
        <f t="shared" si="77"/>
        <v>0</v>
      </c>
      <c r="FE13" s="206">
        <v>0</v>
      </c>
      <c r="FF13" s="187">
        <v>0</v>
      </c>
      <c r="FG13" s="195">
        <f t="shared" si="78"/>
        <v>0</v>
      </c>
      <c r="FH13" s="197">
        <v>0</v>
      </c>
      <c r="FI13" s="211">
        <v>0</v>
      </c>
      <c r="FJ13" s="217">
        <f t="shared" si="79"/>
        <v>0</v>
      </c>
      <c r="FK13" s="218">
        <f t="shared" si="80"/>
        <v>0</v>
      </c>
      <c r="FL13" s="188">
        <v>3</v>
      </c>
      <c r="FM13" s="189">
        <v>0</v>
      </c>
      <c r="FN13" s="195">
        <f t="shared" si="81"/>
        <v>3</v>
      </c>
      <c r="FO13" s="198">
        <v>2</v>
      </c>
      <c r="FP13" s="211">
        <v>0</v>
      </c>
      <c r="FQ13" s="217">
        <f t="shared" si="82"/>
        <v>1</v>
      </c>
      <c r="FR13" s="218">
        <f t="shared" si="83"/>
        <v>3</v>
      </c>
      <c r="FS13" s="189">
        <v>2</v>
      </c>
      <c r="FT13" s="189">
        <v>0</v>
      </c>
      <c r="FU13" s="195">
        <f t="shared" si="84"/>
        <v>2</v>
      </c>
      <c r="FV13" s="198">
        <v>1</v>
      </c>
      <c r="FW13" s="211">
        <v>0</v>
      </c>
      <c r="FX13" s="217">
        <f t="shared" si="85"/>
        <v>1</v>
      </c>
      <c r="FY13" s="218">
        <f t="shared" si="86"/>
        <v>2</v>
      </c>
      <c r="FZ13" s="189">
        <v>2</v>
      </c>
      <c r="GA13" s="189">
        <v>0</v>
      </c>
      <c r="GB13" s="195">
        <f t="shared" si="87"/>
        <v>2</v>
      </c>
      <c r="GC13" s="198">
        <v>1</v>
      </c>
      <c r="GD13" s="211">
        <v>0</v>
      </c>
      <c r="GE13" s="217">
        <f t="shared" si="88"/>
        <v>1</v>
      </c>
      <c r="GF13" s="218">
        <f t="shared" si="89"/>
        <v>2</v>
      </c>
      <c r="GG13" s="187">
        <v>0</v>
      </c>
      <c r="GH13" s="187">
        <v>0</v>
      </c>
      <c r="GI13" s="195">
        <f t="shared" si="90"/>
        <v>0</v>
      </c>
      <c r="GJ13" s="198">
        <v>0</v>
      </c>
      <c r="GK13" s="211">
        <v>0</v>
      </c>
      <c r="GL13" s="217">
        <f t="shared" si="91"/>
        <v>0</v>
      </c>
      <c r="GM13" s="218">
        <f t="shared" si="92"/>
        <v>0</v>
      </c>
      <c r="GN13" s="189">
        <v>6</v>
      </c>
      <c r="GO13" s="189">
        <v>0</v>
      </c>
      <c r="GP13" s="195">
        <f t="shared" si="93"/>
        <v>6</v>
      </c>
      <c r="GQ13" s="198">
        <v>3</v>
      </c>
      <c r="GR13" s="211">
        <v>2</v>
      </c>
      <c r="GS13" s="217">
        <f t="shared" si="94"/>
        <v>3</v>
      </c>
      <c r="GT13" s="218">
        <f t="shared" si="95"/>
        <v>4</v>
      </c>
      <c r="GU13" s="189">
        <v>0</v>
      </c>
      <c r="GV13" s="187">
        <v>0</v>
      </c>
      <c r="GW13" s="195">
        <f t="shared" si="96"/>
        <v>0</v>
      </c>
      <c r="GX13" s="198">
        <v>0</v>
      </c>
      <c r="GY13" s="211">
        <v>0</v>
      </c>
      <c r="GZ13" s="217">
        <f t="shared" si="97"/>
        <v>0</v>
      </c>
      <c r="HA13" s="218">
        <f t="shared" si="98"/>
        <v>0</v>
      </c>
      <c r="HB13" s="189">
        <v>0</v>
      </c>
      <c r="HC13" s="187">
        <v>0</v>
      </c>
      <c r="HD13" s="195">
        <f t="shared" si="99"/>
        <v>0</v>
      </c>
      <c r="HE13" s="198">
        <v>0</v>
      </c>
      <c r="HF13" s="211">
        <v>0</v>
      </c>
      <c r="HG13" s="217">
        <f t="shared" si="100"/>
        <v>0</v>
      </c>
      <c r="HH13" s="218">
        <f t="shared" si="101"/>
        <v>0</v>
      </c>
      <c r="HI13" s="189">
        <v>0</v>
      </c>
      <c r="HJ13" s="187">
        <v>0</v>
      </c>
      <c r="HK13" s="195">
        <f t="shared" si="102"/>
        <v>0</v>
      </c>
      <c r="HL13" s="198">
        <v>0</v>
      </c>
      <c r="HM13" s="211">
        <v>0</v>
      </c>
      <c r="HN13" s="217">
        <f t="shared" si="103"/>
        <v>0</v>
      </c>
      <c r="HO13" s="218">
        <f t="shared" si="104"/>
        <v>0</v>
      </c>
      <c r="HP13" s="189">
        <v>0</v>
      </c>
      <c r="HQ13" s="189">
        <v>0</v>
      </c>
      <c r="HR13" s="195">
        <f t="shared" si="105"/>
        <v>0</v>
      </c>
      <c r="HS13" s="198">
        <v>0</v>
      </c>
      <c r="HT13" s="211">
        <v>0</v>
      </c>
      <c r="HU13" s="217">
        <f t="shared" si="106"/>
        <v>0</v>
      </c>
      <c r="HV13" s="218">
        <f t="shared" si="107"/>
        <v>0</v>
      </c>
      <c r="HW13" s="189">
        <v>13</v>
      </c>
      <c r="HX13" s="189">
        <v>0</v>
      </c>
      <c r="HY13" s="195">
        <f t="shared" si="108"/>
        <v>13</v>
      </c>
      <c r="HZ13" s="198">
        <v>4</v>
      </c>
      <c r="IA13" s="211">
        <v>8</v>
      </c>
      <c r="IB13" s="217">
        <f t="shared" si="109"/>
        <v>9</v>
      </c>
      <c r="IC13" s="218">
        <f t="shared" si="110"/>
        <v>5</v>
      </c>
      <c r="ID13" s="189">
        <v>10</v>
      </c>
      <c r="IE13" s="189">
        <v>0</v>
      </c>
      <c r="IF13" s="189">
        <v>0</v>
      </c>
      <c r="IG13" s="195">
        <f t="shared" si="0"/>
        <v>10</v>
      </c>
      <c r="IH13" s="198">
        <v>7</v>
      </c>
      <c r="II13" s="211">
        <v>5</v>
      </c>
      <c r="IJ13" s="217">
        <f t="shared" si="111"/>
        <v>3</v>
      </c>
      <c r="IK13" s="218">
        <f t="shared" si="112"/>
        <v>5</v>
      </c>
      <c r="IL13" s="189">
        <v>0</v>
      </c>
      <c r="IM13" s="189">
        <v>0</v>
      </c>
      <c r="IN13" s="195">
        <f t="shared" si="155"/>
        <v>0</v>
      </c>
      <c r="IO13" s="198">
        <v>0</v>
      </c>
      <c r="IP13" s="211">
        <v>0</v>
      </c>
      <c r="IQ13" s="217">
        <f t="shared" si="113"/>
        <v>0</v>
      </c>
      <c r="IR13" s="218">
        <f t="shared" si="114"/>
        <v>0</v>
      </c>
      <c r="IS13" s="189">
        <v>12</v>
      </c>
      <c r="IT13" s="187">
        <v>0</v>
      </c>
      <c r="IU13" s="189">
        <v>1</v>
      </c>
      <c r="IV13" s="195">
        <f t="shared" si="115"/>
        <v>13</v>
      </c>
      <c r="IW13" s="198">
        <v>3</v>
      </c>
      <c r="IX13" s="211">
        <v>8</v>
      </c>
      <c r="IY13" s="217">
        <f t="shared" si="116"/>
        <v>10</v>
      </c>
      <c r="IZ13" s="218">
        <f t="shared" si="117"/>
        <v>5</v>
      </c>
      <c r="JA13" s="189">
        <v>0</v>
      </c>
      <c r="JB13" s="189">
        <v>0</v>
      </c>
      <c r="JC13" s="195">
        <f t="shared" si="118"/>
        <v>0</v>
      </c>
      <c r="JD13" s="198">
        <v>0</v>
      </c>
      <c r="JE13" s="211">
        <v>0</v>
      </c>
      <c r="JF13" s="217">
        <f t="shared" si="156"/>
        <v>0</v>
      </c>
      <c r="JG13" s="218">
        <f t="shared" si="119"/>
        <v>0</v>
      </c>
      <c r="JH13" s="189">
        <v>19</v>
      </c>
      <c r="JI13" s="187">
        <v>0</v>
      </c>
      <c r="JJ13" s="189">
        <v>2</v>
      </c>
      <c r="JK13" s="195">
        <f t="shared" si="120"/>
        <v>21</v>
      </c>
      <c r="JL13" s="189">
        <v>6</v>
      </c>
      <c r="JM13" s="211">
        <v>23</v>
      </c>
      <c r="JN13" s="217">
        <f t="shared" si="121"/>
        <v>15</v>
      </c>
      <c r="JO13" s="218">
        <f t="shared" si="122"/>
        <v>-2</v>
      </c>
      <c r="JP13" s="189">
        <v>12</v>
      </c>
      <c r="JQ13" s="189">
        <v>0</v>
      </c>
      <c r="JR13" s="189">
        <v>0</v>
      </c>
      <c r="JS13" s="195">
        <f t="shared" si="123"/>
        <v>12</v>
      </c>
      <c r="JT13" s="198">
        <v>2</v>
      </c>
      <c r="JU13" s="211">
        <v>19</v>
      </c>
      <c r="JV13" s="217">
        <f t="shared" si="124"/>
        <v>10</v>
      </c>
      <c r="JW13" s="218">
        <f t="shared" si="125"/>
        <v>-7</v>
      </c>
      <c r="JX13" s="189">
        <v>0</v>
      </c>
      <c r="JY13" s="189">
        <v>0</v>
      </c>
      <c r="JZ13" s="195">
        <f t="shared" si="126"/>
        <v>0</v>
      </c>
      <c r="KA13" s="198">
        <v>0</v>
      </c>
      <c r="KB13" s="211">
        <v>0</v>
      </c>
      <c r="KC13" s="217">
        <f t="shared" si="127"/>
        <v>0</v>
      </c>
      <c r="KD13" s="218">
        <f t="shared" si="128"/>
        <v>0</v>
      </c>
      <c r="KE13" s="189">
        <v>5</v>
      </c>
      <c r="KF13" s="187">
        <v>0</v>
      </c>
      <c r="KG13" s="195">
        <f t="shared" si="129"/>
        <v>5</v>
      </c>
      <c r="KH13" s="198">
        <v>1</v>
      </c>
      <c r="KI13" s="211">
        <v>0</v>
      </c>
      <c r="KJ13" s="217">
        <f t="shared" si="130"/>
        <v>4</v>
      </c>
      <c r="KK13" s="218">
        <f t="shared" si="131"/>
        <v>5</v>
      </c>
      <c r="KL13" s="189">
        <v>5</v>
      </c>
      <c r="KM13" s="189">
        <v>1</v>
      </c>
      <c r="KN13" s="195">
        <f t="shared" si="132"/>
        <v>6</v>
      </c>
      <c r="KO13" s="198">
        <v>1</v>
      </c>
      <c r="KP13" s="215">
        <v>0</v>
      </c>
      <c r="KQ13" s="217">
        <f t="shared" si="133"/>
        <v>5</v>
      </c>
      <c r="KR13" s="218">
        <f t="shared" si="134"/>
        <v>6</v>
      </c>
      <c r="KS13" s="189">
        <v>6</v>
      </c>
      <c r="KT13" s="189">
        <v>0</v>
      </c>
      <c r="KU13" s="195">
        <f t="shared" si="135"/>
        <v>6</v>
      </c>
      <c r="KV13" s="198">
        <v>1</v>
      </c>
      <c r="KW13" s="215">
        <v>2</v>
      </c>
      <c r="KX13" s="217">
        <f t="shared" si="136"/>
        <v>5</v>
      </c>
      <c r="KY13" s="218">
        <f t="shared" si="137"/>
        <v>4</v>
      </c>
      <c r="KZ13" s="189">
        <v>5</v>
      </c>
      <c r="LA13" s="187">
        <v>0</v>
      </c>
      <c r="LB13" s="195">
        <f t="shared" si="138"/>
        <v>5</v>
      </c>
      <c r="LC13" s="198">
        <v>1</v>
      </c>
      <c r="LD13" s="211">
        <v>3</v>
      </c>
      <c r="LE13" s="217">
        <f t="shared" si="139"/>
        <v>4</v>
      </c>
      <c r="LF13" s="218">
        <f t="shared" si="140"/>
        <v>2</v>
      </c>
      <c r="LG13" s="189">
        <v>6</v>
      </c>
      <c r="LH13" s="187">
        <v>0</v>
      </c>
      <c r="LI13" s="195">
        <f t="shared" si="141"/>
        <v>6</v>
      </c>
      <c r="LJ13" s="198">
        <v>1</v>
      </c>
      <c r="LK13" s="211">
        <v>2</v>
      </c>
      <c r="LL13" s="217">
        <f t="shared" si="142"/>
        <v>5</v>
      </c>
      <c r="LM13" s="218">
        <f t="shared" si="143"/>
        <v>4</v>
      </c>
      <c r="LN13" s="189">
        <v>9</v>
      </c>
      <c r="LO13" s="189">
        <v>1</v>
      </c>
      <c r="LP13" s="195">
        <f t="shared" si="144"/>
        <v>10</v>
      </c>
      <c r="LQ13" s="198">
        <v>1</v>
      </c>
      <c r="LR13" s="211">
        <v>3</v>
      </c>
      <c r="LS13" s="217">
        <f t="shared" si="145"/>
        <v>9</v>
      </c>
      <c r="LT13" s="218">
        <f t="shared" si="146"/>
        <v>7</v>
      </c>
      <c r="LU13" s="190">
        <v>0</v>
      </c>
      <c r="LV13" s="189">
        <v>0</v>
      </c>
      <c r="LW13" s="195">
        <f t="shared" si="147"/>
        <v>0</v>
      </c>
      <c r="LX13" s="198">
        <v>0</v>
      </c>
      <c r="LY13" s="211">
        <v>0</v>
      </c>
      <c r="LZ13" s="217">
        <f t="shared" si="148"/>
        <v>0</v>
      </c>
      <c r="MA13" s="249">
        <f t="shared" si="149"/>
        <v>0</v>
      </c>
      <c r="MB13" s="262">
        <f>SUM(E13,M13,U13,AC13,AK13,AS13,BA13,BI13,BQ13,BY13,CG13,CO13,CW13,DE13,DM13,DU13,EC13,EJ13,ER13,EZ13,FG13,FN13,FU13,GB13,GI13,GP13,GW13,HD13,HK13,HR13,HY13,IG13,IN13,IV13,JC13,JK13,JS13,JZ13,KG13,KN13,KU13,LB13,LI13,LP13,LW13)</f>
        <v>327</v>
      </c>
      <c r="MC13" s="253">
        <f t="shared" si="151"/>
        <v>178</v>
      </c>
      <c r="MD13" s="253">
        <f t="shared" si="157"/>
        <v>249</v>
      </c>
      <c r="ME13" s="232">
        <f t="shared" si="152"/>
        <v>149</v>
      </c>
      <c r="MF13" s="233">
        <f t="shared" si="153"/>
        <v>78</v>
      </c>
    </row>
    <row r="14" spans="1:344" s="37" customFormat="1" ht="32.25" customHeight="1">
      <c r="A14" s="256" t="s">
        <v>38</v>
      </c>
      <c r="B14" s="51">
        <v>22</v>
      </c>
      <c r="C14" s="51">
        <v>0</v>
      </c>
      <c r="D14" s="52">
        <v>2</v>
      </c>
      <c r="E14" s="195">
        <f t="shared" si="19"/>
        <v>24</v>
      </c>
      <c r="F14" s="198">
        <v>18</v>
      </c>
      <c r="G14" s="211">
        <v>7</v>
      </c>
      <c r="H14" s="217">
        <f t="shared" si="20"/>
        <v>6</v>
      </c>
      <c r="I14" s="218">
        <f t="shared" si="21"/>
        <v>17</v>
      </c>
      <c r="J14" s="207">
        <v>8</v>
      </c>
      <c r="K14" s="52">
        <v>0</v>
      </c>
      <c r="L14" s="52">
        <v>0</v>
      </c>
      <c r="M14" s="195">
        <f t="shared" si="22"/>
        <v>8</v>
      </c>
      <c r="N14" s="198">
        <v>6</v>
      </c>
      <c r="O14" s="211">
        <v>15</v>
      </c>
      <c r="P14" s="217">
        <f t="shared" si="23"/>
        <v>2</v>
      </c>
      <c r="Q14" s="218">
        <f t="shared" si="24"/>
        <v>-7</v>
      </c>
      <c r="R14" s="207">
        <v>12</v>
      </c>
      <c r="S14" s="189">
        <v>0</v>
      </c>
      <c r="T14" s="52">
        <v>1</v>
      </c>
      <c r="U14" s="195">
        <f t="shared" si="25"/>
        <v>13</v>
      </c>
      <c r="V14" s="198">
        <v>10</v>
      </c>
      <c r="W14" s="211">
        <v>13</v>
      </c>
      <c r="X14" s="217">
        <f t="shared" si="26"/>
        <v>3</v>
      </c>
      <c r="Y14" s="218">
        <f t="shared" si="27"/>
        <v>0</v>
      </c>
      <c r="Z14" s="207">
        <v>8</v>
      </c>
      <c r="AA14" s="52">
        <v>0</v>
      </c>
      <c r="AB14" s="52">
        <v>1</v>
      </c>
      <c r="AC14" s="195">
        <f t="shared" si="28"/>
        <v>9</v>
      </c>
      <c r="AD14" s="198">
        <v>6</v>
      </c>
      <c r="AE14" s="211">
        <v>12</v>
      </c>
      <c r="AF14" s="217">
        <f t="shared" si="29"/>
        <v>3</v>
      </c>
      <c r="AG14" s="218">
        <f t="shared" si="30"/>
        <v>-3</v>
      </c>
      <c r="AH14" s="207">
        <v>7</v>
      </c>
      <c r="AI14" s="52">
        <v>0</v>
      </c>
      <c r="AJ14" s="52">
        <v>1</v>
      </c>
      <c r="AK14" s="195">
        <f t="shared" si="31"/>
        <v>8</v>
      </c>
      <c r="AL14" s="198">
        <v>6</v>
      </c>
      <c r="AM14" s="211">
        <v>12</v>
      </c>
      <c r="AN14" s="217">
        <f t="shared" si="32"/>
        <v>2</v>
      </c>
      <c r="AO14" s="218">
        <f t="shared" si="33"/>
        <v>-4</v>
      </c>
      <c r="AP14" s="207">
        <v>25</v>
      </c>
      <c r="AQ14" s="189">
        <v>0</v>
      </c>
      <c r="AR14" s="52">
        <v>2</v>
      </c>
      <c r="AS14" s="195">
        <f t="shared" si="34"/>
        <v>27</v>
      </c>
      <c r="AT14" s="198">
        <v>19</v>
      </c>
      <c r="AU14" s="211">
        <v>11</v>
      </c>
      <c r="AV14" s="217">
        <f t="shared" si="35"/>
        <v>8</v>
      </c>
      <c r="AW14" s="218">
        <f t="shared" si="36"/>
        <v>16</v>
      </c>
      <c r="AX14" s="207">
        <v>6</v>
      </c>
      <c r="AY14" s="189">
        <v>0</v>
      </c>
      <c r="AZ14" s="189">
        <v>0</v>
      </c>
      <c r="BA14" s="195">
        <f t="shared" si="37"/>
        <v>6</v>
      </c>
      <c r="BB14" s="198">
        <v>4</v>
      </c>
      <c r="BC14" s="211">
        <v>8</v>
      </c>
      <c r="BD14" s="217">
        <f t="shared" si="38"/>
        <v>2</v>
      </c>
      <c r="BE14" s="218">
        <f t="shared" si="39"/>
        <v>-2</v>
      </c>
      <c r="BF14" s="51">
        <v>3</v>
      </c>
      <c r="BG14" s="189">
        <v>0</v>
      </c>
      <c r="BH14" s="52">
        <v>0</v>
      </c>
      <c r="BI14" s="195">
        <f t="shared" si="40"/>
        <v>3</v>
      </c>
      <c r="BJ14" s="198">
        <v>3</v>
      </c>
      <c r="BK14" s="211">
        <v>9</v>
      </c>
      <c r="BL14" s="217">
        <f t="shared" si="41"/>
        <v>0</v>
      </c>
      <c r="BM14" s="218">
        <f t="shared" si="42"/>
        <v>-6</v>
      </c>
      <c r="BN14" s="52">
        <v>4</v>
      </c>
      <c r="BO14" s="189">
        <v>0</v>
      </c>
      <c r="BP14" s="52">
        <v>0</v>
      </c>
      <c r="BQ14" s="195">
        <f t="shared" si="43"/>
        <v>4</v>
      </c>
      <c r="BR14" s="198">
        <v>3</v>
      </c>
      <c r="BS14" s="211">
        <v>9</v>
      </c>
      <c r="BT14" s="217">
        <f t="shared" si="44"/>
        <v>1</v>
      </c>
      <c r="BU14" s="218">
        <f t="shared" si="45"/>
        <v>-5</v>
      </c>
      <c r="BV14" s="52">
        <v>3</v>
      </c>
      <c r="BW14" s="189">
        <v>0</v>
      </c>
      <c r="BX14" s="52">
        <v>0</v>
      </c>
      <c r="BY14" s="195">
        <f t="shared" si="46"/>
        <v>3</v>
      </c>
      <c r="BZ14" s="198">
        <v>3</v>
      </c>
      <c r="CA14" s="211">
        <v>9</v>
      </c>
      <c r="CB14" s="217">
        <f t="shared" si="47"/>
        <v>0</v>
      </c>
      <c r="CC14" s="218">
        <f t="shared" si="48"/>
        <v>-6</v>
      </c>
      <c r="CD14" s="52">
        <v>23</v>
      </c>
      <c r="CE14" s="189">
        <v>0</v>
      </c>
      <c r="CF14" s="52">
        <v>1</v>
      </c>
      <c r="CG14" s="195">
        <f t="shared" si="49"/>
        <v>24</v>
      </c>
      <c r="CH14" s="198">
        <v>22</v>
      </c>
      <c r="CI14" s="211">
        <v>24</v>
      </c>
      <c r="CJ14" s="217">
        <f t="shared" si="50"/>
        <v>2</v>
      </c>
      <c r="CK14" s="218">
        <f t="shared" si="51"/>
        <v>0</v>
      </c>
      <c r="CL14" s="52">
        <v>14</v>
      </c>
      <c r="CM14" s="189">
        <v>0</v>
      </c>
      <c r="CN14" s="52">
        <v>1</v>
      </c>
      <c r="CO14" s="195">
        <f t="shared" si="52"/>
        <v>15</v>
      </c>
      <c r="CP14" s="198">
        <v>12</v>
      </c>
      <c r="CQ14" s="211">
        <v>16</v>
      </c>
      <c r="CR14" s="217">
        <f t="shared" si="53"/>
        <v>3</v>
      </c>
      <c r="CS14" s="218">
        <f t="shared" si="54"/>
        <v>-1</v>
      </c>
      <c r="CT14" s="52">
        <v>8</v>
      </c>
      <c r="CU14" s="189">
        <v>0</v>
      </c>
      <c r="CV14" s="52">
        <v>1</v>
      </c>
      <c r="CW14" s="195">
        <f t="shared" si="55"/>
        <v>9</v>
      </c>
      <c r="CX14" s="198">
        <v>6</v>
      </c>
      <c r="CY14" s="211">
        <v>9</v>
      </c>
      <c r="CZ14" s="217">
        <f t="shared" si="56"/>
        <v>3</v>
      </c>
      <c r="DA14" s="218">
        <f t="shared" si="57"/>
        <v>0</v>
      </c>
      <c r="DB14" s="52">
        <v>18</v>
      </c>
      <c r="DC14" s="189">
        <v>0</v>
      </c>
      <c r="DD14" s="52">
        <v>1</v>
      </c>
      <c r="DE14" s="195">
        <f t="shared" si="58"/>
        <v>19</v>
      </c>
      <c r="DF14" s="198">
        <v>15</v>
      </c>
      <c r="DG14" s="211">
        <v>8</v>
      </c>
      <c r="DH14" s="217">
        <f t="shared" si="59"/>
        <v>4</v>
      </c>
      <c r="DI14" s="218">
        <f t="shared" si="60"/>
        <v>11</v>
      </c>
      <c r="DJ14" s="52">
        <v>0</v>
      </c>
      <c r="DK14" s="189">
        <v>0</v>
      </c>
      <c r="DL14" s="189">
        <v>0</v>
      </c>
      <c r="DM14" s="195">
        <f t="shared" si="61"/>
        <v>0</v>
      </c>
      <c r="DN14" s="198">
        <v>0</v>
      </c>
      <c r="DO14" s="211">
        <v>3</v>
      </c>
      <c r="DP14" s="217">
        <f t="shared" si="62"/>
        <v>0</v>
      </c>
      <c r="DQ14" s="218">
        <f t="shared" si="63"/>
        <v>-3</v>
      </c>
      <c r="DR14" s="52">
        <v>10</v>
      </c>
      <c r="DS14" s="189">
        <v>0</v>
      </c>
      <c r="DT14" s="52">
        <v>1</v>
      </c>
      <c r="DU14" s="195">
        <f t="shared" si="64"/>
        <v>11</v>
      </c>
      <c r="DV14" s="198">
        <v>8</v>
      </c>
      <c r="DW14" s="211">
        <v>6</v>
      </c>
      <c r="DX14" s="217">
        <f t="shared" si="65"/>
        <v>3</v>
      </c>
      <c r="DY14" s="218">
        <f t="shared" si="66"/>
        <v>5</v>
      </c>
      <c r="DZ14" s="52">
        <v>0</v>
      </c>
      <c r="EA14" s="189">
        <v>0</v>
      </c>
      <c r="EB14" s="52">
        <v>0</v>
      </c>
      <c r="EC14" s="195">
        <f t="shared" si="67"/>
        <v>0</v>
      </c>
      <c r="ED14" s="198">
        <v>0</v>
      </c>
      <c r="EE14" s="211">
        <v>2</v>
      </c>
      <c r="EF14" s="217">
        <f t="shared" si="68"/>
        <v>0</v>
      </c>
      <c r="EG14" s="218">
        <f t="shared" si="69"/>
        <v>-2</v>
      </c>
      <c r="EH14" s="52">
        <v>3</v>
      </c>
      <c r="EI14" s="189">
        <v>0</v>
      </c>
      <c r="EJ14" s="195">
        <f t="shared" si="70"/>
        <v>3</v>
      </c>
      <c r="EK14" s="198">
        <v>3</v>
      </c>
      <c r="EL14" s="211">
        <v>7</v>
      </c>
      <c r="EM14" s="217">
        <f t="shared" si="71"/>
        <v>0</v>
      </c>
      <c r="EN14" s="218">
        <f t="shared" si="72"/>
        <v>-4</v>
      </c>
      <c r="EO14" s="52">
        <v>5</v>
      </c>
      <c r="EP14" s="189">
        <v>0</v>
      </c>
      <c r="EQ14" s="189">
        <v>0</v>
      </c>
      <c r="ER14" s="195">
        <f t="shared" si="154"/>
        <v>5</v>
      </c>
      <c r="ES14" s="198">
        <v>4</v>
      </c>
      <c r="ET14" s="211">
        <v>6</v>
      </c>
      <c r="EU14" s="217">
        <f t="shared" si="73"/>
        <v>1</v>
      </c>
      <c r="EV14" s="218">
        <f t="shared" si="74"/>
        <v>-1</v>
      </c>
      <c r="EW14" s="52">
        <v>7</v>
      </c>
      <c r="EX14" s="189">
        <v>0</v>
      </c>
      <c r="EY14" s="52">
        <v>1</v>
      </c>
      <c r="EZ14" s="195">
        <f t="shared" si="75"/>
        <v>8</v>
      </c>
      <c r="FA14" s="52">
        <v>6</v>
      </c>
      <c r="FB14" s="211">
        <v>0</v>
      </c>
      <c r="FC14" s="217">
        <f t="shared" si="76"/>
        <v>2</v>
      </c>
      <c r="FD14" s="218">
        <f t="shared" si="77"/>
        <v>8</v>
      </c>
      <c r="FE14" s="190">
        <v>0</v>
      </c>
      <c r="FF14" s="189">
        <v>0</v>
      </c>
      <c r="FG14" s="195">
        <f t="shared" si="78"/>
        <v>0</v>
      </c>
      <c r="FH14" s="198">
        <v>0</v>
      </c>
      <c r="FI14" s="211">
        <v>0</v>
      </c>
      <c r="FJ14" s="217">
        <f t="shared" si="79"/>
        <v>0</v>
      </c>
      <c r="FK14" s="218">
        <f t="shared" si="80"/>
        <v>0</v>
      </c>
      <c r="FL14" s="51">
        <v>13</v>
      </c>
      <c r="FM14" s="52">
        <v>1</v>
      </c>
      <c r="FN14" s="195">
        <f t="shared" si="81"/>
        <v>14</v>
      </c>
      <c r="FO14" s="198">
        <v>11</v>
      </c>
      <c r="FP14" s="211">
        <v>0</v>
      </c>
      <c r="FQ14" s="217">
        <f t="shared" si="82"/>
        <v>3</v>
      </c>
      <c r="FR14" s="218">
        <f t="shared" si="83"/>
        <v>14</v>
      </c>
      <c r="FS14" s="52">
        <v>4</v>
      </c>
      <c r="FT14" s="52">
        <v>0</v>
      </c>
      <c r="FU14" s="195">
        <f t="shared" si="84"/>
        <v>4</v>
      </c>
      <c r="FV14" s="198">
        <v>3</v>
      </c>
      <c r="FW14" s="211">
        <v>0</v>
      </c>
      <c r="FX14" s="217">
        <f t="shared" si="85"/>
        <v>1</v>
      </c>
      <c r="FY14" s="218">
        <f t="shared" si="86"/>
        <v>4</v>
      </c>
      <c r="FZ14" s="52">
        <v>0</v>
      </c>
      <c r="GA14" s="189">
        <v>0</v>
      </c>
      <c r="GB14" s="195">
        <f t="shared" si="87"/>
        <v>0</v>
      </c>
      <c r="GC14" s="198">
        <v>0</v>
      </c>
      <c r="GD14" s="211">
        <v>0</v>
      </c>
      <c r="GE14" s="217">
        <f t="shared" si="88"/>
        <v>0</v>
      </c>
      <c r="GF14" s="218">
        <f t="shared" si="89"/>
        <v>0</v>
      </c>
      <c r="GG14" s="189">
        <v>0</v>
      </c>
      <c r="GH14" s="189">
        <v>0</v>
      </c>
      <c r="GI14" s="195">
        <f t="shared" si="90"/>
        <v>0</v>
      </c>
      <c r="GJ14" s="198">
        <v>0</v>
      </c>
      <c r="GK14" s="211">
        <v>0</v>
      </c>
      <c r="GL14" s="217">
        <f t="shared" si="91"/>
        <v>0</v>
      </c>
      <c r="GM14" s="218">
        <f t="shared" si="92"/>
        <v>0</v>
      </c>
      <c r="GN14" s="52">
        <v>13</v>
      </c>
      <c r="GO14" s="52">
        <v>1</v>
      </c>
      <c r="GP14" s="195">
        <f t="shared" si="93"/>
        <v>14</v>
      </c>
      <c r="GQ14" s="198">
        <v>10</v>
      </c>
      <c r="GR14" s="211">
        <v>10</v>
      </c>
      <c r="GS14" s="217">
        <f t="shared" si="94"/>
        <v>4</v>
      </c>
      <c r="GT14" s="218">
        <f t="shared" si="95"/>
        <v>4</v>
      </c>
      <c r="GU14" s="52">
        <v>2</v>
      </c>
      <c r="GV14" s="189">
        <v>0</v>
      </c>
      <c r="GW14" s="195">
        <f t="shared" si="96"/>
        <v>2</v>
      </c>
      <c r="GX14" s="198">
        <v>0</v>
      </c>
      <c r="GY14" s="211">
        <v>0</v>
      </c>
      <c r="GZ14" s="217">
        <f t="shared" si="97"/>
        <v>2</v>
      </c>
      <c r="HA14" s="218">
        <f t="shared" si="98"/>
        <v>2</v>
      </c>
      <c r="HB14" s="52">
        <v>2</v>
      </c>
      <c r="HC14" s="189">
        <v>0</v>
      </c>
      <c r="HD14" s="195">
        <f t="shared" si="99"/>
        <v>2</v>
      </c>
      <c r="HE14" s="198">
        <v>2</v>
      </c>
      <c r="HF14" s="211">
        <v>0</v>
      </c>
      <c r="HG14" s="217">
        <f t="shared" si="100"/>
        <v>0</v>
      </c>
      <c r="HH14" s="218">
        <f t="shared" si="101"/>
        <v>2</v>
      </c>
      <c r="HI14" s="52">
        <v>0</v>
      </c>
      <c r="HJ14" s="189">
        <v>0</v>
      </c>
      <c r="HK14" s="195">
        <f t="shared" si="102"/>
        <v>0</v>
      </c>
      <c r="HL14" s="198">
        <v>0</v>
      </c>
      <c r="HM14" s="211">
        <v>0</v>
      </c>
      <c r="HN14" s="217">
        <f t="shared" si="103"/>
        <v>0</v>
      </c>
      <c r="HO14" s="218">
        <f t="shared" si="104"/>
        <v>0</v>
      </c>
      <c r="HP14" s="52">
        <v>0</v>
      </c>
      <c r="HQ14" s="189">
        <v>0</v>
      </c>
      <c r="HR14" s="195">
        <f t="shared" si="105"/>
        <v>0</v>
      </c>
      <c r="HS14" s="198">
        <v>0</v>
      </c>
      <c r="HT14" s="211">
        <v>0</v>
      </c>
      <c r="HU14" s="217">
        <f t="shared" si="106"/>
        <v>0</v>
      </c>
      <c r="HV14" s="218">
        <f t="shared" si="107"/>
        <v>0</v>
      </c>
      <c r="HW14" s="52">
        <v>0</v>
      </c>
      <c r="HX14" s="189">
        <v>0</v>
      </c>
      <c r="HY14" s="195">
        <f t="shared" si="108"/>
        <v>0</v>
      </c>
      <c r="HZ14" s="198">
        <v>0</v>
      </c>
      <c r="IA14" s="211">
        <v>0</v>
      </c>
      <c r="IB14" s="217">
        <f t="shared" si="109"/>
        <v>0</v>
      </c>
      <c r="IC14" s="218">
        <f t="shared" si="110"/>
        <v>0</v>
      </c>
      <c r="ID14" s="52">
        <v>31</v>
      </c>
      <c r="IE14" s="189">
        <v>0</v>
      </c>
      <c r="IF14" s="52">
        <v>2</v>
      </c>
      <c r="IG14" s="195">
        <f t="shared" si="0"/>
        <v>33</v>
      </c>
      <c r="IH14" s="198">
        <v>10</v>
      </c>
      <c r="II14" s="211">
        <v>27</v>
      </c>
      <c r="IJ14" s="217">
        <f t="shared" si="111"/>
        <v>23</v>
      </c>
      <c r="IK14" s="218">
        <f t="shared" si="112"/>
        <v>6</v>
      </c>
      <c r="IL14" s="189">
        <v>0</v>
      </c>
      <c r="IM14" s="189">
        <v>0</v>
      </c>
      <c r="IN14" s="195">
        <f t="shared" si="155"/>
        <v>0</v>
      </c>
      <c r="IO14" s="198">
        <v>0</v>
      </c>
      <c r="IP14" s="211">
        <v>0</v>
      </c>
      <c r="IQ14" s="217">
        <f t="shared" si="113"/>
        <v>0</v>
      </c>
      <c r="IR14" s="218">
        <f t="shared" si="114"/>
        <v>0</v>
      </c>
      <c r="IS14" s="52">
        <v>12</v>
      </c>
      <c r="IT14" s="189">
        <v>0</v>
      </c>
      <c r="IU14" s="52">
        <v>1</v>
      </c>
      <c r="IV14" s="195">
        <f t="shared" si="115"/>
        <v>13</v>
      </c>
      <c r="IW14" s="198">
        <v>3</v>
      </c>
      <c r="IX14" s="211">
        <v>8</v>
      </c>
      <c r="IY14" s="217">
        <f t="shared" si="116"/>
        <v>10</v>
      </c>
      <c r="IZ14" s="218">
        <f t="shared" si="117"/>
        <v>5</v>
      </c>
      <c r="JA14" s="189">
        <v>0</v>
      </c>
      <c r="JB14" s="189">
        <v>0</v>
      </c>
      <c r="JC14" s="195">
        <f t="shared" si="118"/>
        <v>0</v>
      </c>
      <c r="JD14" s="198">
        <v>0</v>
      </c>
      <c r="JE14" s="211">
        <v>0</v>
      </c>
      <c r="JF14" s="217">
        <f t="shared" si="156"/>
        <v>0</v>
      </c>
      <c r="JG14" s="218">
        <f t="shared" si="119"/>
        <v>0</v>
      </c>
      <c r="JH14" s="52">
        <v>29</v>
      </c>
      <c r="JI14" s="189">
        <v>0</v>
      </c>
      <c r="JJ14" s="52">
        <v>3</v>
      </c>
      <c r="JK14" s="195">
        <f t="shared" si="120"/>
        <v>32</v>
      </c>
      <c r="JL14" s="52">
        <v>7</v>
      </c>
      <c r="JM14" s="211">
        <v>35</v>
      </c>
      <c r="JN14" s="217">
        <f t="shared" si="121"/>
        <v>25</v>
      </c>
      <c r="JO14" s="218">
        <f t="shared" si="122"/>
        <v>-3</v>
      </c>
      <c r="JP14" s="52">
        <v>9</v>
      </c>
      <c r="JQ14" s="189">
        <v>0</v>
      </c>
      <c r="JR14" s="52">
        <v>1</v>
      </c>
      <c r="JS14" s="195">
        <f t="shared" si="123"/>
        <v>10</v>
      </c>
      <c r="JT14" s="198">
        <v>6</v>
      </c>
      <c r="JU14" s="211">
        <v>26</v>
      </c>
      <c r="JV14" s="217">
        <f t="shared" si="124"/>
        <v>4</v>
      </c>
      <c r="JW14" s="218">
        <f t="shared" si="125"/>
        <v>-16</v>
      </c>
      <c r="JX14" s="52">
        <v>0</v>
      </c>
      <c r="JY14" s="52">
        <v>0</v>
      </c>
      <c r="JZ14" s="195">
        <f t="shared" si="126"/>
        <v>0</v>
      </c>
      <c r="KA14" s="198">
        <v>0</v>
      </c>
      <c r="KB14" s="211">
        <v>15</v>
      </c>
      <c r="KC14" s="217">
        <f t="shared" si="127"/>
        <v>0</v>
      </c>
      <c r="KD14" s="218">
        <f t="shared" si="128"/>
        <v>-15</v>
      </c>
      <c r="KE14" s="52">
        <v>0</v>
      </c>
      <c r="KF14" s="189">
        <v>0</v>
      </c>
      <c r="KG14" s="195">
        <f t="shared" si="129"/>
        <v>0</v>
      </c>
      <c r="KH14" s="198">
        <v>0</v>
      </c>
      <c r="KI14" s="211">
        <v>0</v>
      </c>
      <c r="KJ14" s="217">
        <f t="shared" si="130"/>
        <v>0</v>
      </c>
      <c r="KK14" s="218">
        <f t="shared" si="131"/>
        <v>0</v>
      </c>
      <c r="KL14" s="52">
        <v>0</v>
      </c>
      <c r="KM14" s="52">
        <v>0</v>
      </c>
      <c r="KN14" s="195">
        <f t="shared" si="132"/>
        <v>0</v>
      </c>
      <c r="KO14" s="198">
        <v>0</v>
      </c>
      <c r="KP14" s="215">
        <v>0</v>
      </c>
      <c r="KQ14" s="217">
        <f t="shared" si="133"/>
        <v>0</v>
      </c>
      <c r="KR14" s="218">
        <f t="shared" si="134"/>
        <v>0</v>
      </c>
      <c r="KS14" s="52">
        <v>0</v>
      </c>
      <c r="KT14" s="189">
        <v>0</v>
      </c>
      <c r="KU14" s="195">
        <f t="shared" si="135"/>
        <v>0</v>
      </c>
      <c r="KV14" s="198">
        <v>0</v>
      </c>
      <c r="KW14" s="215">
        <v>0</v>
      </c>
      <c r="KX14" s="217">
        <f t="shared" si="136"/>
        <v>0</v>
      </c>
      <c r="KY14" s="218">
        <f t="shared" si="137"/>
        <v>0</v>
      </c>
      <c r="KZ14" s="52">
        <v>0</v>
      </c>
      <c r="LA14" s="189">
        <v>0</v>
      </c>
      <c r="LB14" s="195">
        <f t="shared" si="138"/>
        <v>0</v>
      </c>
      <c r="LC14" s="198">
        <v>0</v>
      </c>
      <c r="LD14" s="211">
        <v>0</v>
      </c>
      <c r="LE14" s="217">
        <f t="shared" si="139"/>
        <v>0</v>
      </c>
      <c r="LF14" s="218">
        <f t="shared" si="140"/>
        <v>0</v>
      </c>
      <c r="LG14" s="52">
        <v>0</v>
      </c>
      <c r="LH14" s="189">
        <v>0</v>
      </c>
      <c r="LI14" s="195">
        <f t="shared" si="141"/>
        <v>0</v>
      </c>
      <c r="LJ14" s="198">
        <v>0</v>
      </c>
      <c r="LK14" s="211">
        <v>0</v>
      </c>
      <c r="LL14" s="217">
        <f t="shared" si="142"/>
        <v>0</v>
      </c>
      <c r="LM14" s="218">
        <f t="shared" si="143"/>
        <v>0</v>
      </c>
      <c r="LN14" s="52">
        <v>0</v>
      </c>
      <c r="LO14" s="189">
        <v>0</v>
      </c>
      <c r="LP14" s="195">
        <f t="shared" si="144"/>
        <v>0</v>
      </c>
      <c r="LQ14" s="198">
        <v>0</v>
      </c>
      <c r="LR14" s="211">
        <v>0</v>
      </c>
      <c r="LS14" s="217">
        <f t="shared" si="145"/>
        <v>0</v>
      </c>
      <c r="LT14" s="218">
        <f t="shared" si="146"/>
        <v>0</v>
      </c>
      <c r="LU14" s="190">
        <v>0</v>
      </c>
      <c r="LV14" s="189">
        <v>0</v>
      </c>
      <c r="LW14" s="195">
        <f t="shared" si="147"/>
        <v>0</v>
      </c>
      <c r="LX14" s="198">
        <v>0</v>
      </c>
      <c r="LY14" s="211">
        <v>0</v>
      </c>
      <c r="LZ14" s="217">
        <f t="shared" si="148"/>
        <v>0</v>
      </c>
      <c r="MA14" s="249">
        <f t="shared" si="149"/>
        <v>0</v>
      </c>
      <c r="MB14" s="262">
        <f t="shared" si="150"/>
        <v>323</v>
      </c>
      <c r="MC14" s="253">
        <f t="shared" si="151"/>
        <v>206</v>
      </c>
      <c r="MD14" s="253">
        <f t="shared" si="157"/>
        <v>307</v>
      </c>
      <c r="ME14" s="232">
        <f t="shared" si="152"/>
        <v>117</v>
      </c>
      <c r="MF14" s="233">
        <f t="shared" si="153"/>
        <v>16</v>
      </c>
    </row>
    <row r="15" spans="1:344" s="37" customFormat="1" ht="32.25" customHeight="1">
      <c r="A15" s="256" t="s">
        <v>39</v>
      </c>
      <c r="B15" s="51">
        <v>8</v>
      </c>
      <c r="C15" s="51">
        <v>0</v>
      </c>
      <c r="D15" s="52">
        <v>1</v>
      </c>
      <c r="E15" s="195">
        <f t="shared" si="19"/>
        <v>9</v>
      </c>
      <c r="F15" s="198">
        <v>9</v>
      </c>
      <c r="G15" s="211">
        <v>5</v>
      </c>
      <c r="H15" s="217">
        <f t="shared" si="20"/>
        <v>0</v>
      </c>
      <c r="I15" s="218">
        <f t="shared" si="21"/>
        <v>4</v>
      </c>
      <c r="J15" s="207">
        <v>9</v>
      </c>
      <c r="K15" s="52">
        <v>0</v>
      </c>
      <c r="L15" s="52">
        <v>1</v>
      </c>
      <c r="M15" s="195">
        <f t="shared" si="22"/>
        <v>10</v>
      </c>
      <c r="N15" s="198">
        <v>7</v>
      </c>
      <c r="O15" s="211">
        <v>10</v>
      </c>
      <c r="P15" s="217">
        <f t="shared" si="23"/>
        <v>3</v>
      </c>
      <c r="Q15" s="218">
        <f t="shared" si="24"/>
        <v>0</v>
      </c>
      <c r="R15" s="207">
        <v>8</v>
      </c>
      <c r="S15" s="189">
        <v>0</v>
      </c>
      <c r="T15" s="52">
        <v>1</v>
      </c>
      <c r="U15" s="195">
        <f t="shared" si="25"/>
        <v>9</v>
      </c>
      <c r="V15" s="198">
        <v>2</v>
      </c>
      <c r="W15" s="211">
        <v>21</v>
      </c>
      <c r="X15" s="217">
        <f t="shared" si="26"/>
        <v>7</v>
      </c>
      <c r="Y15" s="218">
        <f t="shared" si="27"/>
        <v>-12</v>
      </c>
      <c r="Z15" s="207">
        <v>7</v>
      </c>
      <c r="AA15" s="52">
        <v>0</v>
      </c>
      <c r="AB15" s="52">
        <v>1</v>
      </c>
      <c r="AC15" s="195">
        <f t="shared" si="28"/>
        <v>8</v>
      </c>
      <c r="AD15" s="198">
        <v>3</v>
      </c>
      <c r="AE15" s="211">
        <v>21</v>
      </c>
      <c r="AF15" s="217">
        <f t="shared" si="29"/>
        <v>5</v>
      </c>
      <c r="AG15" s="218">
        <f t="shared" si="30"/>
        <v>-13</v>
      </c>
      <c r="AH15" s="207">
        <v>5</v>
      </c>
      <c r="AI15" s="52">
        <v>0</v>
      </c>
      <c r="AJ15" s="52">
        <v>0</v>
      </c>
      <c r="AK15" s="195">
        <f t="shared" si="31"/>
        <v>5</v>
      </c>
      <c r="AL15" s="198">
        <v>3</v>
      </c>
      <c r="AM15" s="211">
        <v>8</v>
      </c>
      <c r="AN15" s="217">
        <f t="shared" si="32"/>
        <v>2</v>
      </c>
      <c r="AO15" s="218">
        <f t="shared" si="33"/>
        <v>-3</v>
      </c>
      <c r="AP15" s="207">
        <v>8</v>
      </c>
      <c r="AQ15" s="189">
        <v>0</v>
      </c>
      <c r="AR15" s="52">
        <v>1</v>
      </c>
      <c r="AS15" s="195">
        <f t="shared" si="34"/>
        <v>9</v>
      </c>
      <c r="AT15" s="198">
        <v>9</v>
      </c>
      <c r="AU15" s="211">
        <v>6</v>
      </c>
      <c r="AV15" s="217">
        <f t="shared" si="35"/>
        <v>0</v>
      </c>
      <c r="AW15" s="218">
        <f t="shared" si="36"/>
        <v>3</v>
      </c>
      <c r="AX15" s="207">
        <v>6</v>
      </c>
      <c r="AY15" s="189">
        <v>0</v>
      </c>
      <c r="AZ15" s="189">
        <v>0</v>
      </c>
      <c r="BA15" s="195">
        <f t="shared" si="37"/>
        <v>6</v>
      </c>
      <c r="BB15" s="198">
        <v>2</v>
      </c>
      <c r="BC15" s="211">
        <v>7</v>
      </c>
      <c r="BD15" s="217">
        <f t="shared" si="38"/>
        <v>4</v>
      </c>
      <c r="BE15" s="218">
        <f t="shared" si="39"/>
        <v>-1</v>
      </c>
      <c r="BF15" s="51">
        <v>7</v>
      </c>
      <c r="BG15" s="189">
        <v>0</v>
      </c>
      <c r="BH15" s="52">
        <v>0</v>
      </c>
      <c r="BI15" s="195">
        <f t="shared" si="40"/>
        <v>7</v>
      </c>
      <c r="BJ15" s="198">
        <v>2</v>
      </c>
      <c r="BK15" s="211">
        <v>10</v>
      </c>
      <c r="BL15" s="217">
        <f t="shared" si="41"/>
        <v>5</v>
      </c>
      <c r="BM15" s="218">
        <f t="shared" si="42"/>
        <v>-3</v>
      </c>
      <c r="BN15" s="52">
        <v>8</v>
      </c>
      <c r="BO15" s="189">
        <v>0</v>
      </c>
      <c r="BP15" s="52">
        <v>1</v>
      </c>
      <c r="BQ15" s="195">
        <f t="shared" si="43"/>
        <v>9</v>
      </c>
      <c r="BR15" s="198">
        <v>6</v>
      </c>
      <c r="BS15" s="211">
        <v>8</v>
      </c>
      <c r="BT15" s="217">
        <f t="shared" si="44"/>
        <v>3</v>
      </c>
      <c r="BU15" s="218">
        <f t="shared" si="45"/>
        <v>1</v>
      </c>
      <c r="BV15" s="52">
        <v>4</v>
      </c>
      <c r="BW15" s="189">
        <v>0</v>
      </c>
      <c r="BX15" s="52">
        <v>0</v>
      </c>
      <c r="BY15" s="195">
        <f t="shared" si="46"/>
        <v>4</v>
      </c>
      <c r="BZ15" s="198">
        <v>2</v>
      </c>
      <c r="CA15" s="211">
        <v>12</v>
      </c>
      <c r="CB15" s="217">
        <f t="shared" si="47"/>
        <v>2</v>
      </c>
      <c r="CC15" s="218">
        <f t="shared" si="48"/>
        <v>-8</v>
      </c>
      <c r="CD15" s="52">
        <v>14</v>
      </c>
      <c r="CE15" s="189">
        <v>0</v>
      </c>
      <c r="CF15" s="52">
        <v>1</v>
      </c>
      <c r="CG15" s="195">
        <f t="shared" si="49"/>
        <v>15</v>
      </c>
      <c r="CH15" s="198">
        <v>7</v>
      </c>
      <c r="CI15" s="211">
        <v>15</v>
      </c>
      <c r="CJ15" s="217">
        <f t="shared" si="50"/>
        <v>8</v>
      </c>
      <c r="CK15" s="218">
        <f t="shared" si="51"/>
        <v>0</v>
      </c>
      <c r="CL15" s="52">
        <v>10</v>
      </c>
      <c r="CM15" s="189">
        <v>0</v>
      </c>
      <c r="CN15" s="52">
        <v>1</v>
      </c>
      <c r="CO15" s="195">
        <f t="shared" si="52"/>
        <v>11</v>
      </c>
      <c r="CP15" s="198">
        <v>6</v>
      </c>
      <c r="CQ15" s="211">
        <v>10</v>
      </c>
      <c r="CR15" s="217">
        <f t="shared" si="53"/>
        <v>5</v>
      </c>
      <c r="CS15" s="218">
        <f t="shared" si="54"/>
        <v>1</v>
      </c>
      <c r="CT15" s="52">
        <v>8</v>
      </c>
      <c r="CU15" s="189">
        <v>0</v>
      </c>
      <c r="CV15" s="52">
        <v>1</v>
      </c>
      <c r="CW15" s="195">
        <f t="shared" si="55"/>
        <v>9</v>
      </c>
      <c r="CX15" s="198">
        <v>5</v>
      </c>
      <c r="CY15" s="211">
        <v>10</v>
      </c>
      <c r="CZ15" s="217">
        <f t="shared" si="56"/>
        <v>4</v>
      </c>
      <c r="DA15" s="218">
        <f t="shared" si="57"/>
        <v>-1</v>
      </c>
      <c r="DB15" s="52">
        <v>6</v>
      </c>
      <c r="DC15" s="189">
        <v>0</v>
      </c>
      <c r="DD15" s="52">
        <v>1</v>
      </c>
      <c r="DE15" s="195">
        <f t="shared" si="58"/>
        <v>7</v>
      </c>
      <c r="DF15" s="198">
        <v>7</v>
      </c>
      <c r="DG15" s="211">
        <v>5</v>
      </c>
      <c r="DH15" s="217">
        <f t="shared" si="59"/>
        <v>0</v>
      </c>
      <c r="DI15" s="218">
        <f t="shared" si="60"/>
        <v>2</v>
      </c>
      <c r="DJ15" s="52">
        <v>1</v>
      </c>
      <c r="DK15" s="189">
        <v>0</v>
      </c>
      <c r="DL15" s="189">
        <v>0</v>
      </c>
      <c r="DM15" s="195">
        <f t="shared" si="61"/>
        <v>1</v>
      </c>
      <c r="DN15" s="198">
        <v>1</v>
      </c>
      <c r="DO15" s="211">
        <v>4</v>
      </c>
      <c r="DP15" s="217">
        <f t="shared" si="62"/>
        <v>0</v>
      </c>
      <c r="DQ15" s="218">
        <f t="shared" si="63"/>
        <v>-3</v>
      </c>
      <c r="DR15" s="52">
        <v>8</v>
      </c>
      <c r="DS15" s="187">
        <v>0</v>
      </c>
      <c r="DT15" s="52">
        <v>0</v>
      </c>
      <c r="DU15" s="195">
        <f t="shared" si="64"/>
        <v>8</v>
      </c>
      <c r="DV15" s="198">
        <v>4</v>
      </c>
      <c r="DW15" s="211">
        <v>4</v>
      </c>
      <c r="DX15" s="217">
        <f t="shared" si="65"/>
        <v>4</v>
      </c>
      <c r="DY15" s="218">
        <f t="shared" si="66"/>
        <v>4</v>
      </c>
      <c r="DZ15" s="52">
        <v>6</v>
      </c>
      <c r="EA15" s="189">
        <v>0</v>
      </c>
      <c r="EB15" s="52">
        <v>0</v>
      </c>
      <c r="EC15" s="195">
        <f t="shared" si="67"/>
        <v>6</v>
      </c>
      <c r="ED15" s="198">
        <v>4</v>
      </c>
      <c r="EE15" s="211">
        <v>3</v>
      </c>
      <c r="EF15" s="217">
        <f t="shared" si="68"/>
        <v>2</v>
      </c>
      <c r="EG15" s="218">
        <f t="shared" si="69"/>
        <v>3</v>
      </c>
      <c r="EH15" s="52">
        <v>3</v>
      </c>
      <c r="EI15" s="187">
        <v>0</v>
      </c>
      <c r="EJ15" s="195">
        <f t="shared" si="70"/>
        <v>3</v>
      </c>
      <c r="EK15" s="198">
        <v>3</v>
      </c>
      <c r="EL15" s="211">
        <v>2</v>
      </c>
      <c r="EM15" s="217">
        <f t="shared" si="71"/>
        <v>0</v>
      </c>
      <c r="EN15" s="218">
        <f t="shared" si="72"/>
        <v>1</v>
      </c>
      <c r="EO15" s="52">
        <v>0</v>
      </c>
      <c r="EP15" s="189">
        <v>0</v>
      </c>
      <c r="EQ15" s="189">
        <v>0</v>
      </c>
      <c r="ER15" s="195">
        <f t="shared" si="154"/>
        <v>0</v>
      </c>
      <c r="ES15" s="198">
        <v>0</v>
      </c>
      <c r="ET15" s="211">
        <v>4</v>
      </c>
      <c r="EU15" s="217">
        <f t="shared" si="73"/>
        <v>0</v>
      </c>
      <c r="EV15" s="218">
        <f t="shared" si="74"/>
        <v>-4</v>
      </c>
      <c r="EW15" s="52">
        <v>5</v>
      </c>
      <c r="EX15" s="189">
        <v>0</v>
      </c>
      <c r="EY15" s="52">
        <v>1</v>
      </c>
      <c r="EZ15" s="195">
        <f t="shared" si="75"/>
        <v>6</v>
      </c>
      <c r="FA15" s="52">
        <v>6</v>
      </c>
      <c r="FB15" s="211">
        <v>6</v>
      </c>
      <c r="FC15" s="217">
        <f t="shared" si="76"/>
        <v>0</v>
      </c>
      <c r="FD15" s="218">
        <f t="shared" si="77"/>
        <v>0</v>
      </c>
      <c r="FE15" s="206">
        <v>0</v>
      </c>
      <c r="FF15" s="187">
        <v>0</v>
      </c>
      <c r="FG15" s="195">
        <f t="shared" si="78"/>
        <v>0</v>
      </c>
      <c r="FH15" s="197">
        <v>0</v>
      </c>
      <c r="FI15" s="211">
        <v>0</v>
      </c>
      <c r="FJ15" s="217">
        <f t="shared" si="79"/>
        <v>0</v>
      </c>
      <c r="FK15" s="218">
        <f t="shared" si="80"/>
        <v>0</v>
      </c>
      <c r="FL15" s="51">
        <v>6</v>
      </c>
      <c r="FM15" s="52">
        <v>0</v>
      </c>
      <c r="FN15" s="195">
        <f t="shared" si="81"/>
        <v>6</v>
      </c>
      <c r="FO15" s="198">
        <v>0</v>
      </c>
      <c r="FP15" s="211">
        <v>0</v>
      </c>
      <c r="FQ15" s="217">
        <f t="shared" si="82"/>
        <v>6</v>
      </c>
      <c r="FR15" s="218">
        <f t="shared" si="83"/>
        <v>6</v>
      </c>
      <c r="FS15" s="52">
        <v>6</v>
      </c>
      <c r="FT15" s="52">
        <v>0</v>
      </c>
      <c r="FU15" s="195">
        <f t="shared" si="84"/>
        <v>6</v>
      </c>
      <c r="FV15" s="198">
        <v>3</v>
      </c>
      <c r="FW15" s="211">
        <v>7</v>
      </c>
      <c r="FX15" s="217">
        <f t="shared" si="85"/>
        <v>3</v>
      </c>
      <c r="FY15" s="218">
        <f t="shared" si="86"/>
        <v>-1</v>
      </c>
      <c r="FZ15" s="52">
        <v>0</v>
      </c>
      <c r="GA15" s="189">
        <v>0</v>
      </c>
      <c r="GB15" s="195">
        <f t="shared" si="87"/>
        <v>0</v>
      </c>
      <c r="GC15" s="198">
        <v>0</v>
      </c>
      <c r="GD15" s="211">
        <v>7</v>
      </c>
      <c r="GE15" s="217">
        <f t="shared" si="88"/>
        <v>0</v>
      </c>
      <c r="GF15" s="218">
        <f t="shared" si="89"/>
        <v>-7</v>
      </c>
      <c r="GG15" s="187">
        <v>0</v>
      </c>
      <c r="GH15" s="187">
        <v>0</v>
      </c>
      <c r="GI15" s="195">
        <f t="shared" si="90"/>
        <v>0</v>
      </c>
      <c r="GJ15" s="198">
        <v>0</v>
      </c>
      <c r="GK15" s="211">
        <v>7</v>
      </c>
      <c r="GL15" s="217">
        <f t="shared" si="91"/>
        <v>0</v>
      </c>
      <c r="GM15" s="218">
        <f t="shared" si="92"/>
        <v>-7</v>
      </c>
      <c r="GN15" s="52">
        <v>8</v>
      </c>
      <c r="GO15" s="52">
        <v>0</v>
      </c>
      <c r="GP15" s="195">
        <f t="shared" si="93"/>
        <v>8</v>
      </c>
      <c r="GQ15" s="198">
        <v>7</v>
      </c>
      <c r="GR15" s="211">
        <v>0</v>
      </c>
      <c r="GS15" s="217">
        <f t="shared" si="94"/>
        <v>1</v>
      </c>
      <c r="GT15" s="218">
        <f t="shared" si="95"/>
        <v>8</v>
      </c>
      <c r="GU15" s="52">
        <v>2</v>
      </c>
      <c r="GV15" s="187">
        <v>0</v>
      </c>
      <c r="GW15" s="195">
        <f t="shared" si="96"/>
        <v>2</v>
      </c>
      <c r="GX15" s="198">
        <v>2</v>
      </c>
      <c r="GY15" s="211">
        <v>0</v>
      </c>
      <c r="GZ15" s="217">
        <f t="shared" si="97"/>
        <v>0</v>
      </c>
      <c r="HA15" s="218">
        <f t="shared" si="98"/>
        <v>2</v>
      </c>
      <c r="HB15" s="52">
        <v>0</v>
      </c>
      <c r="HC15" s="187">
        <v>0</v>
      </c>
      <c r="HD15" s="195">
        <f t="shared" si="99"/>
        <v>0</v>
      </c>
      <c r="HE15" s="198">
        <v>0</v>
      </c>
      <c r="HF15" s="211">
        <v>0</v>
      </c>
      <c r="HG15" s="217">
        <f t="shared" si="100"/>
        <v>0</v>
      </c>
      <c r="HH15" s="218">
        <f t="shared" si="101"/>
        <v>0</v>
      </c>
      <c r="HI15" s="52">
        <v>1</v>
      </c>
      <c r="HJ15" s="187">
        <v>0</v>
      </c>
      <c r="HK15" s="195">
        <f t="shared" si="102"/>
        <v>1</v>
      </c>
      <c r="HL15" s="198">
        <v>0</v>
      </c>
      <c r="HM15" s="211">
        <v>0</v>
      </c>
      <c r="HN15" s="217">
        <f t="shared" si="103"/>
        <v>1</v>
      </c>
      <c r="HO15" s="218">
        <f t="shared" si="104"/>
        <v>1</v>
      </c>
      <c r="HP15" s="189">
        <v>0</v>
      </c>
      <c r="HQ15" s="189">
        <v>0</v>
      </c>
      <c r="HR15" s="195">
        <f t="shared" si="105"/>
        <v>0</v>
      </c>
      <c r="HS15" s="198">
        <v>0</v>
      </c>
      <c r="HT15" s="211">
        <v>0</v>
      </c>
      <c r="HU15" s="217">
        <f t="shared" si="106"/>
        <v>0</v>
      </c>
      <c r="HV15" s="218">
        <f t="shared" si="107"/>
        <v>0</v>
      </c>
      <c r="HW15" s="52">
        <v>0</v>
      </c>
      <c r="HX15" s="189">
        <v>0</v>
      </c>
      <c r="HY15" s="195">
        <f t="shared" si="108"/>
        <v>0</v>
      </c>
      <c r="HZ15" s="198">
        <v>0</v>
      </c>
      <c r="IA15" s="211">
        <v>0</v>
      </c>
      <c r="IB15" s="217">
        <f t="shared" si="109"/>
        <v>0</v>
      </c>
      <c r="IC15" s="218">
        <f t="shared" si="110"/>
        <v>0</v>
      </c>
      <c r="ID15" s="52">
        <v>27</v>
      </c>
      <c r="IE15" s="189">
        <v>0</v>
      </c>
      <c r="IF15" s="52">
        <v>2</v>
      </c>
      <c r="IG15" s="195">
        <f t="shared" si="0"/>
        <v>29</v>
      </c>
      <c r="IH15" s="198">
        <v>5</v>
      </c>
      <c r="II15" s="211">
        <v>36</v>
      </c>
      <c r="IJ15" s="217">
        <f t="shared" si="111"/>
        <v>24</v>
      </c>
      <c r="IK15" s="218">
        <f t="shared" si="112"/>
        <v>-7</v>
      </c>
      <c r="IL15" s="189">
        <v>0</v>
      </c>
      <c r="IM15" s="189">
        <v>0</v>
      </c>
      <c r="IN15" s="195">
        <f t="shared" si="155"/>
        <v>0</v>
      </c>
      <c r="IO15" s="198">
        <v>0</v>
      </c>
      <c r="IP15" s="211">
        <v>0</v>
      </c>
      <c r="IQ15" s="217">
        <f t="shared" si="113"/>
        <v>0</v>
      </c>
      <c r="IR15" s="218">
        <f t="shared" si="114"/>
        <v>0</v>
      </c>
      <c r="IS15" s="52">
        <v>8</v>
      </c>
      <c r="IT15" s="187">
        <v>0</v>
      </c>
      <c r="IU15" s="52">
        <v>1</v>
      </c>
      <c r="IV15" s="195">
        <f t="shared" si="115"/>
        <v>9</v>
      </c>
      <c r="IW15" s="198">
        <v>2</v>
      </c>
      <c r="IX15" s="211">
        <v>8</v>
      </c>
      <c r="IY15" s="217">
        <f t="shared" si="116"/>
        <v>7</v>
      </c>
      <c r="IZ15" s="218">
        <f t="shared" si="117"/>
        <v>1</v>
      </c>
      <c r="JA15" s="189">
        <v>0</v>
      </c>
      <c r="JB15" s="189">
        <v>0</v>
      </c>
      <c r="JC15" s="195">
        <f t="shared" si="118"/>
        <v>0</v>
      </c>
      <c r="JD15" s="198">
        <v>0</v>
      </c>
      <c r="JE15" s="211">
        <v>0</v>
      </c>
      <c r="JF15" s="217">
        <f t="shared" si="156"/>
        <v>0</v>
      </c>
      <c r="JG15" s="218">
        <f t="shared" si="119"/>
        <v>0</v>
      </c>
      <c r="JH15" s="52">
        <v>21</v>
      </c>
      <c r="JI15" s="187">
        <v>0</v>
      </c>
      <c r="JJ15" s="52">
        <v>1</v>
      </c>
      <c r="JK15" s="195">
        <f t="shared" si="120"/>
        <v>22</v>
      </c>
      <c r="JL15" s="52">
        <v>7</v>
      </c>
      <c r="JM15" s="211">
        <v>23</v>
      </c>
      <c r="JN15" s="217">
        <f t="shared" si="121"/>
        <v>15</v>
      </c>
      <c r="JO15" s="218">
        <f t="shared" si="122"/>
        <v>-1</v>
      </c>
      <c r="JP15" s="52">
        <v>22</v>
      </c>
      <c r="JQ15" s="189">
        <v>0</v>
      </c>
      <c r="JR15" s="52">
        <v>2</v>
      </c>
      <c r="JS15" s="195">
        <f t="shared" si="123"/>
        <v>24</v>
      </c>
      <c r="JT15" s="198">
        <v>4</v>
      </c>
      <c r="JU15" s="211">
        <v>25</v>
      </c>
      <c r="JV15" s="217">
        <f t="shared" si="124"/>
        <v>20</v>
      </c>
      <c r="JW15" s="218">
        <f t="shared" si="125"/>
        <v>-1</v>
      </c>
      <c r="JX15" s="52">
        <v>35</v>
      </c>
      <c r="JY15" s="52">
        <v>3</v>
      </c>
      <c r="JZ15" s="195">
        <f t="shared" si="126"/>
        <v>38</v>
      </c>
      <c r="KA15" s="198">
        <v>9</v>
      </c>
      <c r="KB15" s="211">
        <v>30</v>
      </c>
      <c r="KC15" s="217">
        <f t="shared" si="127"/>
        <v>29</v>
      </c>
      <c r="KD15" s="218">
        <f t="shared" si="128"/>
        <v>8</v>
      </c>
      <c r="KE15" s="52">
        <v>0</v>
      </c>
      <c r="KF15" s="187">
        <v>0</v>
      </c>
      <c r="KG15" s="195">
        <f t="shared" si="129"/>
        <v>0</v>
      </c>
      <c r="KH15" s="198">
        <v>0</v>
      </c>
      <c r="KI15" s="211">
        <v>0</v>
      </c>
      <c r="KJ15" s="217">
        <f t="shared" si="130"/>
        <v>0</v>
      </c>
      <c r="KK15" s="218">
        <f t="shared" si="131"/>
        <v>0</v>
      </c>
      <c r="KL15" s="52">
        <v>0</v>
      </c>
      <c r="KM15" s="52">
        <v>0</v>
      </c>
      <c r="KN15" s="195">
        <f t="shared" si="132"/>
        <v>0</v>
      </c>
      <c r="KO15" s="198">
        <v>0</v>
      </c>
      <c r="KP15" s="215">
        <v>0</v>
      </c>
      <c r="KQ15" s="217">
        <f t="shared" si="133"/>
        <v>0</v>
      </c>
      <c r="KR15" s="218">
        <f t="shared" si="134"/>
        <v>0</v>
      </c>
      <c r="KS15" s="52">
        <v>0</v>
      </c>
      <c r="KT15" s="189">
        <v>0</v>
      </c>
      <c r="KU15" s="195">
        <f t="shared" si="135"/>
        <v>0</v>
      </c>
      <c r="KV15" s="198">
        <v>0</v>
      </c>
      <c r="KW15" s="215">
        <v>0</v>
      </c>
      <c r="KX15" s="217">
        <f t="shared" si="136"/>
        <v>0</v>
      </c>
      <c r="KY15" s="218">
        <f t="shared" si="137"/>
        <v>0</v>
      </c>
      <c r="KZ15" s="52">
        <v>0</v>
      </c>
      <c r="LA15" s="187">
        <v>0</v>
      </c>
      <c r="LB15" s="195">
        <f t="shared" si="138"/>
        <v>0</v>
      </c>
      <c r="LC15" s="198">
        <v>0</v>
      </c>
      <c r="LD15" s="211">
        <v>0</v>
      </c>
      <c r="LE15" s="217">
        <f t="shared" si="139"/>
        <v>0</v>
      </c>
      <c r="LF15" s="218">
        <f t="shared" si="140"/>
        <v>0</v>
      </c>
      <c r="LG15" s="52">
        <v>0</v>
      </c>
      <c r="LH15" s="187">
        <v>0</v>
      </c>
      <c r="LI15" s="195">
        <f t="shared" si="141"/>
        <v>0</v>
      </c>
      <c r="LJ15" s="198">
        <v>0</v>
      </c>
      <c r="LK15" s="211">
        <v>0</v>
      </c>
      <c r="LL15" s="217">
        <f t="shared" si="142"/>
        <v>0</v>
      </c>
      <c r="LM15" s="218">
        <f t="shared" si="143"/>
        <v>0</v>
      </c>
      <c r="LN15" s="52">
        <v>0</v>
      </c>
      <c r="LO15" s="189">
        <v>0</v>
      </c>
      <c r="LP15" s="195">
        <f t="shared" si="144"/>
        <v>0</v>
      </c>
      <c r="LQ15" s="198">
        <v>0</v>
      </c>
      <c r="LR15" s="211">
        <v>0</v>
      </c>
      <c r="LS15" s="217">
        <f t="shared" si="145"/>
        <v>0</v>
      </c>
      <c r="LT15" s="218">
        <f t="shared" si="146"/>
        <v>0</v>
      </c>
      <c r="LU15" s="190">
        <v>0</v>
      </c>
      <c r="LV15" s="189">
        <v>0</v>
      </c>
      <c r="LW15" s="195">
        <f t="shared" si="147"/>
        <v>0</v>
      </c>
      <c r="LX15" s="198">
        <v>0</v>
      </c>
      <c r="LY15" s="211">
        <v>0</v>
      </c>
      <c r="LZ15" s="217">
        <f t="shared" si="148"/>
        <v>0</v>
      </c>
      <c r="MA15" s="249">
        <f t="shared" si="149"/>
        <v>0</v>
      </c>
      <c r="MB15" s="262">
        <f t="shared" si="150"/>
        <v>287</v>
      </c>
      <c r="MC15" s="253">
        <f t="shared" si="151"/>
        <v>127</v>
      </c>
      <c r="MD15" s="253">
        <f t="shared" si="157"/>
        <v>314</v>
      </c>
      <c r="ME15" s="232">
        <f t="shared" si="152"/>
        <v>160</v>
      </c>
      <c r="MF15" s="233">
        <f t="shared" si="153"/>
        <v>-27</v>
      </c>
    </row>
    <row r="16" spans="1:344" s="37" customFormat="1" ht="32.25" customHeight="1">
      <c r="A16" s="256" t="s">
        <v>40</v>
      </c>
      <c r="B16" s="51">
        <v>28</v>
      </c>
      <c r="C16" s="51">
        <v>3</v>
      </c>
      <c r="D16" s="52">
        <v>2</v>
      </c>
      <c r="E16" s="195">
        <f t="shared" si="19"/>
        <v>33</v>
      </c>
      <c r="F16" s="198">
        <v>22</v>
      </c>
      <c r="G16" s="211">
        <v>28</v>
      </c>
      <c r="H16" s="217">
        <f t="shared" si="20"/>
        <v>11</v>
      </c>
      <c r="I16" s="218">
        <f t="shared" si="21"/>
        <v>5</v>
      </c>
      <c r="J16" s="207">
        <v>21</v>
      </c>
      <c r="K16" s="52">
        <v>0</v>
      </c>
      <c r="L16" s="52">
        <v>2</v>
      </c>
      <c r="M16" s="195">
        <f t="shared" si="22"/>
        <v>23</v>
      </c>
      <c r="N16" s="198">
        <v>20</v>
      </c>
      <c r="O16" s="211">
        <v>25</v>
      </c>
      <c r="P16" s="217">
        <f t="shared" si="23"/>
        <v>3</v>
      </c>
      <c r="Q16" s="218">
        <f t="shared" si="24"/>
        <v>-2</v>
      </c>
      <c r="R16" s="207">
        <v>16</v>
      </c>
      <c r="S16" s="189">
        <v>0</v>
      </c>
      <c r="T16" s="52">
        <v>1</v>
      </c>
      <c r="U16" s="195">
        <f t="shared" si="25"/>
        <v>17</v>
      </c>
      <c r="V16" s="198">
        <v>15</v>
      </c>
      <c r="W16" s="211">
        <v>14</v>
      </c>
      <c r="X16" s="217">
        <f t="shared" si="26"/>
        <v>2</v>
      </c>
      <c r="Y16" s="218">
        <f t="shared" si="27"/>
        <v>3</v>
      </c>
      <c r="Z16" s="207">
        <v>18</v>
      </c>
      <c r="AA16" s="52">
        <v>0</v>
      </c>
      <c r="AB16" s="52">
        <v>1</v>
      </c>
      <c r="AC16" s="195">
        <f t="shared" si="28"/>
        <v>19</v>
      </c>
      <c r="AD16" s="198">
        <v>16</v>
      </c>
      <c r="AE16" s="211">
        <v>17</v>
      </c>
      <c r="AF16" s="217">
        <f t="shared" si="29"/>
        <v>3</v>
      </c>
      <c r="AG16" s="218">
        <f t="shared" si="30"/>
        <v>2</v>
      </c>
      <c r="AH16" s="207">
        <v>16</v>
      </c>
      <c r="AI16" s="52">
        <v>0</v>
      </c>
      <c r="AJ16" s="52">
        <v>1</v>
      </c>
      <c r="AK16" s="195">
        <f t="shared" si="31"/>
        <v>17</v>
      </c>
      <c r="AL16" s="198">
        <v>15</v>
      </c>
      <c r="AM16" s="211">
        <v>12</v>
      </c>
      <c r="AN16" s="217">
        <f t="shared" si="32"/>
        <v>2</v>
      </c>
      <c r="AO16" s="218">
        <f t="shared" si="33"/>
        <v>5</v>
      </c>
      <c r="AP16" s="207">
        <v>20</v>
      </c>
      <c r="AQ16" s="52">
        <v>2</v>
      </c>
      <c r="AR16" s="52">
        <v>2</v>
      </c>
      <c r="AS16" s="195">
        <f t="shared" si="34"/>
        <v>24</v>
      </c>
      <c r="AT16" s="198">
        <v>15</v>
      </c>
      <c r="AU16" s="211">
        <v>29</v>
      </c>
      <c r="AV16" s="217">
        <f t="shared" si="35"/>
        <v>9</v>
      </c>
      <c r="AW16" s="218">
        <f t="shared" si="36"/>
        <v>-5</v>
      </c>
      <c r="AX16" s="207">
        <v>10</v>
      </c>
      <c r="AY16" s="189">
        <v>0</v>
      </c>
      <c r="AZ16" s="52">
        <v>1</v>
      </c>
      <c r="BA16" s="195">
        <f t="shared" si="37"/>
        <v>11</v>
      </c>
      <c r="BB16" s="198">
        <v>9</v>
      </c>
      <c r="BC16" s="211">
        <v>14</v>
      </c>
      <c r="BD16" s="217">
        <f t="shared" si="38"/>
        <v>2</v>
      </c>
      <c r="BE16" s="218">
        <f t="shared" si="39"/>
        <v>-3</v>
      </c>
      <c r="BF16" s="51">
        <v>12</v>
      </c>
      <c r="BG16" s="189">
        <v>0</v>
      </c>
      <c r="BH16" s="52">
        <v>0</v>
      </c>
      <c r="BI16" s="195">
        <f t="shared" si="40"/>
        <v>12</v>
      </c>
      <c r="BJ16" s="198">
        <v>10</v>
      </c>
      <c r="BK16" s="211">
        <v>16</v>
      </c>
      <c r="BL16" s="217">
        <f t="shared" si="41"/>
        <v>2</v>
      </c>
      <c r="BM16" s="218">
        <f t="shared" si="42"/>
        <v>-4</v>
      </c>
      <c r="BN16" s="52">
        <v>12</v>
      </c>
      <c r="BO16" s="189">
        <v>0</v>
      </c>
      <c r="BP16" s="52">
        <v>1</v>
      </c>
      <c r="BQ16" s="195">
        <f t="shared" si="43"/>
        <v>13</v>
      </c>
      <c r="BR16" s="198">
        <v>10</v>
      </c>
      <c r="BS16" s="211">
        <v>10</v>
      </c>
      <c r="BT16" s="217">
        <f t="shared" si="44"/>
        <v>3</v>
      </c>
      <c r="BU16" s="218">
        <f t="shared" si="45"/>
        <v>3</v>
      </c>
      <c r="BV16" s="52">
        <v>11</v>
      </c>
      <c r="BW16" s="189">
        <v>0</v>
      </c>
      <c r="BX16" s="52">
        <v>1</v>
      </c>
      <c r="BY16" s="195">
        <f t="shared" si="46"/>
        <v>12</v>
      </c>
      <c r="BZ16" s="198">
        <v>9</v>
      </c>
      <c r="CA16" s="211">
        <v>10</v>
      </c>
      <c r="CB16" s="217">
        <f t="shared" si="47"/>
        <v>3</v>
      </c>
      <c r="CC16" s="218">
        <f t="shared" si="48"/>
        <v>2</v>
      </c>
      <c r="CD16" s="52">
        <v>30</v>
      </c>
      <c r="CE16" s="52">
        <v>3</v>
      </c>
      <c r="CF16" s="52">
        <v>1</v>
      </c>
      <c r="CG16" s="195">
        <f t="shared" si="49"/>
        <v>34</v>
      </c>
      <c r="CH16" s="198">
        <v>28</v>
      </c>
      <c r="CI16" s="211">
        <v>28</v>
      </c>
      <c r="CJ16" s="217">
        <f t="shared" si="50"/>
        <v>6</v>
      </c>
      <c r="CK16" s="218">
        <f t="shared" si="51"/>
        <v>6</v>
      </c>
      <c r="CL16" s="52">
        <v>17</v>
      </c>
      <c r="CM16" s="189">
        <v>0</v>
      </c>
      <c r="CN16" s="52">
        <v>1</v>
      </c>
      <c r="CO16" s="195">
        <f t="shared" si="52"/>
        <v>18</v>
      </c>
      <c r="CP16" s="198">
        <v>15</v>
      </c>
      <c r="CQ16" s="211">
        <v>19</v>
      </c>
      <c r="CR16" s="217">
        <f t="shared" si="53"/>
        <v>3</v>
      </c>
      <c r="CS16" s="218">
        <f t="shared" si="54"/>
        <v>-1</v>
      </c>
      <c r="CT16" s="52">
        <v>17</v>
      </c>
      <c r="CU16" s="189">
        <v>0</v>
      </c>
      <c r="CV16" s="52">
        <v>2</v>
      </c>
      <c r="CW16" s="195">
        <f t="shared" si="55"/>
        <v>19</v>
      </c>
      <c r="CX16" s="198">
        <v>15</v>
      </c>
      <c r="CY16" s="211">
        <v>17</v>
      </c>
      <c r="CZ16" s="217">
        <f t="shared" si="56"/>
        <v>4</v>
      </c>
      <c r="DA16" s="218">
        <f t="shared" si="57"/>
        <v>2</v>
      </c>
      <c r="DB16" s="52">
        <v>16</v>
      </c>
      <c r="DC16" s="52">
        <v>2</v>
      </c>
      <c r="DD16" s="52">
        <v>2</v>
      </c>
      <c r="DE16" s="195">
        <f t="shared" si="58"/>
        <v>20</v>
      </c>
      <c r="DF16" s="198">
        <v>15</v>
      </c>
      <c r="DG16" s="211">
        <v>27</v>
      </c>
      <c r="DH16" s="217">
        <f t="shared" si="59"/>
        <v>5</v>
      </c>
      <c r="DI16" s="218">
        <f t="shared" si="60"/>
        <v>-7</v>
      </c>
      <c r="DJ16" s="52">
        <v>0</v>
      </c>
      <c r="DK16" s="189">
        <v>0</v>
      </c>
      <c r="DL16" s="189">
        <v>0</v>
      </c>
      <c r="DM16" s="195">
        <f t="shared" si="61"/>
        <v>0</v>
      </c>
      <c r="DN16" s="198">
        <v>0</v>
      </c>
      <c r="DO16" s="211">
        <v>0</v>
      </c>
      <c r="DP16" s="217">
        <f t="shared" si="62"/>
        <v>0</v>
      </c>
      <c r="DQ16" s="218">
        <f t="shared" si="63"/>
        <v>0</v>
      </c>
      <c r="DR16" s="52">
        <v>16</v>
      </c>
      <c r="DS16" s="189">
        <v>0</v>
      </c>
      <c r="DT16" s="52">
        <v>0</v>
      </c>
      <c r="DU16" s="195">
        <f t="shared" si="64"/>
        <v>16</v>
      </c>
      <c r="DV16" s="198">
        <v>15</v>
      </c>
      <c r="DW16" s="211">
        <v>11</v>
      </c>
      <c r="DX16" s="217">
        <f t="shared" si="65"/>
        <v>1</v>
      </c>
      <c r="DY16" s="218">
        <f t="shared" si="66"/>
        <v>5</v>
      </c>
      <c r="DZ16" s="52">
        <v>17</v>
      </c>
      <c r="EA16" s="189">
        <v>0</v>
      </c>
      <c r="EB16" s="52">
        <v>0</v>
      </c>
      <c r="EC16" s="195">
        <f t="shared" si="67"/>
        <v>17</v>
      </c>
      <c r="ED16" s="198">
        <v>15</v>
      </c>
      <c r="EE16" s="211">
        <v>14</v>
      </c>
      <c r="EF16" s="217">
        <f t="shared" si="68"/>
        <v>2</v>
      </c>
      <c r="EG16" s="218">
        <f t="shared" si="69"/>
        <v>3</v>
      </c>
      <c r="EH16" s="52">
        <v>0</v>
      </c>
      <c r="EI16" s="189">
        <v>0</v>
      </c>
      <c r="EJ16" s="195">
        <f t="shared" si="70"/>
        <v>0</v>
      </c>
      <c r="EK16" s="198">
        <v>0</v>
      </c>
      <c r="EL16" s="211">
        <v>2</v>
      </c>
      <c r="EM16" s="217">
        <f t="shared" si="71"/>
        <v>0</v>
      </c>
      <c r="EN16" s="218">
        <f t="shared" si="72"/>
        <v>-2</v>
      </c>
      <c r="EO16" s="52">
        <v>11</v>
      </c>
      <c r="EP16" s="189">
        <v>0</v>
      </c>
      <c r="EQ16" s="52">
        <v>1</v>
      </c>
      <c r="ER16" s="195">
        <f t="shared" si="154"/>
        <v>12</v>
      </c>
      <c r="ES16" s="198">
        <v>8</v>
      </c>
      <c r="ET16" s="211">
        <v>2</v>
      </c>
      <c r="EU16" s="217">
        <f t="shared" si="73"/>
        <v>4</v>
      </c>
      <c r="EV16" s="218">
        <f t="shared" si="74"/>
        <v>10</v>
      </c>
      <c r="EW16" s="52">
        <v>14</v>
      </c>
      <c r="EX16" s="189">
        <v>0</v>
      </c>
      <c r="EY16" s="52">
        <v>1</v>
      </c>
      <c r="EZ16" s="195">
        <f t="shared" si="75"/>
        <v>15</v>
      </c>
      <c r="FA16" s="52">
        <v>12</v>
      </c>
      <c r="FB16" s="211">
        <v>11</v>
      </c>
      <c r="FC16" s="217">
        <f t="shared" si="76"/>
        <v>3</v>
      </c>
      <c r="FD16" s="218">
        <f t="shared" si="77"/>
        <v>4</v>
      </c>
      <c r="FE16" s="190">
        <v>0</v>
      </c>
      <c r="FF16" s="189">
        <v>0</v>
      </c>
      <c r="FG16" s="195">
        <f t="shared" si="78"/>
        <v>0</v>
      </c>
      <c r="FH16" s="198">
        <v>0</v>
      </c>
      <c r="FI16" s="211">
        <v>0</v>
      </c>
      <c r="FJ16" s="217">
        <f t="shared" si="79"/>
        <v>0</v>
      </c>
      <c r="FK16" s="218">
        <f t="shared" si="80"/>
        <v>0</v>
      </c>
      <c r="FL16" s="51">
        <v>11</v>
      </c>
      <c r="FM16" s="52">
        <v>1</v>
      </c>
      <c r="FN16" s="195">
        <f t="shared" si="81"/>
        <v>12</v>
      </c>
      <c r="FO16" s="198">
        <v>11</v>
      </c>
      <c r="FP16" s="211">
        <v>0</v>
      </c>
      <c r="FQ16" s="217">
        <f t="shared" si="82"/>
        <v>1</v>
      </c>
      <c r="FR16" s="218">
        <f t="shared" si="83"/>
        <v>12</v>
      </c>
      <c r="FS16" s="52">
        <v>1</v>
      </c>
      <c r="FT16" s="52">
        <v>0</v>
      </c>
      <c r="FU16" s="195">
        <f t="shared" si="84"/>
        <v>1</v>
      </c>
      <c r="FV16" s="198">
        <v>1</v>
      </c>
      <c r="FW16" s="211">
        <v>5</v>
      </c>
      <c r="FX16" s="217">
        <f t="shared" si="85"/>
        <v>0</v>
      </c>
      <c r="FY16" s="218">
        <f t="shared" si="86"/>
        <v>-4</v>
      </c>
      <c r="FZ16" s="52">
        <v>1</v>
      </c>
      <c r="GA16" s="189">
        <v>0</v>
      </c>
      <c r="GB16" s="195">
        <f t="shared" si="87"/>
        <v>1</v>
      </c>
      <c r="GC16" s="198">
        <v>1</v>
      </c>
      <c r="GD16" s="211">
        <v>5</v>
      </c>
      <c r="GE16" s="217">
        <f t="shared" si="88"/>
        <v>0</v>
      </c>
      <c r="GF16" s="218">
        <f t="shared" si="89"/>
        <v>-4</v>
      </c>
      <c r="GG16" s="189">
        <v>0</v>
      </c>
      <c r="GH16" s="189">
        <v>0</v>
      </c>
      <c r="GI16" s="195">
        <f t="shared" si="90"/>
        <v>0</v>
      </c>
      <c r="GJ16" s="198">
        <v>0</v>
      </c>
      <c r="GK16" s="211">
        <v>5</v>
      </c>
      <c r="GL16" s="217">
        <f t="shared" si="91"/>
        <v>0</v>
      </c>
      <c r="GM16" s="218">
        <f t="shared" si="92"/>
        <v>-5</v>
      </c>
      <c r="GN16" s="52">
        <v>2</v>
      </c>
      <c r="GO16" s="52">
        <v>0</v>
      </c>
      <c r="GP16" s="195">
        <f t="shared" si="93"/>
        <v>2</v>
      </c>
      <c r="GQ16" s="198">
        <v>2</v>
      </c>
      <c r="GR16" s="211">
        <v>3</v>
      </c>
      <c r="GS16" s="217">
        <f t="shared" si="94"/>
        <v>0</v>
      </c>
      <c r="GT16" s="218">
        <f t="shared" si="95"/>
        <v>-1</v>
      </c>
      <c r="GU16" s="52">
        <v>0</v>
      </c>
      <c r="GV16" s="189">
        <v>0</v>
      </c>
      <c r="GW16" s="195">
        <f t="shared" si="96"/>
        <v>0</v>
      </c>
      <c r="GX16" s="198">
        <v>0</v>
      </c>
      <c r="GY16" s="211">
        <v>0</v>
      </c>
      <c r="GZ16" s="217">
        <f t="shared" si="97"/>
        <v>0</v>
      </c>
      <c r="HA16" s="218">
        <f t="shared" si="98"/>
        <v>0</v>
      </c>
      <c r="HB16" s="52">
        <v>1</v>
      </c>
      <c r="HC16" s="189">
        <v>0</v>
      </c>
      <c r="HD16" s="195">
        <f t="shared" si="99"/>
        <v>1</v>
      </c>
      <c r="HE16" s="198">
        <v>1</v>
      </c>
      <c r="HF16" s="211">
        <v>0</v>
      </c>
      <c r="HG16" s="217">
        <f t="shared" si="100"/>
        <v>0</v>
      </c>
      <c r="HH16" s="218">
        <f t="shared" si="101"/>
        <v>1</v>
      </c>
      <c r="HI16" s="52">
        <v>1</v>
      </c>
      <c r="HJ16" s="189">
        <v>0</v>
      </c>
      <c r="HK16" s="195">
        <f t="shared" si="102"/>
        <v>1</v>
      </c>
      <c r="HL16" s="198">
        <v>0</v>
      </c>
      <c r="HM16" s="211">
        <v>0</v>
      </c>
      <c r="HN16" s="217">
        <f t="shared" si="103"/>
        <v>1</v>
      </c>
      <c r="HO16" s="218">
        <f t="shared" si="104"/>
        <v>1</v>
      </c>
      <c r="HP16" s="52">
        <v>0</v>
      </c>
      <c r="HQ16" s="189">
        <v>0</v>
      </c>
      <c r="HR16" s="195">
        <f t="shared" si="105"/>
        <v>0</v>
      </c>
      <c r="HS16" s="198">
        <v>0</v>
      </c>
      <c r="HT16" s="211">
        <v>0</v>
      </c>
      <c r="HU16" s="217">
        <f t="shared" si="106"/>
        <v>0</v>
      </c>
      <c r="HV16" s="218">
        <f t="shared" si="107"/>
        <v>0</v>
      </c>
      <c r="HW16" s="52">
        <v>0</v>
      </c>
      <c r="HX16" s="189">
        <v>0</v>
      </c>
      <c r="HY16" s="195">
        <f t="shared" si="108"/>
        <v>0</v>
      </c>
      <c r="HZ16" s="198">
        <v>0</v>
      </c>
      <c r="IA16" s="211">
        <v>0</v>
      </c>
      <c r="IB16" s="217">
        <f t="shared" si="109"/>
        <v>0</v>
      </c>
      <c r="IC16" s="218">
        <f t="shared" si="110"/>
        <v>0</v>
      </c>
      <c r="ID16" s="52">
        <v>25</v>
      </c>
      <c r="IE16" s="189">
        <v>0</v>
      </c>
      <c r="IF16" s="52">
        <v>2</v>
      </c>
      <c r="IG16" s="195">
        <f t="shared" si="0"/>
        <v>27</v>
      </c>
      <c r="IH16" s="198">
        <v>8</v>
      </c>
      <c r="II16" s="211">
        <v>32</v>
      </c>
      <c r="IJ16" s="217">
        <f t="shared" si="111"/>
        <v>19</v>
      </c>
      <c r="IK16" s="218">
        <f t="shared" si="112"/>
        <v>-5</v>
      </c>
      <c r="IL16" s="189">
        <v>0</v>
      </c>
      <c r="IM16" s="189">
        <v>0</v>
      </c>
      <c r="IN16" s="195">
        <f t="shared" si="155"/>
        <v>0</v>
      </c>
      <c r="IO16" s="198">
        <v>0</v>
      </c>
      <c r="IP16" s="211">
        <v>0</v>
      </c>
      <c r="IQ16" s="217">
        <f t="shared" si="113"/>
        <v>0</v>
      </c>
      <c r="IR16" s="218">
        <f t="shared" si="114"/>
        <v>0</v>
      </c>
      <c r="IS16" s="52">
        <v>19</v>
      </c>
      <c r="IT16" s="189">
        <v>0</v>
      </c>
      <c r="IU16" s="52">
        <v>2</v>
      </c>
      <c r="IV16" s="195">
        <f t="shared" si="115"/>
        <v>21</v>
      </c>
      <c r="IW16" s="198">
        <v>3</v>
      </c>
      <c r="IX16" s="211">
        <v>13</v>
      </c>
      <c r="IY16" s="217">
        <f t="shared" si="116"/>
        <v>18</v>
      </c>
      <c r="IZ16" s="218">
        <f t="shared" si="117"/>
        <v>8</v>
      </c>
      <c r="JA16" s="189">
        <v>0</v>
      </c>
      <c r="JB16" s="189">
        <v>0</v>
      </c>
      <c r="JC16" s="195">
        <f t="shared" si="118"/>
        <v>0</v>
      </c>
      <c r="JD16" s="198">
        <v>0</v>
      </c>
      <c r="JE16" s="211">
        <v>0</v>
      </c>
      <c r="JF16" s="217">
        <f t="shared" si="156"/>
        <v>0</v>
      </c>
      <c r="JG16" s="218">
        <f t="shared" si="119"/>
        <v>0</v>
      </c>
      <c r="JH16" s="52">
        <v>43</v>
      </c>
      <c r="JI16" s="189">
        <v>0</v>
      </c>
      <c r="JJ16" s="52">
        <v>3</v>
      </c>
      <c r="JK16" s="195">
        <f t="shared" si="120"/>
        <v>46</v>
      </c>
      <c r="JL16" s="52">
        <v>9</v>
      </c>
      <c r="JM16" s="211">
        <v>38</v>
      </c>
      <c r="JN16" s="217">
        <f t="shared" si="121"/>
        <v>37</v>
      </c>
      <c r="JO16" s="218">
        <f t="shared" si="122"/>
        <v>8</v>
      </c>
      <c r="JP16" s="52">
        <v>8</v>
      </c>
      <c r="JQ16" s="189">
        <v>0</v>
      </c>
      <c r="JR16" s="52">
        <v>1</v>
      </c>
      <c r="JS16" s="195">
        <f t="shared" si="123"/>
        <v>9</v>
      </c>
      <c r="JT16" s="198">
        <v>6</v>
      </c>
      <c r="JU16" s="211">
        <v>33</v>
      </c>
      <c r="JV16" s="217">
        <f t="shared" si="124"/>
        <v>3</v>
      </c>
      <c r="JW16" s="218">
        <f t="shared" si="125"/>
        <v>-24</v>
      </c>
      <c r="JX16" s="52">
        <v>45</v>
      </c>
      <c r="JY16" s="52">
        <v>5</v>
      </c>
      <c r="JZ16" s="195">
        <f t="shared" si="126"/>
        <v>50</v>
      </c>
      <c r="KA16" s="198">
        <v>14</v>
      </c>
      <c r="KB16" s="211">
        <v>22</v>
      </c>
      <c r="KC16" s="217">
        <f t="shared" si="127"/>
        <v>36</v>
      </c>
      <c r="KD16" s="218">
        <f t="shared" si="128"/>
        <v>28</v>
      </c>
      <c r="KE16" s="52">
        <v>0</v>
      </c>
      <c r="KF16" s="189">
        <v>0</v>
      </c>
      <c r="KG16" s="195">
        <f t="shared" si="129"/>
        <v>0</v>
      </c>
      <c r="KH16" s="198">
        <v>0</v>
      </c>
      <c r="KI16" s="211">
        <v>0</v>
      </c>
      <c r="KJ16" s="217">
        <f t="shared" si="130"/>
        <v>0</v>
      </c>
      <c r="KK16" s="218">
        <f t="shared" si="131"/>
        <v>0</v>
      </c>
      <c r="KL16" s="52">
        <v>0</v>
      </c>
      <c r="KM16" s="52">
        <v>0</v>
      </c>
      <c r="KN16" s="195">
        <f t="shared" si="132"/>
        <v>0</v>
      </c>
      <c r="KO16" s="198">
        <v>0</v>
      </c>
      <c r="KP16" s="215">
        <v>0</v>
      </c>
      <c r="KQ16" s="217">
        <f t="shared" si="133"/>
        <v>0</v>
      </c>
      <c r="KR16" s="218">
        <f t="shared" si="134"/>
        <v>0</v>
      </c>
      <c r="KS16" s="52">
        <v>0</v>
      </c>
      <c r="KT16" s="189">
        <v>0</v>
      </c>
      <c r="KU16" s="195">
        <f t="shared" si="135"/>
        <v>0</v>
      </c>
      <c r="KV16" s="198">
        <v>0</v>
      </c>
      <c r="KW16" s="215">
        <v>0</v>
      </c>
      <c r="KX16" s="217">
        <f t="shared" si="136"/>
        <v>0</v>
      </c>
      <c r="KY16" s="218">
        <f t="shared" si="137"/>
        <v>0</v>
      </c>
      <c r="KZ16" s="52">
        <v>0</v>
      </c>
      <c r="LA16" s="189">
        <v>0</v>
      </c>
      <c r="LB16" s="195">
        <f t="shared" si="138"/>
        <v>0</v>
      </c>
      <c r="LC16" s="198">
        <v>0</v>
      </c>
      <c r="LD16" s="211">
        <v>0</v>
      </c>
      <c r="LE16" s="217">
        <f t="shared" si="139"/>
        <v>0</v>
      </c>
      <c r="LF16" s="218">
        <f t="shared" si="140"/>
        <v>0</v>
      </c>
      <c r="LG16" s="52">
        <v>0</v>
      </c>
      <c r="LH16" s="189">
        <v>0</v>
      </c>
      <c r="LI16" s="195">
        <f t="shared" si="141"/>
        <v>0</v>
      </c>
      <c r="LJ16" s="198">
        <v>0</v>
      </c>
      <c r="LK16" s="211">
        <v>0</v>
      </c>
      <c r="LL16" s="217">
        <f t="shared" si="142"/>
        <v>0</v>
      </c>
      <c r="LM16" s="218">
        <f t="shared" si="143"/>
        <v>0</v>
      </c>
      <c r="LN16" s="52">
        <v>0</v>
      </c>
      <c r="LO16" s="189">
        <v>0</v>
      </c>
      <c r="LP16" s="195">
        <f t="shared" si="144"/>
        <v>0</v>
      </c>
      <c r="LQ16" s="198">
        <v>0</v>
      </c>
      <c r="LR16" s="211">
        <v>0</v>
      </c>
      <c r="LS16" s="217">
        <f t="shared" si="145"/>
        <v>0</v>
      </c>
      <c r="LT16" s="218">
        <f t="shared" si="146"/>
        <v>0</v>
      </c>
      <c r="LU16" s="190">
        <v>0</v>
      </c>
      <c r="LV16" s="189">
        <v>0</v>
      </c>
      <c r="LW16" s="195">
        <f t="shared" si="147"/>
        <v>0</v>
      </c>
      <c r="LX16" s="198">
        <v>0</v>
      </c>
      <c r="LY16" s="211">
        <v>0</v>
      </c>
      <c r="LZ16" s="217">
        <f t="shared" si="148"/>
        <v>0</v>
      </c>
      <c r="MA16" s="249">
        <f t="shared" si="149"/>
        <v>0</v>
      </c>
      <c r="MB16" s="262">
        <f t="shared" si="150"/>
        <v>503</v>
      </c>
      <c r="MC16" s="253">
        <f t="shared" si="151"/>
        <v>320</v>
      </c>
      <c r="MD16" s="253">
        <f t="shared" si="157"/>
        <v>462</v>
      </c>
      <c r="ME16" s="232">
        <f t="shared" si="152"/>
        <v>183</v>
      </c>
      <c r="MF16" s="233">
        <f t="shared" si="153"/>
        <v>41</v>
      </c>
    </row>
    <row r="17" spans="1:344" s="37" customFormat="1" ht="32.25" customHeight="1">
      <c r="A17" s="256" t="s">
        <v>41</v>
      </c>
      <c r="B17" s="51">
        <v>20</v>
      </c>
      <c r="C17" s="51"/>
      <c r="D17" s="52">
        <v>2</v>
      </c>
      <c r="E17" s="226">
        <f>SUM(B17:D17)</f>
        <v>22</v>
      </c>
      <c r="F17" s="198">
        <v>22</v>
      </c>
      <c r="G17" s="211">
        <v>38</v>
      </c>
      <c r="H17" s="217">
        <f t="shared" ref="H17:H19" si="158">E17-F17</f>
        <v>0</v>
      </c>
      <c r="I17" s="218">
        <f t="shared" ref="I17:I19" si="159">E17-G17</f>
        <v>-16</v>
      </c>
      <c r="J17" s="52">
        <v>19</v>
      </c>
      <c r="K17" s="52">
        <v>0</v>
      </c>
      <c r="L17" s="52">
        <v>1</v>
      </c>
      <c r="M17" s="226">
        <f>SUM(J17:L17)</f>
        <v>20</v>
      </c>
      <c r="N17" s="198">
        <v>16</v>
      </c>
      <c r="O17" s="211">
        <v>10</v>
      </c>
      <c r="P17" s="217">
        <f t="shared" ref="P17:P20" si="160">M17-N17</f>
        <v>4</v>
      </c>
      <c r="Q17" s="218">
        <f t="shared" ref="Q17:Q20" si="161">M17-O17</f>
        <v>10</v>
      </c>
      <c r="R17" s="52">
        <v>9</v>
      </c>
      <c r="S17" s="189">
        <v>0</v>
      </c>
      <c r="T17" s="52">
        <v>1</v>
      </c>
      <c r="U17" s="226">
        <f>SUM(R17:T17)</f>
        <v>10</v>
      </c>
      <c r="V17" s="198">
        <v>10</v>
      </c>
      <c r="W17" s="211">
        <v>15</v>
      </c>
      <c r="X17" s="217">
        <f t="shared" ref="X17:X19" si="162">U17-V17</f>
        <v>0</v>
      </c>
      <c r="Y17" s="218">
        <f t="shared" ref="Y17:Y19" si="163">U17-W17</f>
        <v>-5</v>
      </c>
      <c r="Z17" s="52">
        <v>13</v>
      </c>
      <c r="AA17" s="52">
        <v>0</v>
      </c>
      <c r="AB17" s="52">
        <v>1</v>
      </c>
      <c r="AC17" s="226">
        <f>SUM(Z17:AB17)</f>
        <v>14</v>
      </c>
      <c r="AD17" s="198">
        <v>14</v>
      </c>
      <c r="AE17" s="211">
        <v>12</v>
      </c>
      <c r="AF17" s="217">
        <f t="shared" ref="AF17:AF19" si="164">AC17-AD17</f>
        <v>0</v>
      </c>
      <c r="AG17" s="218">
        <f t="shared" ref="AG17:AG19" si="165">AC17-AE17</f>
        <v>2</v>
      </c>
      <c r="AH17" s="52">
        <v>9</v>
      </c>
      <c r="AI17" s="52">
        <v>0</v>
      </c>
      <c r="AJ17" s="52">
        <v>1</v>
      </c>
      <c r="AK17" s="226">
        <f>SUM(AH17:AJ17)</f>
        <v>10</v>
      </c>
      <c r="AL17" s="198">
        <v>10</v>
      </c>
      <c r="AM17" s="211">
        <v>10</v>
      </c>
      <c r="AN17" s="217">
        <f t="shared" ref="AN17:AN20" si="166">AK17-AL17</f>
        <v>0</v>
      </c>
      <c r="AO17" s="218">
        <f t="shared" ref="AO17:AO20" si="167">AK17-AM17</f>
        <v>0</v>
      </c>
      <c r="AP17" s="52">
        <v>19</v>
      </c>
      <c r="AQ17" s="52">
        <v>0</v>
      </c>
      <c r="AR17" s="52">
        <v>1</v>
      </c>
      <c r="AS17" s="226">
        <f>SUM(AP17:AR17)</f>
        <v>20</v>
      </c>
      <c r="AT17" s="198">
        <v>14</v>
      </c>
      <c r="AU17" s="211">
        <v>28</v>
      </c>
      <c r="AV17" s="217">
        <f t="shared" ref="AV17:AV19" si="168">AS17-AT17</f>
        <v>6</v>
      </c>
      <c r="AW17" s="218">
        <f t="shared" ref="AW17:AW19" si="169">AS17-AU17</f>
        <v>-8</v>
      </c>
      <c r="AX17" s="52">
        <v>7</v>
      </c>
      <c r="AY17" s="52">
        <v>0</v>
      </c>
      <c r="AZ17" s="52">
        <v>1</v>
      </c>
      <c r="BA17" s="226">
        <f>SUM(AX17:AZ17)</f>
        <v>8</v>
      </c>
      <c r="BB17" s="198">
        <v>8</v>
      </c>
      <c r="BC17" s="211">
        <v>10</v>
      </c>
      <c r="BD17" s="217">
        <f t="shared" ref="BD17:BD21" si="170">BA17-BB17</f>
        <v>0</v>
      </c>
      <c r="BE17" s="218">
        <f t="shared" ref="BE17:BE21" si="171">BA17-BC17</f>
        <v>-2</v>
      </c>
      <c r="BF17" s="52">
        <v>8</v>
      </c>
      <c r="BG17" s="52">
        <v>0</v>
      </c>
      <c r="BH17" s="52">
        <v>0</v>
      </c>
      <c r="BI17" s="227">
        <f>SUM(BF17:BH17)</f>
        <v>8</v>
      </c>
      <c r="BJ17" s="198">
        <v>8</v>
      </c>
      <c r="BK17" s="211">
        <v>10</v>
      </c>
      <c r="BL17" s="217">
        <f t="shared" ref="BL17:BL20" si="172">BI17-BJ17</f>
        <v>0</v>
      </c>
      <c r="BM17" s="218">
        <f t="shared" ref="BM17:BM20" si="173">BI17-BK17</f>
        <v>-2</v>
      </c>
      <c r="BN17" s="52">
        <v>8</v>
      </c>
      <c r="BO17" s="52">
        <v>0</v>
      </c>
      <c r="BP17" s="52">
        <v>0</v>
      </c>
      <c r="BQ17" s="226">
        <f>SUM(BN17:BP17)</f>
        <v>8</v>
      </c>
      <c r="BR17" s="198">
        <v>8</v>
      </c>
      <c r="BS17" s="211">
        <v>10</v>
      </c>
      <c r="BT17" s="217">
        <f t="shared" ref="BT17:BT20" si="174">BQ17-BR17</f>
        <v>0</v>
      </c>
      <c r="BU17" s="218">
        <f t="shared" ref="BU17:BU20" si="175">BQ17-BS17</f>
        <v>-2</v>
      </c>
      <c r="BV17" s="52">
        <v>9</v>
      </c>
      <c r="BW17" s="52">
        <v>0</v>
      </c>
      <c r="BX17" s="52">
        <v>1</v>
      </c>
      <c r="BY17" s="226">
        <f>SUM(BV17:BX17)</f>
        <v>10</v>
      </c>
      <c r="BZ17" s="198">
        <v>10</v>
      </c>
      <c r="CA17" s="211">
        <v>8</v>
      </c>
      <c r="CB17" s="217">
        <f t="shared" ref="CB17:CB20" si="176">BY17-BZ17</f>
        <v>0</v>
      </c>
      <c r="CC17" s="218">
        <f t="shared" ref="CC17:CC20" si="177">BY17-CA17</f>
        <v>2</v>
      </c>
      <c r="CD17" s="52">
        <v>22</v>
      </c>
      <c r="CE17" s="52">
        <v>0</v>
      </c>
      <c r="CF17" s="52">
        <v>0</v>
      </c>
      <c r="CG17" s="226">
        <f>SUM(CD17:CF17)</f>
        <v>22</v>
      </c>
      <c r="CH17" s="198">
        <v>20</v>
      </c>
      <c r="CI17" s="211">
        <v>21</v>
      </c>
      <c r="CJ17" s="217">
        <f t="shared" ref="CJ17:CJ20" si="178">CG17-CH17</f>
        <v>2</v>
      </c>
      <c r="CK17" s="218">
        <f t="shared" ref="CK17:CK20" si="179">CG17-CI17</f>
        <v>1</v>
      </c>
      <c r="CL17" s="52">
        <v>9</v>
      </c>
      <c r="CM17" s="52">
        <v>0</v>
      </c>
      <c r="CN17" s="52">
        <v>1</v>
      </c>
      <c r="CO17" s="226">
        <f>SUM(CL17:CN17)</f>
        <v>10</v>
      </c>
      <c r="CP17" s="198">
        <v>8</v>
      </c>
      <c r="CQ17" s="211">
        <v>8</v>
      </c>
      <c r="CR17" s="217">
        <f t="shared" ref="CR17:CR20" si="180">CO17-CP17</f>
        <v>2</v>
      </c>
      <c r="CS17" s="218">
        <f t="shared" ref="CS17:CS20" si="181">CO17-CQ17</f>
        <v>2</v>
      </c>
      <c r="CT17" s="52">
        <v>9</v>
      </c>
      <c r="CU17" s="52">
        <v>0</v>
      </c>
      <c r="CV17" s="52">
        <v>1</v>
      </c>
      <c r="CW17" s="226">
        <f>SUM(CT17:CV17)</f>
        <v>10</v>
      </c>
      <c r="CX17" s="198">
        <v>8</v>
      </c>
      <c r="CY17" s="211">
        <v>9</v>
      </c>
      <c r="CZ17" s="217">
        <f t="shared" ref="CZ17:CZ19" si="182">CW17-CX17</f>
        <v>2</v>
      </c>
      <c r="DA17" s="218">
        <f t="shared" ref="DA17:DA19" si="183">CW17-CY17</f>
        <v>1</v>
      </c>
      <c r="DB17" s="52">
        <v>23</v>
      </c>
      <c r="DC17" s="52">
        <v>0</v>
      </c>
      <c r="DD17" s="52">
        <v>2</v>
      </c>
      <c r="DE17" s="226">
        <f>SUM(DB17:DD17)</f>
        <v>25</v>
      </c>
      <c r="DF17" s="198">
        <v>20</v>
      </c>
      <c r="DG17" s="211">
        <v>34</v>
      </c>
      <c r="DH17" s="217">
        <f t="shared" ref="DH17:DH19" si="184">DE17-DF17</f>
        <v>5</v>
      </c>
      <c r="DI17" s="218">
        <f t="shared" ref="DI17:DI19" si="185">DE17-DG17</f>
        <v>-9</v>
      </c>
      <c r="DJ17" s="52">
        <v>5</v>
      </c>
      <c r="DK17" s="52">
        <v>0</v>
      </c>
      <c r="DL17" s="52">
        <v>0</v>
      </c>
      <c r="DM17" s="226">
        <f>SUM(DJ17:DL17)</f>
        <v>5</v>
      </c>
      <c r="DN17" s="198">
        <v>5</v>
      </c>
      <c r="DO17" s="211">
        <v>5</v>
      </c>
      <c r="DP17" s="217">
        <f t="shared" ref="DP17:DP19" si="186">DM17-DN17</f>
        <v>0</v>
      </c>
      <c r="DQ17" s="218">
        <f t="shared" ref="DQ17:DQ19" si="187">DM17-DO17</f>
        <v>0</v>
      </c>
      <c r="DR17" s="52">
        <v>8</v>
      </c>
      <c r="DS17" s="52">
        <v>0</v>
      </c>
      <c r="DT17" s="52">
        <v>0</v>
      </c>
      <c r="DU17" s="226">
        <f>SUM(DR17:DT17)</f>
        <v>8</v>
      </c>
      <c r="DV17" s="198">
        <v>6</v>
      </c>
      <c r="DW17" s="211">
        <v>6</v>
      </c>
      <c r="DX17" s="217">
        <f t="shared" ref="DX17:DX19" si="188">DU17-DV17</f>
        <v>2</v>
      </c>
      <c r="DY17" s="218">
        <f t="shared" ref="DY17:DY19" si="189">DU17-DW17</f>
        <v>2</v>
      </c>
      <c r="DZ17" s="52">
        <v>8</v>
      </c>
      <c r="EA17" s="52">
        <v>0</v>
      </c>
      <c r="EB17" s="52">
        <v>0</v>
      </c>
      <c r="EC17" s="226">
        <f>SUM(DZ17:EB17)</f>
        <v>8</v>
      </c>
      <c r="ED17" s="198">
        <v>6</v>
      </c>
      <c r="EE17" s="211">
        <v>6</v>
      </c>
      <c r="EF17" s="217">
        <f t="shared" ref="EF17:EF19" si="190">EC17-ED17</f>
        <v>2</v>
      </c>
      <c r="EG17" s="218">
        <f t="shared" ref="EG17:EG19" si="191">EC17-EE17</f>
        <v>2</v>
      </c>
      <c r="EH17" s="52">
        <v>1</v>
      </c>
      <c r="EI17" s="52">
        <v>0</v>
      </c>
      <c r="EJ17" s="195">
        <f t="shared" si="70"/>
        <v>1</v>
      </c>
      <c r="EK17" s="198">
        <v>1</v>
      </c>
      <c r="EL17" s="211">
        <v>0</v>
      </c>
      <c r="EM17" s="217">
        <f t="shared" ref="EM17:EM20" si="192">EJ17-EK17</f>
        <v>0</v>
      </c>
      <c r="EN17" s="218">
        <f t="shared" ref="EN17:EN20" si="193">EJ17-EL17</f>
        <v>1</v>
      </c>
      <c r="EO17" s="52">
        <v>8</v>
      </c>
      <c r="EP17" s="189">
        <v>0</v>
      </c>
      <c r="EQ17" s="52"/>
      <c r="ER17" s="195">
        <f t="shared" si="154"/>
        <v>8</v>
      </c>
      <c r="ES17" s="198">
        <v>8</v>
      </c>
      <c r="ET17" s="211">
        <v>6</v>
      </c>
      <c r="EU17" s="217">
        <f t="shared" ref="EU17:EU19" si="194">ER17-ES17</f>
        <v>0</v>
      </c>
      <c r="EV17" s="218">
        <f t="shared" ref="EV17:EV19" si="195">ER17-ET17</f>
        <v>2</v>
      </c>
      <c r="EW17" s="52">
        <v>7</v>
      </c>
      <c r="EX17" s="52">
        <v>0</v>
      </c>
      <c r="EY17" s="52">
        <v>0</v>
      </c>
      <c r="EZ17" s="195">
        <f t="shared" si="75"/>
        <v>7</v>
      </c>
      <c r="FA17" s="52">
        <v>6</v>
      </c>
      <c r="FB17" s="211">
        <v>0</v>
      </c>
      <c r="FC17" s="217">
        <f t="shared" ref="FC17:FC19" si="196">EZ17-FA17</f>
        <v>1</v>
      </c>
      <c r="FD17" s="218">
        <f t="shared" ref="FD17:FD19" si="197">EZ17-FB17</f>
        <v>7</v>
      </c>
      <c r="FE17" s="52">
        <v>0</v>
      </c>
      <c r="FF17" s="52">
        <v>0</v>
      </c>
      <c r="FG17" s="195">
        <f t="shared" si="78"/>
        <v>0</v>
      </c>
      <c r="FH17" s="198">
        <v>0</v>
      </c>
      <c r="FI17" s="215">
        <v>0</v>
      </c>
      <c r="FJ17" s="217">
        <f t="shared" ref="FJ17:FJ19" si="198">FG17-FH17</f>
        <v>0</v>
      </c>
      <c r="FK17" s="218">
        <f t="shared" ref="FK17:FK19" si="199">FG17-FI17</f>
        <v>0</v>
      </c>
      <c r="FL17" s="52">
        <v>0</v>
      </c>
      <c r="FM17" s="52">
        <v>0</v>
      </c>
      <c r="FN17" s="195">
        <f t="shared" si="81"/>
        <v>0</v>
      </c>
      <c r="FO17" s="198">
        <v>0</v>
      </c>
      <c r="FP17" s="215">
        <v>0</v>
      </c>
      <c r="FQ17" s="217">
        <f t="shared" ref="FQ17:FQ21" si="200">FN17-FO17</f>
        <v>0</v>
      </c>
      <c r="FR17" s="218">
        <f t="shared" ref="FR17:FR21" si="201">FN17-FP17</f>
        <v>0</v>
      </c>
      <c r="FS17" s="52">
        <v>0</v>
      </c>
      <c r="FT17" s="52">
        <v>0</v>
      </c>
      <c r="FU17" s="195">
        <f t="shared" si="84"/>
        <v>0</v>
      </c>
      <c r="FV17" s="198">
        <v>0</v>
      </c>
      <c r="FW17" s="211">
        <v>0</v>
      </c>
      <c r="FX17" s="217">
        <f t="shared" ref="FX17:FX19" si="202">FU17-FV17</f>
        <v>0</v>
      </c>
      <c r="FY17" s="218">
        <f t="shared" ref="FY17:FY19" si="203">FU17-FW17</f>
        <v>0</v>
      </c>
      <c r="FZ17" s="52">
        <v>0</v>
      </c>
      <c r="GA17" s="52">
        <v>0</v>
      </c>
      <c r="GB17" s="195">
        <f t="shared" si="87"/>
        <v>0</v>
      </c>
      <c r="GC17" s="198">
        <v>0</v>
      </c>
      <c r="GD17" s="211">
        <v>0</v>
      </c>
      <c r="GE17" s="217">
        <f t="shared" ref="GE17:GE19" si="204">GB17-GC17</f>
        <v>0</v>
      </c>
      <c r="GF17" s="218">
        <f t="shared" ref="GF17:GF19" si="205">GB17-GD17</f>
        <v>0</v>
      </c>
      <c r="GG17" s="52">
        <v>0</v>
      </c>
      <c r="GH17" s="52">
        <v>0</v>
      </c>
      <c r="GI17" s="195">
        <f t="shared" si="90"/>
        <v>0</v>
      </c>
      <c r="GJ17" s="198">
        <v>0</v>
      </c>
      <c r="GK17" s="211">
        <v>0</v>
      </c>
      <c r="GL17" s="217">
        <f t="shared" ref="GL17:GL19" si="206">GI17-GJ17</f>
        <v>0</v>
      </c>
      <c r="GM17" s="218">
        <f t="shared" ref="GM17:GM19" si="207">GI17-GK17</f>
        <v>0</v>
      </c>
      <c r="GN17" s="52">
        <v>2</v>
      </c>
      <c r="GO17" s="52">
        <v>0</v>
      </c>
      <c r="GP17" s="195">
        <f t="shared" si="93"/>
        <v>2</v>
      </c>
      <c r="GQ17" s="198">
        <v>1</v>
      </c>
      <c r="GR17" s="211">
        <v>9</v>
      </c>
      <c r="GS17" s="217">
        <f t="shared" ref="GS17:GS20" si="208">GP17-GQ17</f>
        <v>1</v>
      </c>
      <c r="GT17" s="218">
        <f t="shared" ref="GT17:GT20" si="209">GP17-GR17</f>
        <v>-7</v>
      </c>
      <c r="GU17" s="52">
        <v>0</v>
      </c>
      <c r="GV17" s="52">
        <v>0</v>
      </c>
      <c r="GW17" s="195">
        <f t="shared" si="96"/>
        <v>0</v>
      </c>
      <c r="GX17" s="198">
        <v>0</v>
      </c>
      <c r="GY17" s="215">
        <v>0</v>
      </c>
      <c r="GZ17" s="217">
        <f t="shared" ref="GZ17:GZ20" si="210">GW17-GX17</f>
        <v>0</v>
      </c>
      <c r="HA17" s="218">
        <f t="shared" ref="HA17:HA20" si="211">GW17-GY17</f>
        <v>0</v>
      </c>
      <c r="HB17" s="52">
        <v>0</v>
      </c>
      <c r="HC17" s="52">
        <v>0</v>
      </c>
      <c r="HD17" s="195">
        <f t="shared" si="99"/>
        <v>0</v>
      </c>
      <c r="HE17" s="198">
        <v>0</v>
      </c>
      <c r="HF17" s="211">
        <v>0</v>
      </c>
      <c r="HG17" s="217">
        <f t="shared" ref="HG17:HG19" si="212">HD17-HE17</f>
        <v>0</v>
      </c>
      <c r="HH17" s="218">
        <f t="shared" ref="HH17:HH19" si="213">HD17-HF17</f>
        <v>0</v>
      </c>
      <c r="HI17" s="52">
        <v>2</v>
      </c>
      <c r="HJ17" s="52">
        <v>0</v>
      </c>
      <c r="HK17" s="195">
        <f t="shared" si="102"/>
        <v>2</v>
      </c>
      <c r="HL17" s="198">
        <v>0</v>
      </c>
      <c r="HM17" s="211">
        <v>0</v>
      </c>
      <c r="HN17" s="217">
        <f t="shared" ref="HN17:HN19" si="214">HK17-HL17</f>
        <v>2</v>
      </c>
      <c r="HO17" s="218">
        <f t="shared" ref="HO17:HO19" si="215">HK17-HM17</f>
        <v>2</v>
      </c>
      <c r="HP17" s="52">
        <v>0</v>
      </c>
      <c r="HQ17" s="52">
        <v>0</v>
      </c>
      <c r="HR17" s="195">
        <f t="shared" si="105"/>
        <v>0</v>
      </c>
      <c r="HS17" s="198">
        <v>0</v>
      </c>
      <c r="HT17" s="211">
        <v>0</v>
      </c>
      <c r="HU17" s="217">
        <f t="shared" ref="HU17:HU19" si="216">HR17-HS17</f>
        <v>0</v>
      </c>
      <c r="HV17" s="218">
        <f t="shared" ref="HV17:HV19" si="217">HR17-HT17</f>
        <v>0</v>
      </c>
      <c r="HW17" s="52">
        <v>0</v>
      </c>
      <c r="HX17" s="52">
        <v>0</v>
      </c>
      <c r="HY17" s="195">
        <f t="shared" si="108"/>
        <v>0</v>
      </c>
      <c r="HZ17" s="198">
        <v>0</v>
      </c>
      <c r="IA17" s="211">
        <v>0</v>
      </c>
      <c r="IB17" s="217">
        <f t="shared" ref="IB17:IB19" si="218">HY17-HZ17</f>
        <v>0</v>
      </c>
      <c r="IC17" s="218">
        <f t="shared" ref="IC17:IC19" si="219">HY17-IA17</f>
        <v>0</v>
      </c>
      <c r="ID17" s="52">
        <v>17</v>
      </c>
      <c r="IE17" s="189">
        <v>0</v>
      </c>
      <c r="IF17" s="52">
        <v>1</v>
      </c>
      <c r="IG17" s="195">
        <f t="shared" ref="IG17:IG19" si="220">SUM(ID17:IF17)</f>
        <v>18</v>
      </c>
      <c r="IH17" s="198">
        <v>15</v>
      </c>
      <c r="II17" s="211">
        <v>20</v>
      </c>
      <c r="IJ17" s="217">
        <f t="shared" ref="IJ17:IJ20" si="221">IG17-IH17</f>
        <v>3</v>
      </c>
      <c r="IK17" s="218">
        <f t="shared" ref="IK17:IK20" si="222">IG17-II17</f>
        <v>-2</v>
      </c>
      <c r="IL17" s="52">
        <v>0</v>
      </c>
      <c r="IM17" s="52">
        <v>0</v>
      </c>
      <c r="IN17" s="195">
        <f t="shared" si="155"/>
        <v>0</v>
      </c>
      <c r="IO17" s="198">
        <v>0</v>
      </c>
      <c r="IP17" s="211">
        <v>0</v>
      </c>
      <c r="IQ17" s="217">
        <f t="shared" ref="IQ17:IQ19" si="223">IN17-IO17</f>
        <v>0</v>
      </c>
      <c r="IR17" s="218">
        <f t="shared" ref="IR17:IR19" si="224">IN17-IP17</f>
        <v>0</v>
      </c>
      <c r="IS17" s="52">
        <v>11</v>
      </c>
      <c r="IT17" s="187">
        <v>0</v>
      </c>
      <c r="IU17" s="52">
        <v>1</v>
      </c>
      <c r="IV17" s="195">
        <f t="shared" si="115"/>
        <v>12</v>
      </c>
      <c r="IW17" s="198">
        <v>4</v>
      </c>
      <c r="IX17" s="211">
        <v>16</v>
      </c>
      <c r="IY17" s="217">
        <f t="shared" si="116"/>
        <v>8</v>
      </c>
      <c r="IZ17" s="218">
        <f t="shared" si="117"/>
        <v>-4</v>
      </c>
      <c r="JA17" s="189">
        <v>0</v>
      </c>
      <c r="JB17" s="189">
        <v>0</v>
      </c>
      <c r="JC17" s="195">
        <f t="shared" si="118"/>
        <v>0</v>
      </c>
      <c r="JD17" s="198">
        <v>0</v>
      </c>
      <c r="JE17" s="211">
        <v>0</v>
      </c>
      <c r="JF17" s="217">
        <f t="shared" si="156"/>
        <v>0</v>
      </c>
      <c r="JG17" s="218">
        <f t="shared" si="119"/>
        <v>0</v>
      </c>
      <c r="JH17" s="52">
        <v>35</v>
      </c>
      <c r="JI17" s="187">
        <v>0</v>
      </c>
      <c r="JJ17" s="52">
        <v>4</v>
      </c>
      <c r="JK17" s="195">
        <f t="shared" si="120"/>
        <v>39</v>
      </c>
      <c r="JL17" s="52">
        <v>15</v>
      </c>
      <c r="JM17" s="211">
        <v>25</v>
      </c>
      <c r="JN17" s="217">
        <f t="shared" si="121"/>
        <v>24</v>
      </c>
      <c r="JO17" s="218">
        <f t="shared" si="122"/>
        <v>14</v>
      </c>
      <c r="JP17" s="52">
        <v>22</v>
      </c>
      <c r="JQ17" s="189">
        <v>0</v>
      </c>
      <c r="JR17" s="52">
        <v>1</v>
      </c>
      <c r="JS17" s="195">
        <f t="shared" si="123"/>
        <v>23</v>
      </c>
      <c r="JT17" s="198">
        <v>23</v>
      </c>
      <c r="JU17" s="211">
        <v>21</v>
      </c>
      <c r="JV17" s="217">
        <f t="shared" si="124"/>
        <v>0</v>
      </c>
      <c r="JW17" s="218">
        <f t="shared" si="125"/>
        <v>2</v>
      </c>
      <c r="JX17" s="52">
        <v>25</v>
      </c>
      <c r="JY17" s="52">
        <v>5</v>
      </c>
      <c r="JZ17" s="195">
        <f t="shared" si="126"/>
        <v>30</v>
      </c>
      <c r="KA17" s="198">
        <v>12</v>
      </c>
      <c r="KB17" s="211">
        <v>38</v>
      </c>
      <c r="KC17" s="217">
        <f t="shared" si="127"/>
        <v>18</v>
      </c>
      <c r="KD17" s="218">
        <f t="shared" si="128"/>
        <v>-8</v>
      </c>
      <c r="KE17" s="52">
        <v>0</v>
      </c>
      <c r="KF17" s="187">
        <v>0</v>
      </c>
      <c r="KG17" s="195">
        <f t="shared" si="129"/>
        <v>0</v>
      </c>
      <c r="KH17" s="198">
        <v>0</v>
      </c>
      <c r="KI17" s="211">
        <v>0</v>
      </c>
      <c r="KJ17" s="217">
        <f t="shared" si="130"/>
        <v>0</v>
      </c>
      <c r="KK17" s="218">
        <f t="shared" si="131"/>
        <v>0</v>
      </c>
      <c r="KL17" s="52">
        <v>0</v>
      </c>
      <c r="KM17" s="52">
        <v>0</v>
      </c>
      <c r="KN17" s="195">
        <f t="shared" si="132"/>
        <v>0</v>
      </c>
      <c r="KO17" s="198">
        <v>0</v>
      </c>
      <c r="KP17" s="215">
        <v>0</v>
      </c>
      <c r="KQ17" s="217">
        <f t="shared" si="133"/>
        <v>0</v>
      </c>
      <c r="KR17" s="218">
        <f t="shared" si="134"/>
        <v>0</v>
      </c>
      <c r="KS17" s="52">
        <v>0</v>
      </c>
      <c r="KT17" s="189">
        <v>0</v>
      </c>
      <c r="KU17" s="195">
        <f t="shared" si="135"/>
        <v>0</v>
      </c>
      <c r="KV17" s="198">
        <v>0</v>
      </c>
      <c r="KW17" s="215">
        <v>0</v>
      </c>
      <c r="KX17" s="217">
        <f t="shared" si="136"/>
        <v>0</v>
      </c>
      <c r="KY17" s="218">
        <f t="shared" si="137"/>
        <v>0</v>
      </c>
      <c r="KZ17" s="52">
        <v>0</v>
      </c>
      <c r="LA17" s="187">
        <v>0</v>
      </c>
      <c r="LB17" s="195">
        <f t="shared" si="138"/>
        <v>0</v>
      </c>
      <c r="LC17" s="198">
        <v>0</v>
      </c>
      <c r="LD17" s="211">
        <v>0</v>
      </c>
      <c r="LE17" s="217">
        <f t="shared" si="139"/>
        <v>0</v>
      </c>
      <c r="LF17" s="218">
        <f t="shared" si="140"/>
        <v>0</v>
      </c>
      <c r="LG17" s="52">
        <v>0</v>
      </c>
      <c r="LH17" s="187">
        <v>0</v>
      </c>
      <c r="LI17" s="195">
        <f t="shared" si="141"/>
        <v>0</v>
      </c>
      <c r="LJ17" s="198">
        <v>0</v>
      </c>
      <c r="LK17" s="211">
        <v>0</v>
      </c>
      <c r="LL17" s="217">
        <f t="shared" si="142"/>
        <v>0</v>
      </c>
      <c r="LM17" s="218">
        <f t="shared" si="143"/>
        <v>0</v>
      </c>
      <c r="LN17" s="52">
        <v>0</v>
      </c>
      <c r="LO17" s="189">
        <v>0</v>
      </c>
      <c r="LP17" s="195">
        <f t="shared" si="144"/>
        <v>0</v>
      </c>
      <c r="LQ17" s="198">
        <v>0</v>
      </c>
      <c r="LR17" s="211">
        <v>0</v>
      </c>
      <c r="LS17" s="217">
        <f t="shared" si="145"/>
        <v>0</v>
      </c>
      <c r="LT17" s="218">
        <f t="shared" si="146"/>
        <v>0</v>
      </c>
      <c r="LU17" s="190">
        <v>0</v>
      </c>
      <c r="LV17" s="189">
        <v>0</v>
      </c>
      <c r="LW17" s="195">
        <f t="shared" si="147"/>
        <v>0</v>
      </c>
      <c r="LX17" s="198">
        <v>0</v>
      </c>
      <c r="LY17" s="211">
        <v>0</v>
      </c>
      <c r="LZ17" s="217">
        <f t="shared" si="148"/>
        <v>0</v>
      </c>
      <c r="MA17" s="249">
        <f t="shared" si="149"/>
        <v>0</v>
      </c>
      <c r="MB17" s="262">
        <f t="shared" si="150"/>
        <v>360</v>
      </c>
      <c r="MC17" s="253">
        <f t="shared" si="151"/>
        <v>278</v>
      </c>
      <c r="MD17" s="253">
        <f t="shared" si="157"/>
        <v>375</v>
      </c>
      <c r="ME17" s="232">
        <f t="shared" si="152"/>
        <v>82</v>
      </c>
      <c r="MF17" s="233">
        <f t="shared" si="153"/>
        <v>-15</v>
      </c>
    </row>
    <row r="18" spans="1:344" s="37" customFormat="1" ht="32.25" customHeight="1">
      <c r="A18" s="256" t="s">
        <v>42</v>
      </c>
      <c r="B18" s="51">
        <v>25</v>
      </c>
      <c r="C18" s="51">
        <v>1</v>
      </c>
      <c r="D18" s="52">
        <v>1</v>
      </c>
      <c r="E18" s="226">
        <f>SUM(B18:D18)</f>
        <v>27</v>
      </c>
      <c r="F18" s="198">
        <v>20</v>
      </c>
      <c r="G18" s="211">
        <v>32</v>
      </c>
      <c r="H18" s="217">
        <f t="shared" si="158"/>
        <v>7</v>
      </c>
      <c r="I18" s="218">
        <f t="shared" si="159"/>
        <v>-5</v>
      </c>
      <c r="J18" s="52">
        <v>24</v>
      </c>
      <c r="K18" s="52">
        <v>0</v>
      </c>
      <c r="L18" s="52">
        <v>2</v>
      </c>
      <c r="M18" s="226">
        <f>SUM(J18:L18)</f>
        <v>26</v>
      </c>
      <c r="N18" s="198">
        <v>25</v>
      </c>
      <c r="O18" s="211">
        <v>12</v>
      </c>
      <c r="P18" s="217">
        <f t="shared" si="160"/>
        <v>1</v>
      </c>
      <c r="Q18" s="218">
        <f t="shared" si="161"/>
        <v>14</v>
      </c>
      <c r="R18" s="52">
        <v>13</v>
      </c>
      <c r="S18" s="189">
        <v>0</v>
      </c>
      <c r="T18" s="52">
        <v>1</v>
      </c>
      <c r="U18" s="226">
        <f>SUM(R18:T18)</f>
        <v>14</v>
      </c>
      <c r="V18" s="198">
        <v>10</v>
      </c>
      <c r="W18" s="211">
        <v>20</v>
      </c>
      <c r="X18" s="217">
        <f t="shared" si="162"/>
        <v>4</v>
      </c>
      <c r="Y18" s="218">
        <f t="shared" si="163"/>
        <v>-6</v>
      </c>
      <c r="Z18" s="52">
        <v>15</v>
      </c>
      <c r="AA18" s="52">
        <v>0</v>
      </c>
      <c r="AB18" s="52">
        <v>1</v>
      </c>
      <c r="AC18" s="226">
        <f>SUM(Z18:AB18)</f>
        <v>16</v>
      </c>
      <c r="AD18" s="198">
        <v>11</v>
      </c>
      <c r="AE18" s="268">
        <v>21</v>
      </c>
      <c r="AF18" s="217">
        <f t="shared" si="164"/>
        <v>5</v>
      </c>
      <c r="AG18" s="218">
        <f t="shared" si="165"/>
        <v>-5</v>
      </c>
      <c r="AH18" s="52">
        <v>12</v>
      </c>
      <c r="AI18" s="52">
        <v>0</v>
      </c>
      <c r="AJ18" s="52">
        <v>0</v>
      </c>
      <c r="AK18" s="226">
        <f>SUM(AH18:AJ18)</f>
        <v>12</v>
      </c>
      <c r="AL18" s="198">
        <v>8</v>
      </c>
      <c r="AM18" s="211">
        <v>11</v>
      </c>
      <c r="AN18" s="217">
        <f t="shared" si="166"/>
        <v>4</v>
      </c>
      <c r="AO18" s="218">
        <f t="shared" si="167"/>
        <v>1</v>
      </c>
      <c r="AP18" s="52">
        <v>15</v>
      </c>
      <c r="AQ18" s="52">
        <v>0</v>
      </c>
      <c r="AR18" s="52">
        <v>1</v>
      </c>
      <c r="AS18" s="226">
        <f>SUM(AP18:AR18)</f>
        <v>16</v>
      </c>
      <c r="AT18" s="198">
        <v>15</v>
      </c>
      <c r="AU18" s="211">
        <v>20</v>
      </c>
      <c r="AV18" s="217">
        <f t="shared" si="168"/>
        <v>1</v>
      </c>
      <c r="AW18" s="218">
        <f t="shared" si="169"/>
        <v>-4</v>
      </c>
      <c r="AX18" s="52">
        <v>6</v>
      </c>
      <c r="AY18" s="52">
        <v>0</v>
      </c>
      <c r="AZ18" s="52">
        <v>0</v>
      </c>
      <c r="BA18" s="226">
        <f>SUM(AX18:AZ18)</f>
        <v>6</v>
      </c>
      <c r="BB18" s="198">
        <v>4</v>
      </c>
      <c r="BC18" s="211">
        <v>12</v>
      </c>
      <c r="BD18" s="217">
        <f t="shared" si="170"/>
        <v>2</v>
      </c>
      <c r="BE18" s="218">
        <f t="shared" si="171"/>
        <v>-6</v>
      </c>
      <c r="BF18" s="52">
        <v>9</v>
      </c>
      <c r="BG18" s="52">
        <v>0</v>
      </c>
      <c r="BH18" s="52">
        <v>0</v>
      </c>
      <c r="BI18" s="227">
        <f>SUM(BF18:BH18)</f>
        <v>9</v>
      </c>
      <c r="BJ18" s="198">
        <v>6</v>
      </c>
      <c r="BK18" s="211">
        <v>9</v>
      </c>
      <c r="BL18" s="217">
        <f t="shared" si="172"/>
        <v>3</v>
      </c>
      <c r="BM18" s="218">
        <f t="shared" si="173"/>
        <v>0</v>
      </c>
      <c r="BN18" s="52">
        <v>9</v>
      </c>
      <c r="BO18" s="52">
        <v>0</v>
      </c>
      <c r="BP18" s="52">
        <v>0</v>
      </c>
      <c r="BQ18" s="226">
        <f>SUM(BN18:BP18)</f>
        <v>9</v>
      </c>
      <c r="BR18" s="198">
        <v>5</v>
      </c>
      <c r="BS18" s="211">
        <v>10</v>
      </c>
      <c r="BT18" s="217">
        <f t="shared" si="174"/>
        <v>4</v>
      </c>
      <c r="BU18" s="218">
        <f t="shared" si="175"/>
        <v>-1</v>
      </c>
      <c r="BV18" s="52">
        <v>8</v>
      </c>
      <c r="BW18" s="52">
        <v>0</v>
      </c>
      <c r="BX18" s="52">
        <v>0</v>
      </c>
      <c r="BY18" s="226">
        <f>SUM(BV18:BX18)</f>
        <v>8</v>
      </c>
      <c r="BZ18" s="198">
        <v>5</v>
      </c>
      <c r="CA18" s="211">
        <v>9</v>
      </c>
      <c r="CB18" s="217">
        <f t="shared" si="176"/>
        <v>3</v>
      </c>
      <c r="CC18" s="218">
        <f t="shared" si="177"/>
        <v>-1</v>
      </c>
      <c r="CD18" s="52">
        <v>25</v>
      </c>
      <c r="CE18" s="52">
        <v>2</v>
      </c>
      <c r="CF18" s="52">
        <v>3</v>
      </c>
      <c r="CG18" s="226">
        <f>SUM(CD18:CF18)</f>
        <v>30</v>
      </c>
      <c r="CH18" s="198">
        <v>30</v>
      </c>
      <c r="CI18" s="211">
        <v>29</v>
      </c>
      <c r="CJ18" s="217">
        <f t="shared" si="178"/>
        <v>0</v>
      </c>
      <c r="CK18" s="218">
        <f t="shared" si="179"/>
        <v>1</v>
      </c>
      <c r="CL18" s="52">
        <v>12</v>
      </c>
      <c r="CM18" s="52">
        <v>0</v>
      </c>
      <c r="CN18" s="52">
        <v>1</v>
      </c>
      <c r="CO18" s="226">
        <f>SUM(CL18:CN18)</f>
        <v>13</v>
      </c>
      <c r="CP18" s="198">
        <v>10</v>
      </c>
      <c r="CQ18" s="211">
        <v>11</v>
      </c>
      <c r="CR18" s="217">
        <f t="shared" si="180"/>
        <v>3</v>
      </c>
      <c r="CS18" s="218">
        <f t="shared" si="181"/>
        <v>2</v>
      </c>
      <c r="CT18" s="52">
        <v>15</v>
      </c>
      <c r="CU18" s="52">
        <v>0</v>
      </c>
      <c r="CV18" s="52">
        <v>1</v>
      </c>
      <c r="CW18" s="226">
        <f>SUM(CT18:CV18)</f>
        <v>16</v>
      </c>
      <c r="CX18" s="198">
        <v>15</v>
      </c>
      <c r="CY18" s="211">
        <v>23</v>
      </c>
      <c r="CZ18" s="217">
        <f t="shared" si="182"/>
        <v>1</v>
      </c>
      <c r="DA18" s="218">
        <f t="shared" si="183"/>
        <v>-7</v>
      </c>
      <c r="DB18" s="52">
        <v>12</v>
      </c>
      <c r="DC18" s="52">
        <v>0</v>
      </c>
      <c r="DD18" s="52">
        <v>1</v>
      </c>
      <c r="DE18" s="226">
        <f>SUM(DB18:DD18)</f>
        <v>13</v>
      </c>
      <c r="DF18" s="198">
        <v>12</v>
      </c>
      <c r="DG18" s="211">
        <v>24</v>
      </c>
      <c r="DH18" s="217">
        <f t="shared" si="184"/>
        <v>1</v>
      </c>
      <c r="DI18" s="218">
        <f t="shared" si="185"/>
        <v>-11</v>
      </c>
      <c r="DJ18" s="52">
        <v>0</v>
      </c>
      <c r="DK18" s="52">
        <v>0</v>
      </c>
      <c r="DL18" s="52">
        <v>0</v>
      </c>
      <c r="DM18" s="226">
        <f t="shared" ref="DM18:DM19" si="225">SUM(DJ18:DL18)</f>
        <v>0</v>
      </c>
      <c r="DN18" s="198">
        <v>0</v>
      </c>
      <c r="DO18" s="211">
        <v>6</v>
      </c>
      <c r="DP18" s="217">
        <f t="shared" si="186"/>
        <v>0</v>
      </c>
      <c r="DQ18" s="218">
        <f t="shared" si="187"/>
        <v>-6</v>
      </c>
      <c r="DR18" s="52">
        <v>13</v>
      </c>
      <c r="DS18" s="52">
        <v>0</v>
      </c>
      <c r="DT18" s="52">
        <v>1</v>
      </c>
      <c r="DU18" s="226">
        <f>SUM(DR18:DT18)</f>
        <v>14</v>
      </c>
      <c r="DV18" s="198">
        <v>8</v>
      </c>
      <c r="DW18" s="211">
        <v>8</v>
      </c>
      <c r="DX18" s="217">
        <f t="shared" si="188"/>
        <v>6</v>
      </c>
      <c r="DY18" s="218">
        <f t="shared" si="189"/>
        <v>6</v>
      </c>
      <c r="DZ18" s="52">
        <v>9</v>
      </c>
      <c r="EA18" s="52">
        <v>0</v>
      </c>
      <c r="EB18" s="52">
        <v>1</v>
      </c>
      <c r="EC18" s="226">
        <f>SUM(DZ18:EB18)</f>
        <v>10</v>
      </c>
      <c r="ED18" s="198">
        <v>10</v>
      </c>
      <c r="EE18" s="211">
        <v>23</v>
      </c>
      <c r="EF18" s="217">
        <f t="shared" si="190"/>
        <v>0</v>
      </c>
      <c r="EG18" s="218">
        <f t="shared" si="191"/>
        <v>-13</v>
      </c>
      <c r="EH18" s="52">
        <v>0</v>
      </c>
      <c r="EI18" s="52">
        <v>0</v>
      </c>
      <c r="EJ18" s="195">
        <f t="shared" si="70"/>
        <v>0</v>
      </c>
      <c r="EK18" s="198"/>
      <c r="EL18" s="211">
        <v>2</v>
      </c>
      <c r="EM18" s="217">
        <f t="shared" si="192"/>
        <v>0</v>
      </c>
      <c r="EN18" s="218">
        <f t="shared" si="193"/>
        <v>-2</v>
      </c>
      <c r="EO18" s="52">
        <v>0</v>
      </c>
      <c r="EP18" s="189">
        <v>0</v>
      </c>
      <c r="EQ18" s="52">
        <v>0</v>
      </c>
      <c r="ER18" s="195">
        <f t="shared" si="154"/>
        <v>0</v>
      </c>
      <c r="ES18" s="198"/>
      <c r="ET18" s="211">
        <v>0</v>
      </c>
      <c r="EU18" s="217">
        <f t="shared" si="194"/>
        <v>0</v>
      </c>
      <c r="EV18" s="218">
        <f t="shared" si="195"/>
        <v>0</v>
      </c>
      <c r="EW18" s="52">
        <v>12</v>
      </c>
      <c r="EX18" s="52">
        <v>0</v>
      </c>
      <c r="EY18" s="52">
        <v>0</v>
      </c>
      <c r="EZ18" s="195">
        <f t="shared" si="75"/>
        <v>12</v>
      </c>
      <c r="FA18" s="52">
        <v>4</v>
      </c>
      <c r="FB18" s="211">
        <v>0</v>
      </c>
      <c r="FC18" s="217">
        <f t="shared" si="196"/>
        <v>8</v>
      </c>
      <c r="FD18" s="218">
        <f t="shared" si="197"/>
        <v>12</v>
      </c>
      <c r="FE18" s="52">
        <v>0</v>
      </c>
      <c r="FF18" s="52">
        <v>0</v>
      </c>
      <c r="FG18" s="195">
        <f t="shared" si="78"/>
        <v>0</v>
      </c>
      <c r="FH18" s="198">
        <v>0</v>
      </c>
      <c r="FI18" s="215">
        <v>0</v>
      </c>
      <c r="FJ18" s="217">
        <f t="shared" si="198"/>
        <v>0</v>
      </c>
      <c r="FK18" s="218">
        <f t="shared" si="199"/>
        <v>0</v>
      </c>
      <c r="FL18" s="52">
        <v>4</v>
      </c>
      <c r="FM18" s="52">
        <v>0</v>
      </c>
      <c r="FN18" s="195">
        <f t="shared" si="81"/>
        <v>4</v>
      </c>
      <c r="FO18" s="198">
        <v>0</v>
      </c>
      <c r="FP18" s="215">
        <v>0</v>
      </c>
      <c r="FQ18" s="217">
        <f t="shared" si="200"/>
        <v>4</v>
      </c>
      <c r="FR18" s="218">
        <f t="shared" si="201"/>
        <v>4</v>
      </c>
      <c r="FS18" s="52">
        <v>3</v>
      </c>
      <c r="FT18" s="52">
        <v>0</v>
      </c>
      <c r="FU18" s="195">
        <f t="shared" si="84"/>
        <v>3</v>
      </c>
      <c r="FV18" s="198">
        <v>0</v>
      </c>
      <c r="FW18" s="211">
        <v>9</v>
      </c>
      <c r="FX18" s="217">
        <f t="shared" si="202"/>
        <v>3</v>
      </c>
      <c r="FY18" s="218">
        <f t="shared" si="203"/>
        <v>-6</v>
      </c>
      <c r="FZ18" s="52">
        <v>3</v>
      </c>
      <c r="GA18" s="52">
        <v>0</v>
      </c>
      <c r="GB18" s="195">
        <f t="shared" si="87"/>
        <v>3</v>
      </c>
      <c r="GC18" s="198">
        <v>0</v>
      </c>
      <c r="GD18" s="211">
        <v>9</v>
      </c>
      <c r="GE18" s="217">
        <f t="shared" si="204"/>
        <v>3</v>
      </c>
      <c r="GF18" s="218">
        <f t="shared" si="205"/>
        <v>-6</v>
      </c>
      <c r="GG18" s="52">
        <v>0</v>
      </c>
      <c r="GH18" s="52">
        <v>0</v>
      </c>
      <c r="GI18" s="195">
        <f t="shared" si="90"/>
        <v>0</v>
      </c>
      <c r="GJ18" s="198">
        <v>0</v>
      </c>
      <c r="GK18" s="211">
        <v>9</v>
      </c>
      <c r="GL18" s="217">
        <f t="shared" si="206"/>
        <v>0</v>
      </c>
      <c r="GM18" s="218">
        <f t="shared" si="207"/>
        <v>-9</v>
      </c>
      <c r="GN18" s="52">
        <v>0</v>
      </c>
      <c r="GO18" s="52">
        <v>0</v>
      </c>
      <c r="GP18" s="195">
        <f t="shared" si="93"/>
        <v>0</v>
      </c>
      <c r="GQ18" s="198"/>
      <c r="GR18" s="211">
        <v>12</v>
      </c>
      <c r="GS18" s="217">
        <f t="shared" si="208"/>
        <v>0</v>
      </c>
      <c r="GT18" s="218">
        <f t="shared" si="209"/>
        <v>-12</v>
      </c>
      <c r="GU18" s="52">
        <v>0</v>
      </c>
      <c r="GV18" s="52">
        <v>0</v>
      </c>
      <c r="GW18" s="195">
        <f t="shared" si="96"/>
        <v>0</v>
      </c>
      <c r="GX18" s="198">
        <v>0</v>
      </c>
      <c r="GY18" s="215">
        <v>0</v>
      </c>
      <c r="GZ18" s="217">
        <f t="shared" si="210"/>
        <v>0</v>
      </c>
      <c r="HA18" s="218">
        <f t="shared" si="211"/>
        <v>0</v>
      </c>
      <c r="HB18" s="52">
        <v>3</v>
      </c>
      <c r="HC18" s="52">
        <v>1</v>
      </c>
      <c r="HD18" s="195">
        <f t="shared" si="99"/>
        <v>4</v>
      </c>
      <c r="HE18" s="198">
        <v>4</v>
      </c>
      <c r="HF18" s="211">
        <v>0</v>
      </c>
      <c r="HG18" s="217">
        <f t="shared" si="212"/>
        <v>0</v>
      </c>
      <c r="HH18" s="218">
        <f t="shared" si="213"/>
        <v>4</v>
      </c>
      <c r="HI18" s="52">
        <v>0</v>
      </c>
      <c r="HJ18" s="52">
        <v>0</v>
      </c>
      <c r="HK18" s="195">
        <f t="shared" si="102"/>
        <v>0</v>
      </c>
      <c r="HL18" s="198">
        <v>0</v>
      </c>
      <c r="HM18" s="211">
        <v>0</v>
      </c>
      <c r="HN18" s="217">
        <f t="shared" si="214"/>
        <v>0</v>
      </c>
      <c r="HO18" s="218">
        <f t="shared" si="215"/>
        <v>0</v>
      </c>
      <c r="HP18" s="52">
        <v>0</v>
      </c>
      <c r="HQ18" s="52">
        <v>0</v>
      </c>
      <c r="HR18" s="195">
        <f t="shared" si="105"/>
        <v>0</v>
      </c>
      <c r="HS18" s="198">
        <v>0</v>
      </c>
      <c r="HT18" s="211">
        <v>0</v>
      </c>
      <c r="HU18" s="217">
        <f t="shared" si="216"/>
        <v>0</v>
      </c>
      <c r="HV18" s="218">
        <f t="shared" si="217"/>
        <v>0</v>
      </c>
      <c r="HW18" s="52">
        <v>0</v>
      </c>
      <c r="HX18" s="52">
        <v>0</v>
      </c>
      <c r="HY18" s="195">
        <f t="shared" si="108"/>
        <v>0</v>
      </c>
      <c r="HZ18" s="198">
        <v>0</v>
      </c>
      <c r="IA18" s="211">
        <v>0</v>
      </c>
      <c r="IB18" s="217">
        <f t="shared" si="218"/>
        <v>0</v>
      </c>
      <c r="IC18" s="218">
        <f t="shared" si="219"/>
        <v>0</v>
      </c>
      <c r="ID18" s="52">
        <v>52</v>
      </c>
      <c r="IE18" s="52">
        <v>2</v>
      </c>
      <c r="IF18" s="52">
        <v>4</v>
      </c>
      <c r="IG18" s="195">
        <f t="shared" si="220"/>
        <v>58</v>
      </c>
      <c r="IH18" s="198">
        <v>35</v>
      </c>
      <c r="II18" s="211">
        <v>37</v>
      </c>
      <c r="IJ18" s="217">
        <f t="shared" si="221"/>
        <v>23</v>
      </c>
      <c r="IK18" s="218">
        <f t="shared" si="222"/>
        <v>21</v>
      </c>
      <c r="IL18" s="52">
        <v>0</v>
      </c>
      <c r="IM18" s="52">
        <v>0</v>
      </c>
      <c r="IN18" s="195">
        <f t="shared" si="155"/>
        <v>0</v>
      </c>
      <c r="IO18" s="198">
        <v>0</v>
      </c>
      <c r="IP18" s="211">
        <v>0</v>
      </c>
      <c r="IQ18" s="217">
        <f t="shared" si="223"/>
        <v>0</v>
      </c>
      <c r="IR18" s="218">
        <f t="shared" si="224"/>
        <v>0</v>
      </c>
      <c r="IS18" s="52">
        <v>19</v>
      </c>
      <c r="IT18" s="52">
        <v>2</v>
      </c>
      <c r="IU18" s="52">
        <v>3</v>
      </c>
      <c r="IV18" s="195">
        <f t="shared" si="115"/>
        <v>24</v>
      </c>
      <c r="IW18" s="198">
        <v>9</v>
      </c>
      <c r="IX18" s="211">
        <v>17</v>
      </c>
      <c r="IY18" s="217">
        <f t="shared" si="116"/>
        <v>15</v>
      </c>
      <c r="IZ18" s="218">
        <f t="shared" si="117"/>
        <v>7</v>
      </c>
      <c r="JA18" s="189">
        <v>0</v>
      </c>
      <c r="JB18" s="189">
        <v>0</v>
      </c>
      <c r="JC18" s="195">
        <f t="shared" si="118"/>
        <v>0</v>
      </c>
      <c r="JD18" s="198">
        <v>0</v>
      </c>
      <c r="JE18" s="211">
        <v>0</v>
      </c>
      <c r="JF18" s="217">
        <f t="shared" si="156"/>
        <v>0</v>
      </c>
      <c r="JG18" s="218">
        <f t="shared" si="119"/>
        <v>0</v>
      </c>
      <c r="JH18" s="52">
        <v>50</v>
      </c>
      <c r="JI18" s="52">
        <v>2</v>
      </c>
      <c r="JJ18" s="52">
        <v>4</v>
      </c>
      <c r="JK18" s="195">
        <f t="shared" si="120"/>
        <v>56</v>
      </c>
      <c r="JL18" s="52">
        <v>21</v>
      </c>
      <c r="JM18" s="211">
        <v>40</v>
      </c>
      <c r="JN18" s="217">
        <f t="shared" si="121"/>
        <v>35</v>
      </c>
      <c r="JO18" s="218">
        <f t="shared" si="122"/>
        <v>16</v>
      </c>
      <c r="JP18" s="52">
        <v>47</v>
      </c>
      <c r="JQ18" s="52">
        <v>2</v>
      </c>
      <c r="JR18" s="52">
        <v>4</v>
      </c>
      <c r="JS18" s="195">
        <f t="shared" si="123"/>
        <v>53</v>
      </c>
      <c r="JT18" s="198">
        <v>27</v>
      </c>
      <c r="JU18" s="211">
        <v>35</v>
      </c>
      <c r="JV18" s="217">
        <f t="shared" si="124"/>
        <v>26</v>
      </c>
      <c r="JW18" s="218">
        <f t="shared" si="125"/>
        <v>18</v>
      </c>
      <c r="JX18" s="52">
        <v>27</v>
      </c>
      <c r="JY18" s="52">
        <v>4</v>
      </c>
      <c r="JZ18" s="195">
        <f t="shared" si="126"/>
        <v>31</v>
      </c>
      <c r="KA18" s="198">
        <v>15</v>
      </c>
      <c r="KB18" s="211">
        <v>45</v>
      </c>
      <c r="KC18" s="217">
        <f t="shared" si="127"/>
        <v>16</v>
      </c>
      <c r="KD18" s="218">
        <f t="shared" si="128"/>
        <v>-14</v>
      </c>
      <c r="KE18" s="52">
        <v>0</v>
      </c>
      <c r="KF18" s="189">
        <v>0</v>
      </c>
      <c r="KG18" s="195">
        <f t="shared" si="129"/>
        <v>0</v>
      </c>
      <c r="KH18" s="198">
        <v>0</v>
      </c>
      <c r="KI18" s="211">
        <v>0</v>
      </c>
      <c r="KJ18" s="217">
        <f t="shared" si="130"/>
        <v>0</v>
      </c>
      <c r="KK18" s="218">
        <f t="shared" si="131"/>
        <v>0</v>
      </c>
      <c r="KL18" s="52">
        <v>0</v>
      </c>
      <c r="KM18" s="52">
        <v>0</v>
      </c>
      <c r="KN18" s="195">
        <f t="shared" si="132"/>
        <v>0</v>
      </c>
      <c r="KO18" s="198">
        <v>0</v>
      </c>
      <c r="KP18" s="215">
        <v>0</v>
      </c>
      <c r="KQ18" s="217">
        <f t="shared" si="133"/>
        <v>0</v>
      </c>
      <c r="KR18" s="218">
        <f t="shared" si="134"/>
        <v>0</v>
      </c>
      <c r="KS18" s="52">
        <v>0</v>
      </c>
      <c r="KT18" s="189">
        <v>0</v>
      </c>
      <c r="KU18" s="195">
        <f t="shared" si="135"/>
        <v>0</v>
      </c>
      <c r="KV18" s="198">
        <v>0</v>
      </c>
      <c r="KW18" s="215">
        <v>0</v>
      </c>
      <c r="KX18" s="217">
        <f t="shared" si="136"/>
        <v>0</v>
      </c>
      <c r="KY18" s="218">
        <f t="shared" si="137"/>
        <v>0</v>
      </c>
      <c r="KZ18" s="52">
        <v>0</v>
      </c>
      <c r="LA18" s="189">
        <v>0</v>
      </c>
      <c r="LB18" s="195">
        <f t="shared" si="138"/>
        <v>0</v>
      </c>
      <c r="LC18" s="198">
        <v>0</v>
      </c>
      <c r="LD18" s="211">
        <v>0</v>
      </c>
      <c r="LE18" s="217">
        <f t="shared" si="139"/>
        <v>0</v>
      </c>
      <c r="LF18" s="218">
        <f t="shared" si="140"/>
        <v>0</v>
      </c>
      <c r="LG18" s="52">
        <v>0</v>
      </c>
      <c r="LH18" s="189">
        <v>0</v>
      </c>
      <c r="LI18" s="195">
        <f t="shared" si="141"/>
        <v>0</v>
      </c>
      <c r="LJ18" s="198">
        <v>0</v>
      </c>
      <c r="LK18" s="211">
        <v>0</v>
      </c>
      <c r="LL18" s="217">
        <f t="shared" si="142"/>
        <v>0</v>
      </c>
      <c r="LM18" s="218">
        <f t="shared" si="143"/>
        <v>0</v>
      </c>
      <c r="LN18" s="52">
        <v>0</v>
      </c>
      <c r="LO18" s="189">
        <v>0</v>
      </c>
      <c r="LP18" s="195">
        <f t="shared" si="144"/>
        <v>0</v>
      </c>
      <c r="LQ18" s="198">
        <v>0</v>
      </c>
      <c r="LR18" s="211">
        <v>0</v>
      </c>
      <c r="LS18" s="217">
        <f t="shared" si="145"/>
        <v>0</v>
      </c>
      <c r="LT18" s="218">
        <f t="shared" si="146"/>
        <v>0</v>
      </c>
      <c r="LU18" s="190">
        <v>0</v>
      </c>
      <c r="LV18" s="189">
        <v>0</v>
      </c>
      <c r="LW18" s="195">
        <f t="shared" si="147"/>
        <v>0</v>
      </c>
      <c r="LX18" s="198">
        <v>0</v>
      </c>
      <c r="LY18" s="211">
        <v>0</v>
      </c>
      <c r="LZ18" s="217">
        <f t="shared" si="148"/>
        <v>0</v>
      </c>
      <c r="MA18" s="249">
        <f t="shared" si="149"/>
        <v>0</v>
      </c>
      <c r="MB18" s="262">
        <f t="shared" si="150"/>
        <v>487</v>
      </c>
      <c r="MC18" s="253">
        <f t="shared" si="151"/>
        <v>309</v>
      </c>
      <c r="MD18" s="253">
        <f t="shared" si="157"/>
        <v>495</v>
      </c>
      <c r="ME18" s="232">
        <f t="shared" si="152"/>
        <v>178</v>
      </c>
      <c r="MF18" s="233">
        <f t="shared" si="153"/>
        <v>-8</v>
      </c>
    </row>
    <row r="19" spans="1:344" s="37" customFormat="1" ht="32.25" customHeight="1">
      <c r="A19" s="256" t="s">
        <v>43</v>
      </c>
      <c r="B19" s="51">
        <v>18</v>
      </c>
      <c r="C19" s="51">
        <v>0</v>
      </c>
      <c r="D19" s="52">
        <v>3</v>
      </c>
      <c r="E19" s="226">
        <f>SUM(B19:D19)</f>
        <v>21</v>
      </c>
      <c r="F19" s="198">
        <v>17</v>
      </c>
      <c r="G19" s="211">
        <v>5</v>
      </c>
      <c r="H19" s="217">
        <f t="shared" si="158"/>
        <v>4</v>
      </c>
      <c r="I19" s="218">
        <f t="shared" si="159"/>
        <v>16</v>
      </c>
      <c r="J19" s="52">
        <v>13</v>
      </c>
      <c r="K19" s="52">
        <v>0</v>
      </c>
      <c r="L19" s="52">
        <v>1</v>
      </c>
      <c r="M19" s="226">
        <f t="shared" ref="M19" si="226">SUM(J19:L19)</f>
        <v>14</v>
      </c>
      <c r="N19" s="198">
        <v>9</v>
      </c>
      <c r="O19" s="211">
        <v>16</v>
      </c>
      <c r="P19" s="217">
        <f t="shared" si="160"/>
        <v>5</v>
      </c>
      <c r="Q19" s="218">
        <f t="shared" si="161"/>
        <v>-2</v>
      </c>
      <c r="R19" s="52">
        <v>14</v>
      </c>
      <c r="S19" s="189">
        <v>0</v>
      </c>
      <c r="T19" s="52">
        <v>2</v>
      </c>
      <c r="U19" s="226">
        <f>SUM(R19:T19)</f>
        <v>16</v>
      </c>
      <c r="V19" s="198">
        <v>11</v>
      </c>
      <c r="W19" s="211">
        <v>15</v>
      </c>
      <c r="X19" s="217">
        <f t="shared" si="162"/>
        <v>5</v>
      </c>
      <c r="Y19" s="218">
        <f t="shared" si="163"/>
        <v>1</v>
      </c>
      <c r="Z19" s="52">
        <v>8</v>
      </c>
      <c r="AA19" s="52">
        <v>0</v>
      </c>
      <c r="AB19" s="52">
        <v>1</v>
      </c>
      <c r="AC19" s="226">
        <f>SUM(Z19:AB19)</f>
        <v>9</v>
      </c>
      <c r="AD19" s="198">
        <v>6</v>
      </c>
      <c r="AE19" s="268">
        <v>11</v>
      </c>
      <c r="AF19" s="217">
        <f t="shared" si="164"/>
        <v>3</v>
      </c>
      <c r="AG19" s="218">
        <f t="shared" si="165"/>
        <v>-2</v>
      </c>
      <c r="AH19" s="52">
        <v>15</v>
      </c>
      <c r="AI19" s="52">
        <v>0</v>
      </c>
      <c r="AJ19" s="52">
        <v>2</v>
      </c>
      <c r="AK19" s="226">
        <f>SUM(AH19:AJ19)</f>
        <v>17</v>
      </c>
      <c r="AL19" s="198">
        <v>12</v>
      </c>
      <c r="AM19" s="211">
        <v>9</v>
      </c>
      <c r="AN19" s="217">
        <f t="shared" si="166"/>
        <v>5</v>
      </c>
      <c r="AO19" s="218">
        <f t="shared" si="167"/>
        <v>8</v>
      </c>
      <c r="AP19" s="52">
        <v>16</v>
      </c>
      <c r="AQ19" s="52">
        <v>0</v>
      </c>
      <c r="AR19" s="52">
        <v>2</v>
      </c>
      <c r="AS19" s="226">
        <f>SUM(AP19:AR19)</f>
        <v>18</v>
      </c>
      <c r="AT19" s="198">
        <v>14</v>
      </c>
      <c r="AU19" s="211">
        <v>4</v>
      </c>
      <c r="AV19" s="217">
        <f t="shared" si="168"/>
        <v>4</v>
      </c>
      <c r="AW19" s="218">
        <f t="shared" si="169"/>
        <v>14</v>
      </c>
      <c r="AX19" s="52">
        <v>11</v>
      </c>
      <c r="AY19" s="52">
        <v>0</v>
      </c>
      <c r="AZ19" s="52">
        <v>1</v>
      </c>
      <c r="BA19" s="226">
        <f>SUM(AX19:AZ19)</f>
        <v>12</v>
      </c>
      <c r="BB19" s="198">
        <v>8</v>
      </c>
      <c r="BC19" s="211">
        <v>8</v>
      </c>
      <c r="BD19" s="217">
        <f t="shared" si="170"/>
        <v>4</v>
      </c>
      <c r="BE19" s="218">
        <f t="shared" si="171"/>
        <v>4</v>
      </c>
      <c r="BF19" s="52">
        <v>7</v>
      </c>
      <c r="BG19" s="52">
        <v>0</v>
      </c>
      <c r="BH19" s="52">
        <v>1</v>
      </c>
      <c r="BI19" s="227">
        <f>SUM(BF19:BH19)</f>
        <v>8</v>
      </c>
      <c r="BJ19" s="198">
        <v>5</v>
      </c>
      <c r="BK19" s="211">
        <v>3</v>
      </c>
      <c r="BL19" s="217">
        <f t="shared" si="172"/>
        <v>3</v>
      </c>
      <c r="BM19" s="218">
        <f t="shared" si="173"/>
        <v>5</v>
      </c>
      <c r="BN19" s="52">
        <v>6</v>
      </c>
      <c r="BO19" s="52">
        <v>0</v>
      </c>
      <c r="BP19" s="52">
        <v>1</v>
      </c>
      <c r="BQ19" s="226">
        <f>SUM(BN19:BP19)</f>
        <v>7</v>
      </c>
      <c r="BR19" s="198">
        <v>4</v>
      </c>
      <c r="BS19" s="211">
        <v>5</v>
      </c>
      <c r="BT19" s="217">
        <f t="shared" si="174"/>
        <v>3</v>
      </c>
      <c r="BU19" s="218">
        <f t="shared" si="175"/>
        <v>2</v>
      </c>
      <c r="BV19" s="52">
        <v>10</v>
      </c>
      <c r="BW19" s="52">
        <v>0</v>
      </c>
      <c r="BX19" s="52">
        <v>1</v>
      </c>
      <c r="BY19" s="226">
        <f>SUM(BV19:BX19)</f>
        <v>11</v>
      </c>
      <c r="BZ19" s="198">
        <v>7</v>
      </c>
      <c r="CA19" s="211">
        <v>5</v>
      </c>
      <c r="CB19" s="217">
        <f t="shared" si="176"/>
        <v>4</v>
      </c>
      <c r="CC19" s="218">
        <f t="shared" si="177"/>
        <v>6</v>
      </c>
      <c r="CD19" s="52">
        <v>18</v>
      </c>
      <c r="CE19" s="52">
        <v>0</v>
      </c>
      <c r="CF19" s="52">
        <v>3</v>
      </c>
      <c r="CG19" s="226">
        <f>SUM(CD19:CF19)</f>
        <v>21</v>
      </c>
      <c r="CH19" s="198">
        <v>18</v>
      </c>
      <c r="CI19" s="211">
        <v>23</v>
      </c>
      <c r="CJ19" s="217">
        <f t="shared" si="178"/>
        <v>3</v>
      </c>
      <c r="CK19" s="218">
        <f t="shared" si="179"/>
        <v>-2</v>
      </c>
      <c r="CL19" s="52">
        <v>12</v>
      </c>
      <c r="CM19" s="52">
        <v>0</v>
      </c>
      <c r="CN19" s="52">
        <v>1</v>
      </c>
      <c r="CO19" s="226">
        <f>SUM(CL19:CN19)</f>
        <v>13</v>
      </c>
      <c r="CP19" s="198">
        <v>9</v>
      </c>
      <c r="CQ19" s="211">
        <v>8</v>
      </c>
      <c r="CR19" s="217">
        <f t="shared" si="180"/>
        <v>4</v>
      </c>
      <c r="CS19" s="218">
        <f t="shared" si="181"/>
        <v>5</v>
      </c>
      <c r="CT19" s="52">
        <v>4</v>
      </c>
      <c r="CU19" s="52">
        <v>0</v>
      </c>
      <c r="CV19" s="52">
        <v>0</v>
      </c>
      <c r="CW19" s="226">
        <f>SUM(CT19:CV19)</f>
        <v>4</v>
      </c>
      <c r="CX19" s="198">
        <v>2</v>
      </c>
      <c r="CY19" s="211">
        <v>7</v>
      </c>
      <c r="CZ19" s="217">
        <f t="shared" si="182"/>
        <v>2</v>
      </c>
      <c r="DA19" s="218">
        <f t="shared" si="183"/>
        <v>-3</v>
      </c>
      <c r="DB19" s="52">
        <v>19</v>
      </c>
      <c r="DC19" s="52">
        <v>0</v>
      </c>
      <c r="DD19" s="52">
        <v>2</v>
      </c>
      <c r="DE19" s="226">
        <f>SUM(DB19:DD19)</f>
        <v>21</v>
      </c>
      <c r="DF19" s="198">
        <v>18</v>
      </c>
      <c r="DG19" s="211">
        <v>2</v>
      </c>
      <c r="DH19" s="217">
        <f t="shared" si="184"/>
        <v>3</v>
      </c>
      <c r="DI19" s="218">
        <f t="shared" si="185"/>
        <v>19</v>
      </c>
      <c r="DJ19" s="52">
        <v>0</v>
      </c>
      <c r="DK19" s="52">
        <v>0</v>
      </c>
      <c r="DL19" s="52">
        <v>0</v>
      </c>
      <c r="DM19" s="226">
        <f t="shared" si="225"/>
        <v>0</v>
      </c>
      <c r="DN19" s="198">
        <v>0</v>
      </c>
      <c r="DO19" s="211">
        <v>0</v>
      </c>
      <c r="DP19" s="217">
        <f t="shared" si="186"/>
        <v>0</v>
      </c>
      <c r="DQ19" s="218">
        <f t="shared" si="187"/>
        <v>0</v>
      </c>
      <c r="DR19" s="52">
        <v>6</v>
      </c>
      <c r="DS19" s="52">
        <v>0</v>
      </c>
      <c r="DT19" s="52">
        <v>0</v>
      </c>
      <c r="DU19" s="226">
        <f>SUM(DR19:DT19)</f>
        <v>6</v>
      </c>
      <c r="DV19" s="198">
        <v>4</v>
      </c>
      <c r="DW19" s="211">
        <v>10</v>
      </c>
      <c r="DX19" s="217">
        <f t="shared" si="188"/>
        <v>2</v>
      </c>
      <c r="DY19" s="218">
        <f t="shared" si="189"/>
        <v>-4</v>
      </c>
      <c r="DZ19" s="52">
        <v>8</v>
      </c>
      <c r="EA19" s="52">
        <v>0</v>
      </c>
      <c r="EB19" s="52">
        <v>1</v>
      </c>
      <c r="EC19" s="226">
        <f>SUM(DZ19:EB19)</f>
        <v>9</v>
      </c>
      <c r="ED19" s="198">
        <v>6</v>
      </c>
      <c r="EE19" s="211">
        <v>6</v>
      </c>
      <c r="EF19" s="217">
        <f t="shared" si="190"/>
        <v>3</v>
      </c>
      <c r="EG19" s="218">
        <f t="shared" si="191"/>
        <v>3</v>
      </c>
      <c r="EH19" s="52">
        <v>6</v>
      </c>
      <c r="EI19" s="52">
        <v>0</v>
      </c>
      <c r="EJ19" s="195">
        <f t="shared" si="70"/>
        <v>6</v>
      </c>
      <c r="EK19" s="198">
        <v>3</v>
      </c>
      <c r="EL19" s="211">
        <v>4</v>
      </c>
      <c r="EM19" s="217">
        <f t="shared" si="192"/>
        <v>3</v>
      </c>
      <c r="EN19" s="218">
        <f t="shared" si="193"/>
        <v>2</v>
      </c>
      <c r="EO19" s="52">
        <v>4</v>
      </c>
      <c r="EP19" s="189">
        <v>0</v>
      </c>
      <c r="EQ19" s="52"/>
      <c r="ER19" s="195">
        <f t="shared" si="154"/>
        <v>4</v>
      </c>
      <c r="ES19" s="198">
        <v>2</v>
      </c>
      <c r="ET19" s="211">
        <v>0</v>
      </c>
      <c r="EU19" s="217">
        <f t="shared" si="194"/>
        <v>2</v>
      </c>
      <c r="EV19" s="218">
        <f t="shared" si="195"/>
        <v>4</v>
      </c>
      <c r="EW19" s="52">
        <v>12</v>
      </c>
      <c r="EX19" s="52">
        <v>0</v>
      </c>
      <c r="EY19" s="52">
        <v>3</v>
      </c>
      <c r="EZ19" s="195">
        <f t="shared" si="75"/>
        <v>15</v>
      </c>
      <c r="FA19" s="52">
        <v>15</v>
      </c>
      <c r="FB19" s="211">
        <v>13</v>
      </c>
      <c r="FC19" s="217">
        <f t="shared" si="196"/>
        <v>0</v>
      </c>
      <c r="FD19" s="218">
        <f t="shared" si="197"/>
        <v>2</v>
      </c>
      <c r="FE19" s="52">
        <v>2</v>
      </c>
      <c r="FF19" s="52">
        <v>0</v>
      </c>
      <c r="FG19" s="195">
        <f t="shared" si="78"/>
        <v>2</v>
      </c>
      <c r="FH19" s="198">
        <v>2</v>
      </c>
      <c r="FI19" s="215">
        <v>0</v>
      </c>
      <c r="FJ19" s="217">
        <f t="shared" si="198"/>
        <v>0</v>
      </c>
      <c r="FK19" s="218">
        <f t="shared" si="199"/>
        <v>2</v>
      </c>
      <c r="FL19" s="52">
        <v>7</v>
      </c>
      <c r="FM19" s="52">
        <v>0</v>
      </c>
      <c r="FN19" s="195">
        <f t="shared" si="81"/>
        <v>7</v>
      </c>
      <c r="FO19" s="198">
        <v>4</v>
      </c>
      <c r="FP19" s="215">
        <v>0</v>
      </c>
      <c r="FQ19" s="217">
        <f t="shared" si="200"/>
        <v>3</v>
      </c>
      <c r="FR19" s="218">
        <f t="shared" si="201"/>
        <v>7</v>
      </c>
      <c r="FS19" s="52">
        <v>5</v>
      </c>
      <c r="FT19" s="52">
        <v>0</v>
      </c>
      <c r="FU19" s="195">
        <f t="shared" si="84"/>
        <v>5</v>
      </c>
      <c r="FV19" s="198">
        <v>2</v>
      </c>
      <c r="FW19" s="211">
        <v>7</v>
      </c>
      <c r="FX19" s="217">
        <f t="shared" si="202"/>
        <v>3</v>
      </c>
      <c r="FY19" s="218">
        <f t="shared" si="203"/>
        <v>-2</v>
      </c>
      <c r="FZ19" s="52">
        <v>4</v>
      </c>
      <c r="GA19" s="52">
        <v>1</v>
      </c>
      <c r="GB19" s="195">
        <f t="shared" si="87"/>
        <v>5</v>
      </c>
      <c r="GC19" s="198">
        <v>4</v>
      </c>
      <c r="GD19" s="211">
        <v>7</v>
      </c>
      <c r="GE19" s="217">
        <f t="shared" si="204"/>
        <v>1</v>
      </c>
      <c r="GF19" s="218">
        <f t="shared" si="205"/>
        <v>-2</v>
      </c>
      <c r="GG19" s="52">
        <v>0</v>
      </c>
      <c r="GH19" s="52">
        <v>0</v>
      </c>
      <c r="GI19" s="195">
        <f t="shared" si="90"/>
        <v>0</v>
      </c>
      <c r="GJ19" s="198">
        <v>0</v>
      </c>
      <c r="GK19" s="211">
        <v>7</v>
      </c>
      <c r="GL19" s="217">
        <f t="shared" si="206"/>
        <v>0</v>
      </c>
      <c r="GM19" s="218">
        <f t="shared" si="207"/>
        <v>-7</v>
      </c>
      <c r="GN19" s="52">
        <v>8</v>
      </c>
      <c r="GO19" s="52">
        <v>0</v>
      </c>
      <c r="GP19" s="195">
        <f t="shared" si="93"/>
        <v>8</v>
      </c>
      <c r="GQ19" s="198">
        <v>7</v>
      </c>
      <c r="GR19" s="211">
        <v>7</v>
      </c>
      <c r="GS19" s="217">
        <f t="shared" si="208"/>
        <v>1</v>
      </c>
      <c r="GT19" s="218">
        <f t="shared" si="209"/>
        <v>1</v>
      </c>
      <c r="GU19" s="52">
        <v>4</v>
      </c>
      <c r="GV19" s="52">
        <v>0</v>
      </c>
      <c r="GW19" s="195">
        <f t="shared" si="96"/>
        <v>4</v>
      </c>
      <c r="GX19" s="198">
        <v>3</v>
      </c>
      <c r="GY19" s="215">
        <v>0</v>
      </c>
      <c r="GZ19" s="217">
        <f t="shared" si="210"/>
        <v>1</v>
      </c>
      <c r="HA19" s="218">
        <f t="shared" si="211"/>
        <v>4</v>
      </c>
      <c r="HB19" s="52">
        <v>0</v>
      </c>
      <c r="HC19" s="52">
        <v>0</v>
      </c>
      <c r="HD19" s="195">
        <f t="shared" si="99"/>
        <v>0</v>
      </c>
      <c r="HE19" s="198">
        <v>0</v>
      </c>
      <c r="HF19" s="211">
        <v>0</v>
      </c>
      <c r="HG19" s="217">
        <f t="shared" si="212"/>
        <v>0</v>
      </c>
      <c r="HH19" s="218">
        <f t="shared" si="213"/>
        <v>0</v>
      </c>
      <c r="HI19" s="52">
        <v>6</v>
      </c>
      <c r="HJ19" s="52">
        <v>0</v>
      </c>
      <c r="HK19" s="195">
        <f t="shared" si="102"/>
        <v>6</v>
      </c>
      <c r="HL19" s="198">
        <v>4</v>
      </c>
      <c r="HM19" s="211">
        <v>0</v>
      </c>
      <c r="HN19" s="217">
        <f t="shared" si="214"/>
        <v>2</v>
      </c>
      <c r="HO19" s="218">
        <f t="shared" si="215"/>
        <v>6</v>
      </c>
      <c r="HP19" s="52">
        <v>6</v>
      </c>
      <c r="HQ19" s="52"/>
      <c r="HR19" s="195">
        <f t="shared" si="105"/>
        <v>6</v>
      </c>
      <c r="HS19" s="198">
        <v>4</v>
      </c>
      <c r="HT19" s="211">
        <v>0</v>
      </c>
      <c r="HU19" s="217">
        <f t="shared" si="216"/>
        <v>2</v>
      </c>
      <c r="HV19" s="218">
        <f t="shared" si="217"/>
        <v>6</v>
      </c>
      <c r="HW19" s="52">
        <v>24</v>
      </c>
      <c r="HX19" s="52">
        <v>3</v>
      </c>
      <c r="HY19" s="195">
        <f t="shared" si="108"/>
        <v>27</v>
      </c>
      <c r="HZ19" s="198">
        <v>9</v>
      </c>
      <c r="IA19" s="211">
        <v>29</v>
      </c>
      <c r="IB19" s="217">
        <f t="shared" si="218"/>
        <v>18</v>
      </c>
      <c r="IC19" s="218">
        <f t="shared" si="219"/>
        <v>-2</v>
      </c>
      <c r="ID19" s="52">
        <v>19</v>
      </c>
      <c r="IE19" s="52">
        <v>0</v>
      </c>
      <c r="IF19" s="52">
        <v>2</v>
      </c>
      <c r="IG19" s="195">
        <f t="shared" si="220"/>
        <v>21</v>
      </c>
      <c r="IH19" s="198">
        <v>7</v>
      </c>
      <c r="II19" s="211">
        <v>12</v>
      </c>
      <c r="IJ19" s="217">
        <f t="shared" si="221"/>
        <v>14</v>
      </c>
      <c r="IK19" s="218">
        <f t="shared" si="222"/>
        <v>9</v>
      </c>
      <c r="IL19" s="52">
        <v>13</v>
      </c>
      <c r="IM19" s="52">
        <v>1</v>
      </c>
      <c r="IN19" s="195">
        <f t="shared" si="155"/>
        <v>14</v>
      </c>
      <c r="IO19" s="198">
        <v>2</v>
      </c>
      <c r="IP19" s="211">
        <v>7</v>
      </c>
      <c r="IQ19" s="217">
        <f t="shared" si="223"/>
        <v>12</v>
      </c>
      <c r="IR19" s="218">
        <f t="shared" si="224"/>
        <v>7</v>
      </c>
      <c r="IS19" s="52">
        <v>9</v>
      </c>
      <c r="IT19" s="52">
        <v>0</v>
      </c>
      <c r="IU19" s="52">
        <v>1</v>
      </c>
      <c r="IV19" s="195">
        <f t="shared" si="115"/>
        <v>10</v>
      </c>
      <c r="IW19" s="198">
        <v>1</v>
      </c>
      <c r="IX19" s="211">
        <v>8</v>
      </c>
      <c r="IY19" s="217">
        <f t="shared" si="116"/>
        <v>9</v>
      </c>
      <c r="IZ19" s="218">
        <f t="shared" si="117"/>
        <v>2</v>
      </c>
      <c r="JA19" s="52">
        <v>12</v>
      </c>
      <c r="JB19" s="52">
        <v>2</v>
      </c>
      <c r="JC19" s="195">
        <f t="shared" si="118"/>
        <v>14</v>
      </c>
      <c r="JD19" s="198">
        <v>1</v>
      </c>
      <c r="JE19" s="211">
        <v>9</v>
      </c>
      <c r="JF19" s="217">
        <f t="shared" si="156"/>
        <v>13</v>
      </c>
      <c r="JG19" s="218">
        <f t="shared" si="119"/>
        <v>5</v>
      </c>
      <c r="JH19" s="52">
        <v>31</v>
      </c>
      <c r="JI19" s="52">
        <v>0</v>
      </c>
      <c r="JJ19" s="52">
        <v>4</v>
      </c>
      <c r="JK19" s="195">
        <f t="shared" si="120"/>
        <v>35</v>
      </c>
      <c r="JL19" s="52">
        <v>12</v>
      </c>
      <c r="JM19" s="211">
        <v>38</v>
      </c>
      <c r="JN19" s="217">
        <f t="shared" si="121"/>
        <v>23</v>
      </c>
      <c r="JO19" s="218">
        <f t="shared" si="122"/>
        <v>-3</v>
      </c>
      <c r="JP19" s="52">
        <v>32</v>
      </c>
      <c r="JQ19" s="52">
        <v>0</v>
      </c>
      <c r="JR19" s="52">
        <v>4</v>
      </c>
      <c r="JS19" s="195">
        <f t="shared" si="123"/>
        <v>36</v>
      </c>
      <c r="JT19" s="198">
        <v>18</v>
      </c>
      <c r="JU19" s="211">
        <v>32</v>
      </c>
      <c r="JV19" s="217">
        <f t="shared" si="124"/>
        <v>18</v>
      </c>
      <c r="JW19" s="218">
        <f t="shared" si="125"/>
        <v>4</v>
      </c>
      <c r="JX19" s="52">
        <v>4</v>
      </c>
      <c r="JY19" s="52"/>
      <c r="JZ19" s="195">
        <f t="shared" si="126"/>
        <v>4</v>
      </c>
      <c r="KA19" s="198">
        <v>3</v>
      </c>
      <c r="KB19" s="211">
        <v>10</v>
      </c>
      <c r="KC19" s="217">
        <f t="shared" si="127"/>
        <v>1</v>
      </c>
      <c r="KD19" s="218">
        <f t="shared" si="128"/>
        <v>-6</v>
      </c>
      <c r="KE19" s="52">
        <v>0</v>
      </c>
      <c r="KF19" s="187">
        <v>0</v>
      </c>
      <c r="KG19" s="195">
        <f t="shared" si="129"/>
        <v>0</v>
      </c>
      <c r="KH19" s="198">
        <v>0</v>
      </c>
      <c r="KI19" s="211">
        <v>0</v>
      </c>
      <c r="KJ19" s="217">
        <f t="shared" si="130"/>
        <v>0</v>
      </c>
      <c r="KK19" s="218">
        <f t="shared" si="131"/>
        <v>0</v>
      </c>
      <c r="KL19" s="52">
        <v>0</v>
      </c>
      <c r="KM19" s="52">
        <v>0</v>
      </c>
      <c r="KN19" s="195">
        <f t="shared" si="132"/>
        <v>0</v>
      </c>
      <c r="KO19" s="198">
        <v>0</v>
      </c>
      <c r="KP19" s="215">
        <v>0</v>
      </c>
      <c r="KQ19" s="217">
        <f t="shared" si="133"/>
        <v>0</v>
      </c>
      <c r="KR19" s="218">
        <f t="shared" si="134"/>
        <v>0</v>
      </c>
      <c r="KS19" s="52">
        <v>0</v>
      </c>
      <c r="KT19" s="189">
        <v>0</v>
      </c>
      <c r="KU19" s="195">
        <f t="shared" si="135"/>
        <v>0</v>
      </c>
      <c r="KV19" s="198">
        <v>0</v>
      </c>
      <c r="KW19" s="215">
        <v>0</v>
      </c>
      <c r="KX19" s="217">
        <f t="shared" si="136"/>
        <v>0</v>
      </c>
      <c r="KY19" s="218">
        <f t="shared" si="137"/>
        <v>0</v>
      </c>
      <c r="KZ19" s="52">
        <v>0</v>
      </c>
      <c r="LA19" s="187">
        <v>0</v>
      </c>
      <c r="LB19" s="195">
        <f t="shared" si="138"/>
        <v>0</v>
      </c>
      <c r="LC19" s="198">
        <v>0</v>
      </c>
      <c r="LD19" s="211">
        <v>0</v>
      </c>
      <c r="LE19" s="217">
        <f t="shared" si="139"/>
        <v>0</v>
      </c>
      <c r="LF19" s="218">
        <f t="shared" si="140"/>
        <v>0</v>
      </c>
      <c r="LG19" s="52">
        <v>0</v>
      </c>
      <c r="LH19" s="187">
        <v>0</v>
      </c>
      <c r="LI19" s="195">
        <f t="shared" si="141"/>
        <v>0</v>
      </c>
      <c r="LJ19" s="198">
        <v>0</v>
      </c>
      <c r="LK19" s="211">
        <v>0</v>
      </c>
      <c r="LL19" s="217">
        <f t="shared" si="142"/>
        <v>0</v>
      </c>
      <c r="LM19" s="218">
        <f t="shared" si="143"/>
        <v>0</v>
      </c>
      <c r="LN19" s="52">
        <v>0</v>
      </c>
      <c r="LO19" s="189">
        <v>0</v>
      </c>
      <c r="LP19" s="195">
        <f t="shared" si="144"/>
        <v>0</v>
      </c>
      <c r="LQ19" s="198">
        <v>0</v>
      </c>
      <c r="LR19" s="211">
        <v>0</v>
      </c>
      <c r="LS19" s="217">
        <f t="shared" si="145"/>
        <v>0</v>
      </c>
      <c r="LT19" s="218">
        <f t="shared" si="146"/>
        <v>0</v>
      </c>
      <c r="LU19" s="190">
        <v>0</v>
      </c>
      <c r="LV19" s="189">
        <v>0</v>
      </c>
      <c r="LW19" s="195">
        <f t="shared" si="147"/>
        <v>0</v>
      </c>
      <c r="LX19" s="198">
        <v>0</v>
      </c>
      <c r="LY19" s="211">
        <v>0</v>
      </c>
      <c r="LZ19" s="217">
        <f t="shared" si="148"/>
        <v>0</v>
      </c>
      <c r="MA19" s="249">
        <f t="shared" si="149"/>
        <v>0</v>
      </c>
      <c r="MB19" s="262">
        <f t="shared" si="150"/>
        <v>436</v>
      </c>
      <c r="MC19" s="253">
        <f t="shared" si="151"/>
        <v>253</v>
      </c>
      <c r="MD19" s="253">
        <f t="shared" si="157"/>
        <v>327</v>
      </c>
      <c r="ME19" s="232">
        <f t="shared" si="152"/>
        <v>183</v>
      </c>
      <c r="MF19" s="233">
        <f t="shared" si="153"/>
        <v>109</v>
      </c>
    </row>
    <row r="20" spans="1:344" s="35" customFormat="1" ht="32.25" customHeight="1">
      <c r="A20" s="256" t="s">
        <v>44</v>
      </c>
      <c r="B20" s="188">
        <v>17</v>
      </c>
      <c r="C20" s="188">
        <v>0</v>
      </c>
      <c r="D20" s="189">
        <v>1</v>
      </c>
      <c r="E20" s="195">
        <f t="shared" si="19"/>
        <v>18</v>
      </c>
      <c r="F20" s="198">
        <v>14</v>
      </c>
      <c r="G20" s="211">
        <v>23</v>
      </c>
      <c r="H20" s="217">
        <f t="shared" si="20"/>
        <v>4</v>
      </c>
      <c r="I20" s="218">
        <f t="shared" si="21"/>
        <v>-5</v>
      </c>
      <c r="J20" s="190">
        <v>9</v>
      </c>
      <c r="K20" s="189">
        <v>0</v>
      </c>
      <c r="L20" s="189">
        <v>1</v>
      </c>
      <c r="M20" s="195">
        <f t="shared" si="22"/>
        <v>10</v>
      </c>
      <c r="N20" s="198">
        <v>9</v>
      </c>
      <c r="O20" s="211">
        <v>10</v>
      </c>
      <c r="P20" s="217">
        <f t="shared" si="160"/>
        <v>1</v>
      </c>
      <c r="Q20" s="218">
        <f t="shared" si="161"/>
        <v>0</v>
      </c>
      <c r="R20" s="190">
        <v>14</v>
      </c>
      <c r="S20" s="189">
        <v>0</v>
      </c>
      <c r="T20" s="189">
        <v>1</v>
      </c>
      <c r="U20" s="195">
        <f t="shared" si="25"/>
        <v>15</v>
      </c>
      <c r="V20" s="198">
        <v>14</v>
      </c>
      <c r="W20" s="211">
        <v>15</v>
      </c>
      <c r="X20" s="217">
        <f t="shared" si="26"/>
        <v>1</v>
      </c>
      <c r="Y20" s="218">
        <f t="shared" si="27"/>
        <v>0</v>
      </c>
      <c r="Z20" s="190">
        <v>17</v>
      </c>
      <c r="AA20" s="52">
        <v>0</v>
      </c>
      <c r="AB20" s="189">
        <v>1</v>
      </c>
      <c r="AC20" s="195">
        <f t="shared" si="28"/>
        <v>18</v>
      </c>
      <c r="AD20" s="198">
        <v>14</v>
      </c>
      <c r="AE20" s="268">
        <v>17</v>
      </c>
      <c r="AF20" s="217">
        <f t="shared" si="29"/>
        <v>4</v>
      </c>
      <c r="AG20" s="218">
        <f t="shared" si="30"/>
        <v>1</v>
      </c>
      <c r="AH20" s="190">
        <v>9</v>
      </c>
      <c r="AI20" s="189">
        <v>0</v>
      </c>
      <c r="AJ20" s="189">
        <v>1</v>
      </c>
      <c r="AK20" s="195">
        <f t="shared" si="31"/>
        <v>10</v>
      </c>
      <c r="AL20" s="198">
        <v>9</v>
      </c>
      <c r="AM20" s="211">
        <v>10</v>
      </c>
      <c r="AN20" s="217">
        <f t="shared" si="166"/>
        <v>1</v>
      </c>
      <c r="AO20" s="218">
        <f t="shared" si="167"/>
        <v>0</v>
      </c>
      <c r="AP20" s="190">
        <v>22</v>
      </c>
      <c r="AQ20" s="189">
        <v>0</v>
      </c>
      <c r="AR20" s="189">
        <v>2</v>
      </c>
      <c r="AS20" s="195">
        <f t="shared" si="34"/>
        <v>24</v>
      </c>
      <c r="AT20" s="198">
        <v>17</v>
      </c>
      <c r="AU20" s="211">
        <v>24</v>
      </c>
      <c r="AV20" s="217">
        <f t="shared" si="35"/>
        <v>7</v>
      </c>
      <c r="AW20" s="218">
        <f t="shared" si="36"/>
        <v>0</v>
      </c>
      <c r="AX20" s="190">
        <v>11</v>
      </c>
      <c r="AY20" s="189">
        <v>0</v>
      </c>
      <c r="AZ20" s="189">
        <v>1</v>
      </c>
      <c r="BA20" s="195">
        <f t="shared" si="37"/>
        <v>12</v>
      </c>
      <c r="BB20" s="198">
        <v>12</v>
      </c>
      <c r="BC20" s="211">
        <v>15</v>
      </c>
      <c r="BD20" s="217">
        <f t="shared" si="170"/>
        <v>0</v>
      </c>
      <c r="BE20" s="218">
        <f t="shared" si="171"/>
        <v>-3</v>
      </c>
      <c r="BF20" s="188">
        <v>12</v>
      </c>
      <c r="BG20" s="189">
        <v>0</v>
      </c>
      <c r="BH20" s="189">
        <v>1</v>
      </c>
      <c r="BI20" s="195">
        <f t="shared" si="40"/>
        <v>13</v>
      </c>
      <c r="BJ20" s="198">
        <v>12</v>
      </c>
      <c r="BK20" s="211">
        <v>15</v>
      </c>
      <c r="BL20" s="217">
        <f t="shared" si="172"/>
        <v>1</v>
      </c>
      <c r="BM20" s="218">
        <f t="shared" si="173"/>
        <v>-2</v>
      </c>
      <c r="BN20" s="190">
        <v>12</v>
      </c>
      <c r="BO20" s="189">
        <v>0</v>
      </c>
      <c r="BP20" s="189">
        <v>1</v>
      </c>
      <c r="BQ20" s="195">
        <f t="shared" si="43"/>
        <v>13</v>
      </c>
      <c r="BR20" s="198">
        <v>12</v>
      </c>
      <c r="BS20" s="211">
        <v>15</v>
      </c>
      <c r="BT20" s="217">
        <f t="shared" si="174"/>
        <v>1</v>
      </c>
      <c r="BU20" s="218">
        <f t="shared" si="175"/>
        <v>-2</v>
      </c>
      <c r="BV20" s="188">
        <v>8</v>
      </c>
      <c r="BW20" s="189">
        <v>0</v>
      </c>
      <c r="BX20" s="189">
        <v>0</v>
      </c>
      <c r="BY20" s="195">
        <f t="shared" si="46"/>
        <v>8</v>
      </c>
      <c r="BZ20" s="198">
        <v>8</v>
      </c>
      <c r="CA20" s="211">
        <v>10</v>
      </c>
      <c r="CB20" s="217">
        <f t="shared" si="176"/>
        <v>0</v>
      </c>
      <c r="CC20" s="218">
        <f t="shared" si="177"/>
        <v>-2</v>
      </c>
      <c r="CD20" s="190">
        <v>21</v>
      </c>
      <c r="CE20" s="189">
        <v>0</v>
      </c>
      <c r="CF20" s="189">
        <v>2</v>
      </c>
      <c r="CG20" s="195">
        <f t="shared" si="49"/>
        <v>23</v>
      </c>
      <c r="CH20" s="198">
        <v>20</v>
      </c>
      <c r="CI20" s="211">
        <v>28</v>
      </c>
      <c r="CJ20" s="217">
        <f t="shared" si="178"/>
        <v>3</v>
      </c>
      <c r="CK20" s="218">
        <f t="shared" si="179"/>
        <v>-5</v>
      </c>
      <c r="CL20" s="188">
        <v>13</v>
      </c>
      <c r="CM20" s="189">
        <v>0</v>
      </c>
      <c r="CN20" s="189">
        <v>1</v>
      </c>
      <c r="CO20" s="195">
        <f t="shared" si="52"/>
        <v>14</v>
      </c>
      <c r="CP20" s="198">
        <v>13</v>
      </c>
      <c r="CQ20" s="211">
        <v>16</v>
      </c>
      <c r="CR20" s="217">
        <f t="shared" si="180"/>
        <v>1</v>
      </c>
      <c r="CS20" s="218">
        <f t="shared" si="181"/>
        <v>-2</v>
      </c>
      <c r="CT20" s="190">
        <v>9</v>
      </c>
      <c r="CU20" s="189">
        <v>0</v>
      </c>
      <c r="CV20" s="189">
        <v>1</v>
      </c>
      <c r="CW20" s="195">
        <f t="shared" si="55"/>
        <v>10</v>
      </c>
      <c r="CX20" s="198">
        <v>10</v>
      </c>
      <c r="CY20" s="211">
        <v>19</v>
      </c>
      <c r="CZ20" s="217">
        <f t="shared" si="56"/>
        <v>0</v>
      </c>
      <c r="DA20" s="218">
        <f t="shared" si="57"/>
        <v>-9</v>
      </c>
      <c r="DB20" s="188">
        <v>11</v>
      </c>
      <c r="DC20" s="52">
        <v>0</v>
      </c>
      <c r="DD20" s="189">
        <v>1</v>
      </c>
      <c r="DE20" s="195">
        <f t="shared" si="58"/>
        <v>12</v>
      </c>
      <c r="DF20" s="198">
        <v>11</v>
      </c>
      <c r="DG20" s="211">
        <v>20</v>
      </c>
      <c r="DH20" s="217">
        <f t="shared" si="59"/>
        <v>1</v>
      </c>
      <c r="DI20" s="218">
        <f t="shared" si="60"/>
        <v>-8</v>
      </c>
      <c r="DJ20" s="190">
        <v>3</v>
      </c>
      <c r="DK20" s="189">
        <v>0</v>
      </c>
      <c r="DL20" s="189">
        <v>0</v>
      </c>
      <c r="DM20" s="195">
        <f t="shared" si="61"/>
        <v>3</v>
      </c>
      <c r="DN20" s="198">
        <v>3</v>
      </c>
      <c r="DO20" s="211">
        <v>0</v>
      </c>
      <c r="DP20" s="217">
        <f t="shared" si="62"/>
        <v>0</v>
      </c>
      <c r="DQ20" s="218">
        <f t="shared" si="63"/>
        <v>3</v>
      </c>
      <c r="DR20" s="188">
        <v>7</v>
      </c>
      <c r="DS20" s="189">
        <v>0</v>
      </c>
      <c r="DT20" s="189">
        <v>1</v>
      </c>
      <c r="DU20" s="195">
        <f t="shared" si="64"/>
        <v>8</v>
      </c>
      <c r="DV20" s="198">
        <v>8</v>
      </c>
      <c r="DW20" s="211">
        <v>13</v>
      </c>
      <c r="DX20" s="217">
        <f t="shared" si="65"/>
        <v>0</v>
      </c>
      <c r="DY20" s="218">
        <f t="shared" si="66"/>
        <v>-5</v>
      </c>
      <c r="DZ20" s="190">
        <v>6</v>
      </c>
      <c r="EA20" s="189">
        <v>0</v>
      </c>
      <c r="EB20" s="189">
        <v>0</v>
      </c>
      <c r="EC20" s="195">
        <f t="shared" si="67"/>
        <v>6</v>
      </c>
      <c r="ED20" s="198">
        <v>6</v>
      </c>
      <c r="EE20" s="211">
        <v>10</v>
      </c>
      <c r="EF20" s="217">
        <f t="shared" si="68"/>
        <v>0</v>
      </c>
      <c r="EG20" s="218">
        <f t="shared" si="69"/>
        <v>-4</v>
      </c>
      <c r="EH20" s="188">
        <v>3</v>
      </c>
      <c r="EI20" s="189">
        <v>0</v>
      </c>
      <c r="EJ20" s="195">
        <f t="shared" si="70"/>
        <v>3</v>
      </c>
      <c r="EK20" s="198">
        <v>2</v>
      </c>
      <c r="EL20" s="211">
        <v>0</v>
      </c>
      <c r="EM20" s="217">
        <f t="shared" si="192"/>
        <v>1</v>
      </c>
      <c r="EN20" s="218">
        <f t="shared" si="193"/>
        <v>3</v>
      </c>
      <c r="EO20" s="190">
        <v>4</v>
      </c>
      <c r="EP20" s="189">
        <v>0</v>
      </c>
      <c r="EQ20" s="189">
        <v>0</v>
      </c>
      <c r="ER20" s="195">
        <f t="shared" si="154"/>
        <v>4</v>
      </c>
      <c r="ES20" s="198">
        <v>3</v>
      </c>
      <c r="ET20" s="211">
        <v>0</v>
      </c>
      <c r="EU20" s="217">
        <f t="shared" si="73"/>
        <v>1</v>
      </c>
      <c r="EV20" s="218">
        <f t="shared" si="74"/>
        <v>4</v>
      </c>
      <c r="EW20" s="188">
        <v>10</v>
      </c>
      <c r="EX20" s="189">
        <v>0</v>
      </c>
      <c r="EY20" s="189">
        <v>1</v>
      </c>
      <c r="EZ20" s="195">
        <f t="shared" si="75"/>
        <v>11</v>
      </c>
      <c r="FA20" s="189">
        <v>9</v>
      </c>
      <c r="FB20" s="211">
        <v>20</v>
      </c>
      <c r="FC20" s="217">
        <f t="shared" si="76"/>
        <v>2</v>
      </c>
      <c r="FD20" s="218">
        <f t="shared" si="77"/>
        <v>-9</v>
      </c>
      <c r="FE20" s="190">
        <v>2</v>
      </c>
      <c r="FF20" s="189">
        <v>0</v>
      </c>
      <c r="FG20" s="195">
        <f t="shared" si="78"/>
        <v>2</v>
      </c>
      <c r="FH20" s="198">
        <v>2</v>
      </c>
      <c r="FI20" s="211">
        <v>0</v>
      </c>
      <c r="FJ20" s="217">
        <f t="shared" si="79"/>
        <v>0</v>
      </c>
      <c r="FK20" s="218">
        <f t="shared" si="80"/>
        <v>2</v>
      </c>
      <c r="FL20" s="188">
        <v>3</v>
      </c>
      <c r="FM20" s="189">
        <v>0</v>
      </c>
      <c r="FN20" s="195">
        <f t="shared" si="81"/>
        <v>3</v>
      </c>
      <c r="FO20" s="198">
        <v>3</v>
      </c>
      <c r="FP20" s="211">
        <v>0</v>
      </c>
      <c r="FQ20" s="217">
        <f t="shared" si="200"/>
        <v>0</v>
      </c>
      <c r="FR20" s="218">
        <f t="shared" si="201"/>
        <v>3</v>
      </c>
      <c r="FS20" s="190">
        <v>0</v>
      </c>
      <c r="FT20" s="189">
        <v>0</v>
      </c>
      <c r="FU20" s="195">
        <f t="shared" si="84"/>
        <v>0</v>
      </c>
      <c r="FV20" s="198">
        <v>0</v>
      </c>
      <c r="FW20" s="211">
        <v>4</v>
      </c>
      <c r="FX20" s="217">
        <f t="shared" si="85"/>
        <v>0</v>
      </c>
      <c r="FY20" s="218">
        <f t="shared" si="86"/>
        <v>-4</v>
      </c>
      <c r="FZ20" s="188">
        <v>0</v>
      </c>
      <c r="GA20" s="189">
        <v>0</v>
      </c>
      <c r="GB20" s="195">
        <f t="shared" si="87"/>
        <v>0</v>
      </c>
      <c r="GC20" s="198">
        <v>0</v>
      </c>
      <c r="GD20" s="211">
        <v>4</v>
      </c>
      <c r="GE20" s="217">
        <f t="shared" si="88"/>
        <v>0</v>
      </c>
      <c r="GF20" s="218">
        <f t="shared" si="89"/>
        <v>-4</v>
      </c>
      <c r="GG20" s="189">
        <v>0</v>
      </c>
      <c r="GH20" s="189">
        <v>0</v>
      </c>
      <c r="GI20" s="195">
        <f t="shared" si="90"/>
        <v>0</v>
      </c>
      <c r="GJ20" s="198">
        <v>0</v>
      </c>
      <c r="GK20" s="211">
        <v>4</v>
      </c>
      <c r="GL20" s="217">
        <f t="shared" si="91"/>
        <v>0</v>
      </c>
      <c r="GM20" s="218">
        <f t="shared" si="92"/>
        <v>-4</v>
      </c>
      <c r="GN20" s="188">
        <v>9</v>
      </c>
      <c r="GO20" s="189">
        <v>1</v>
      </c>
      <c r="GP20" s="195">
        <f t="shared" si="93"/>
        <v>10</v>
      </c>
      <c r="GQ20" s="198">
        <v>7</v>
      </c>
      <c r="GR20" s="211">
        <v>10</v>
      </c>
      <c r="GS20" s="217">
        <f t="shared" si="208"/>
        <v>3</v>
      </c>
      <c r="GT20" s="218">
        <f t="shared" si="209"/>
        <v>0</v>
      </c>
      <c r="GU20" s="190">
        <v>3</v>
      </c>
      <c r="GV20" s="189">
        <v>0</v>
      </c>
      <c r="GW20" s="195">
        <f t="shared" si="96"/>
        <v>3</v>
      </c>
      <c r="GX20" s="198">
        <v>2</v>
      </c>
      <c r="GY20" s="211">
        <v>0</v>
      </c>
      <c r="GZ20" s="217">
        <f t="shared" si="210"/>
        <v>1</v>
      </c>
      <c r="HA20" s="218">
        <f t="shared" si="211"/>
        <v>3</v>
      </c>
      <c r="HB20" s="188">
        <v>0</v>
      </c>
      <c r="HC20" s="189">
        <v>0</v>
      </c>
      <c r="HD20" s="195">
        <f t="shared" si="99"/>
        <v>0</v>
      </c>
      <c r="HE20" s="198">
        <v>0</v>
      </c>
      <c r="HF20" s="211">
        <v>0</v>
      </c>
      <c r="HG20" s="217">
        <f t="shared" si="100"/>
        <v>0</v>
      </c>
      <c r="HH20" s="218">
        <f t="shared" si="101"/>
        <v>0</v>
      </c>
      <c r="HI20" s="190">
        <v>0</v>
      </c>
      <c r="HJ20" s="189">
        <v>0</v>
      </c>
      <c r="HK20" s="195">
        <f t="shared" si="102"/>
        <v>0</v>
      </c>
      <c r="HL20" s="198">
        <v>0</v>
      </c>
      <c r="HM20" s="211">
        <v>0</v>
      </c>
      <c r="HN20" s="217">
        <f t="shared" si="103"/>
        <v>0</v>
      </c>
      <c r="HO20" s="218">
        <f t="shared" si="104"/>
        <v>0</v>
      </c>
      <c r="HP20" s="188">
        <v>0</v>
      </c>
      <c r="HQ20" s="189">
        <v>0</v>
      </c>
      <c r="HR20" s="195">
        <f t="shared" si="105"/>
        <v>0</v>
      </c>
      <c r="HS20" s="198">
        <v>0</v>
      </c>
      <c r="HT20" s="211">
        <v>0</v>
      </c>
      <c r="HU20" s="217">
        <f t="shared" si="106"/>
        <v>0</v>
      </c>
      <c r="HV20" s="218">
        <f t="shared" si="107"/>
        <v>0</v>
      </c>
      <c r="HW20" s="190">
        <v>0</v>
      </c>
      <c r="HX20" s="189">
        <v>0</v>
      </c>
      <c r="HY20" s="195">
        <f t="shared" si="108"/>
        <v>0</v>
      </c>
      <c r="HZ20" s="198">
        <v>0</v>
      </c>
      <c r="IA20" s="211">
        <v>0</v>
      </c>
      <c r="IB20" s="217">
        <f t="shared" si="109"/>
        <v>0</v>
      </c>
      <c r="IC20" s="218">
        <f t="shared" si="110"/>
        <v>0</v>
      </c>
      <c r="ID20" s="188">
        <v>43</v>
      </c>
      <c r="IE20" s="188">
        <v>0</v>
      </c>
      <c r="IF20" s="189">
        <v>4</v>
      </c>
      <c r="IG20" s="195">
        <f>SUM(ID20:IF20)</f>
        <v>47</v>
      </c>
      <c r="IH20" s="198">
        <v>31</v>
      </c>
      <c r="II20" s="211">
        <v>46</v>
      </c>
      <c r="IJ20" s="217">
        <f t="shared" si="221"/>
        <v>16</v>
      </c>
      <c r="IK20" s="218">
        <f t="shared" si="222"/>
        <v>1</v>
      </c>
      <c r="IL20" s="190">
        <v>0</v>
      </c>
      <c r="IM20" s="189">
        <v>0</v>
      </c>
      <c r="IN20" s="195">
        <f t="shared" si="155"/>
        <v>0</v>
      </c>
      <c r="IO20" s="198">
        <v>0</v>
      </c>
      <c r="IP20" s="211">
        <v>0</v>
      </c>
      <c r="IQ20" s="217">
        <f t="shared" ref="IQ20:IQ22" si="227">IN20-IO20</f>
        <v>0</v>
      </c>
      <c r="IR20" s="218">
        <f t="shared" ref="IR20:IR22" si="228">IN20-IP20</f>
        <v>0</v>
      </c>
      <c r="IS20" s="188">
        <v>20</v>
      </c>
      <c r="IT20" s="188">
        <v>0</v>
      </c>
      <c r="IU20" s="189">
        <v>1</v>
      </c>
      <c r="IV20" s="195">
        <f t="shared" si="115"/>
        <v>21</v>
      </c>
      <c r="IW20" s="198">
        <v>3</v>
      </c>
      <c r="IX20" s="211">
        <v>12</v>
      </c>
      <c r="IY20" s="217">
        <f t="shared" si="116"/>
        <v>18</v>
      </c>
      <c r="IZ20" s="218">
        <f t="shared" si="117"/>
        <v>9</v>
      </c>
      <c r="JA20" s="190">
        <v>0</v>
      </c>
      <c r="JB20" s="189">
        <v>0</v>
      </c>
      <c r="JC20" s="195">
        <f t="shared" si="118"/>
        <v>0</v>
      </c>
      <c r="JD20" s="198">
        <v>0</v>
      </c>
      <c r="JE20" s="211">
        <v>0</v>
      </c>
      <c r="JF20" s="217">
        <f t="shared" si="156"/>
        <v>0</v>
      </c>
      <c r="JG20" s="218">
        <f t="shared" si="119"/>
        <v>0</v>
      </c>
      <c r="JH20" s="188">
        <v>38</v>
      </c>
      <c r="JI20" s="188">
        <v>0</v>
      </c>
      <c r="JJ20" s="189">
        <v>4</v>
      </c>
      <c r="JK20" s="195">
        <f t="shared" si="120"/>
        <v>42</v>
      </c>
      <c r="JL20" s="189">
        <v>9</v>
      </c>
      <c r="JM20" s="211">
        <v>46</v>
      </c>
      <c r="JN20" s="217">
        <f t="shared" si="121"/>
        <v>33</v>
      </c>
      <c r="JO20" s="218">
        <f t="shared" si="122"/>
        <v>-4</v>
      </c>
      <c r="JP20" s="190">
        <v>14</v>
      </c>
      <c r="JQ20" s="188">
        <v>0</v>
      </c>
      <c r="JR20" s="189">
        <v>1</v>
      </c>
      <c r="JS20" s="195">
        <f t="shared" si="123"/>
        <v>15</v>
      </c>
      <c r="JT20" s="198">
        <v>12</v>
      </c>
      <c r="JU20" s="211">
        <v>42</v>
      </c>
      <c r="JV20" s="217">
        <f t="shared" si="124"/>
        <v>3</v>
      </c>
      <c r="JW20" s="218">
        <f t="shared" si="125"/>
        <v>-27</v>
      </c>
      <c r="JX20" s="188">
        <v>50</v>
      </c>
      <c r="JY20" s="189">
        <v>5</v>
      </c>
      <c r="JZ20" s="195">
        <f t="shared" si="126"/>
        <v>55</v>
      </c>
      <c r="KA20" s="198">
        <v>24</v>
      </c>
      <c r="KB20" s="211">
        <v>51</v>
      </c>
      <c r="KC20" s="217">
        <f t="shared" si="127"/>
        <v>31</v>
      </c>
      <c r="KD20" s="218">
        <f t="shared" si="128"/>
        <v>4</v>
      </c>
      <c r="KE20" s="52">
        <v>0</v>
      </c>
      <c r="KF20" s="189">
        <v>0</v>
      </c>
      <c r="KG20" s="195">
        <f t="shared" si="129"/>
        <v>0</v>
      </c>
      <c r="KH20" s="198">
        <v>0</v>
      </c>
      <c r="KI20" s="211">
        <v>0</v>
      </c>
      <c r="KJ20" s="217">
        <f t="shared" si="130"/>
        <v>0</v>
      </c>
      <c r="KK20" s="218">
        <f t="shared" si="131"/>
        <v>0</v>
      </c>
      <c r="KL20" s="52">
        <v>0</v>
      </c>
      <c r="KM20" s="52">
        <v>0</v>
      </c>
      <c r="KN20" s="195">
        <f t="shared" si="132"/>
        <v>0</v>
      </c>
      <c r="KO20" s="198">
        <v>0</v>
      </c>
      <c r="KP20" s="215">
        <v>0</v>
      </c>
      <c r="KQ20" s="217">
        <f t="shared" si="133"/>
        <v>0</v>
      </c>
      <c r="KR20" s="218">
        <f t="shared" si="134"/>
        <v>0</v>
      </c>
      <c r="KS20" s="52">
        <v>0</v>
      </c>
      <c r="KT20" s="189">
        <v>0</v>
      </c>
      <c r="KU20" s="195">
        <f t="shared" si="135"/>
        <v>0</v>
      </c>
      <c r="KV20" s="198">
        <v>0</v>
      </c>
      <c r="KW20" s="215">
        <v>0</v>
      </c>
      <c r="KX20" s="217">
        <f t="shared" si="136"/>
        <v>0</v>
      </c>
      <c r="KY20" s="218">
        <f t="shared" si="137"/>
        <v>0</v>
      </c>
      <c r="KZ20" s="52">
        <v>0</v>
      </c>
      <c r="LA20" s="189">
        <v>0</v>
      </c>
      <c r="LB20" s="195">
        <f t="shared" si="138"/>
        <v>0</v>
      </c>
      <c r="LC20" s="198">
        <v>0</v>
      </c>
      <c r="LD20" s="211">
        <v>0</v>
      </c>
      <c r="LE20" s="217">
        <f t="shared" si="139"/>
        <v>0</v>
      </c>
      <c r="LF20" s="218">
        <f t="shared" si="140"/>
        <v>0</v>
      </c>
      <c r="LG20" s="52">
        <v>0</v>
      </c>
      <c r="LH20" s="189">
        <v>0</v>
      </c>
      <c r="LI20" s="195">
        <f t="shared" si="141"/>
        <v>0</v>
      </c>
      <c r="LJ20" s="198">
        <v>0</v>
      </c>
      <c r="LK20" s="211">
        <v>0</v>
      </c>
      <c r="LL20" s="217">
        <f t="shared" si="142"/>
        <v>0</v>
      </c>
      <c r="LM20" s="218">
        <f t="shared" si="143"/>
        <v>0</v>
      </c>
      <c r="LN20" s="52">
        <v>0</v>
      </c>
      <c r="LO20" s="189">
        <v>0</v>
      </c>
      <c r="LP20" s="195">
        <f t="shared" si="144"/>
        <v>0</v>
      </c>
      <c r="LQ20" s="198">
        <v>0</v>
      </c>
      <c r="LR20" s="211">
        <v>0</v>
      </c>
      <c r="LS20" s="217">
        <f t="shared" si="145"/>
        <v>0</v>
      </c>
      <c r="LT20" s="218">
        <f t="shared" si="146"/>
        <v>0</v>
      </c>
      <c r="LU20" s="190">
        <v>0</v>
      </c>
      <c r="LV20" s="189">
        <v>0</v>
      </c>
      <c r="LW20" s="195">
        <f t="shared" si="147"/>
        <v>0</v>
      </c>
      <c r="LX20" s="198">
        <v>0</v>
      </c>
      <c r="LY20" s="211">
        <v>0</v>
      </c>
      <c r="LZ20" s="217">
        <f t="shared" si="148"/>
        <v>0</v>
      </c>
      <c r="MA20" s="249">
        <f t="shared" si="149"/>
        <v>0</v>
      </c>
      <c r="MB20" s="262">
        <f t="shared" si="150"/>
        <v>433</v>
      </c>
      <c r="MC20" s="253">
        <f t="shared" si="151"/>
        <v>299</v>
      </c>
      <c r="MD20" s="253">
        <f t="shared" si="157"/>
        <v>499</v>
      </c>
      <c r="ME20" s="232">
        <f t="shared" si="152"/>
        <v>134</v>
      </c>
      <c r="MF20" s="233">
        <f t="shared" si="153"/>
        <v>-66</v>
      </c>
    </row>
    <row r="21" spans="1:344" s="194" customFormat="1" ht="32.25" customHeight="1" thickBot="1">
      <c r="A21" s="257" t="s">
        <v>45</v>
      </c>
      <c r="B21" s="192">
        <v>10</v>
      </c>
      <c r="C21" s="192">
        <v>0</v>
      </c>
      <c r="D21" s="193">
        <v>2</v>
      </c>
      <c r="E21" s="228">
        <f t="shared" si="19"/>
        <v>12</v>
      </c>
      <c r="F21" s="200">
        <v>7</v>
      </c>
      <c r="G21" s="212">
        <v>11</v>
      </c>
      <c r="H21" s="229">
        <f t="shared" si="20"/>
        <v>5</v>
      </c>
      <c r="I21" s="230">
        <f t="shared" si="21"/>
        <v>1</v>
      </c>
      <c r="J21" s="191">
        <v>8</v>
      </c>
      <c r="K21" s="193">
        <v>0</v>
      </c>
      <c r="L21" s="193">
        <v>2</v>
      </c>
      <c r="M21" s="228">
        <f t="shared" si="22"/>
        <v>10</v>
      </c>
      <c r="N21" s="200">
        <v>4</v>
      </c>
      <c r="O21" s="212">
        <v>0</v>
      </c>
      <c r="P21" s="229">
        <f t="shared" si="23"/>
        <v>6</v>
      </c>
      <c r="Q21" s="230">
        <f t="shared" si="24"/>
        <v>10</v>
      </c>
      <c r="R21" s="191">
        <v>3</v>
      </c>
      <c r="S21" s="193">
        <v>0</v>
      </c>
      <c r="T21" s="193">
        <v>0</v>
      </c>
      <c r="U21" s="228">
        <f t="shared" si="25"/>
        <v>3</v>
      </c>
      <c r="V21" s="200">
        <v>2</v>
      </c>
      <c r="W21" s="212">
        <v>6</v>
      </c>
      <c r="X21" s="229">
        <f t="shared" si="26"/>
        <v>1</v>
      </c>
      <c r="Y21" s="230">
        <f t="shared" si="27"/>
        <v>-3</v>
      </c>
      <c r="Z21" s="191">
        <v>4</v>
      </c>
      <c r="AA21" s="66">
        <v>0</v>
      </c>
      <c r="AB21" s="193">
        <v>1</v>
      </c>
      <c r="AC21" s="228">
        <f t="shared" si="28"/>
        <v>5</v>
      </c>
      <c r="AD21" s="200">
        <v>3</v>
      </c>
      <c r="AE21" s="269">
        <v>11</v>
      </c>
      <c r="AF21" s="229">
        <f t="shared" si="29"/>
        <v>2</v>
      </c>
      <c r="AG21" s="230">
        <f t="shared" si="30"/>
        <v>-6</v>
      </c>
      <c r="AH21" s="191">
        <v>5</v>
      </c>
      <c r="AI21" s="193">
        <v>0</v>
      </c>
      <c r="AJ21" s="193">
        <v>0</v>
      </c>
      <c r="AK21" s="228">
        <f t="shared" si="31"/>
        <v>5</v>
      </c>
      <c r="AL21" s="200">
        <v>3</v>
      </c>
      <c r="AM21" s="212">
        <v>2</v>
      </c>
      <c r="AN21" s="229">
        <f t="shared" si="32"/>
        <v>2</v>
      </c>
      <c r="AO21" s="230">
        <f t="shared" si="33"/>
        <v>3</v>
      </c>
      <c r="AP21" s="191">
        <v>16</v>
      </c>
      <c r="AQ21" s="193">
        <v>0</v>
      </c>
      <c r="AR21" s="193">
        <v>2</v>
      </c>
      <c r="AS21" s="228">
        <f t="shared" si="34"/>
        <v>18</v>
      </c>
      <c r="AT21" s="200">
        <v>7</v>
      </c>
      <c r="AU21" s="212">
        <v>3</v>
      </c>
      <c r="AV21" s="229">
        <f t="shared" si="35"/>
        <v>11</v>
      </c>
      <c r="AW21" s="230">
        <f t="shared" si="36"/>
        <v>15</v>
      </c>
      <c r="AX21" s="191">
        <v>4</v>
      </c>
      <c r="AY21" s="193">
        <v>0</v>
      </c>
      <c r="AZ21" s="193">
        <v>0</v>
      </c>
      <c r="BA21" s="228">
        <f t="shared" si="37"/>
        <v>4</v>
      </c>
      <c r="BB21" s="200">
        <v>3</v>
      </c>
      <c r="BC21" s="212">
        <v>6</v>
      </c>
      <c r="BD21" s="229">
        <f t="shared" si="170"/>
        <v>1</v>
      </c>
      <c r="BE21" s="230">
        <f t="shared" si="171"/>
        <v>-2</v>
      </c>
      <c r="BF21" s="192">
        <v>4</v>
      </c>
      <c r="BG21" s="193">
        <v>0</v>
      </c>
      <c r="BH21" s="193">
        <v>0</v>
      </c>
      <c r="BI21" s="228">
        <f t="shared" si="40"/>
        <v>4</v>
      </c>
      <c r="BJ21" s="200">
        <v>3</v>
      </c>
      <c r="BK21" s="212">
        <v>4</v>
      </c>
      <c r="BL21" s="229">
        <f t="shared" si="41"/>
        <v>1</v>
      </c>
      <c r="BM21" s="230">
        <f t="shared" si="42"/>
        <v>0</v>
      </c>
      <c r="BN21" s="191">
        <v>4</v>
      </c>
      <c r="BO21" s="193">
        <v>0</v>
      </c>
      <c r="BP21" s="193">
        <v>0</v>
      </c>
      <c r="BQ21" s="228">
        <f t="shared" si="43"/>
        <v>4</v>
      </c>
      <c r="BR21" s="200">
        <v>3</v>
      </c>
      <c r="BS21" s="212">
        <v>6</v>
      </c>
      <c r="BT21" s="229">
        <f t="shared" si="44"/>
        <v>1</v>
      </c>
      <c r="BU21" s="230">
        <f t="shared" si="45"/>
        <v>-2</v>
      </c>
      <c r="BV21" s="192">
        <v>4</v>
      </c>
      <c r="BW21" s="193">
        <v>0</v>
      </c>
      <c r="BX21" s="193">
        <v>0</v>
      </c>
      <c r="BY21" s="228">
        <f t="shared" si="46"/>
        <v>4</v>
      </c>
      <c r="BZ21" s="200">
        <v>3</v>
      </c>
      <c r="CA21" s="212">
        <v>6</v>
      </c>
      <c r="CB21" s="229">
        <f t="shared" si="47"/>
        <v>1</v>
      </c>
      <c r="CC21" s="230">
        <f t="shared" si="48"/>
        <v>-2</v>
      </c>
      <c r="CD21" s="191">
        <v>8</v>
      </c>
      <c r="CE21" s="193">
        <v>0</v>
      </c>
      <c r="CF21" s="193">
        <v>0</v>
      </c>
      <c r="CG21" s="228">
        <f t="shared" si="49"/>
        <v>8</v>
      </c>
      <c r="CH21" s="200">
        <v>4</v>
      </c>
      <c r="CI21" s="212">
        <v>0</v>
      </c>
      <c r="CJ21" s="229">
        <f t="shared" si="50"/>
        <v>4</v>
      </c>
      <c r="CK21" s="230">
        <f t="shared" si="51"/>
        <v>8</v>
      </c>
      <c r="CL21" s="192">
        <v>6</v>
      </c>
      <c r="CM21" s="193">
        <v>0</v>
      </c>
      <c r="CN21" s="193">
        <v>1</v>
      </c>
      <c r="CO21" s="228">
        <f t="shared" si="52"/>
        <v>7</v>
      </c>
      <c r="CP21" s="200">
        <v>4</v>
      </c>
      <c r="CQ21" s="212">
        <v>6</v>
      </c>
      <c r="CR21" s="229">
        <f t="shared" si="53"/>
        <v>3</v>
      </c>
      <c r="CS21" s="230">
        <f t="shared" si="54"/>
        <v>1</v>
      </c>
      <c r="CT21" s="191">
        <v>4</v>
      </c>
      <c r="CU21" s="193">
        <v>0</v>
      </c>
      <c r="CV21" s="193">
        <v>0</v>
      </c>
      <c r="CW21" s="228">
        <f t="shared" si="55"/>
        <v>4</v>
      </c>
      <c r="CX21" s="200">
        <v>3</v>
      </c>
      <c r="CY21" s="212">
        <v>5</v>
      </c>
      <c r="CZ21" s="229">
        <f t="shared" si="56"/>
        <v>1</v>
      </c>
      <c r="DA21" s="230">
        <f t="shared" si="57"/>
        <v>-1</v>
      </c>
      <c r="DB21" s="192">
        <v>4</v>
      </c>
      <c r="DC21" s="66">
        <v>0</v>
      </c>
      <c r="DD21" s="193">
        <v>1</v>
      </c>
      <c r="DE21" s="228">
        <f t="shared" si="58"/>
        <v>5</v>
      </c>
      <c r="DF21" s="200">
        <v>5</v>
      </c>
      <c r="DG21" s="212">
        <v>3</v>
      </c>
      <c r="DH21" s="229">
        <f t="shared" si="59"/>
        <v>0</v>
      </c>
      <c r="DI21" s="230">
        <f t="shared" si="60"/>
        <v>2</v>
      </c>
      <c r="DJ21" s="191">
        <v>0</v>
      </c>
      <c r="DK21" s="193">
        <v>0</v>
      </c>
      <c r="DL21" s="193">
        <v>0</v>
      </c>
      <c r="DM21" s="228">
        <f t="shared" si="61"/>
        <v>0</v>
      </c>
      <c r="DN21" s="200">
        <v>0</v>
      </c>
      <c r="DO21" s="212">
        <v>0</v>
      </c>
      <c r="DP21" s="229">
        <f t="shared" si="62"/>
        <v>0</v>
      </c>
      <c r="DQ21" s="230">
        <f t="shared" si="63"/>
        <v>0</v>
      </c>
      <c r="DR21" s="192">
        <v>0</v>
      </c>
      <c r="DS21" s="193">
        <v>0</v>
      </c>
      <c r="DT21" s="193">
        <v>0</v>
      </c>
      <c r="DU21" s="228">
        <f t="shared" si="64"/>
        <v>0</v>
      </c>
      <c r="DV21" s="200">
        <v>0</v>
      </c>
      <c r="DW21" s="212">
        <v>0</v>
      </c>
      <c r="DX21" s="229">
        <f t="shared" si="65"/>
        <v>0</v>
      </c>
      <c r="DY21" s="230">
        <f t="shared" si="66"/>
        <v>0</v>
      </c>
      <c r="DZ21" s="191">
        <v>7</v>
      </c>
      <c r="EA21" s="193">
        <v>0</v>
      </c>
      <c r="EB21" s="193">
        <v>0</v>
      </c>
      <c r="EC21" s="228">
        <f t="shared" si="67"/>
        <v>7</v>
      </c>
      <c r="ED21" s="200">
        <v>4</v>
      </c>
      <c r="EE21" s="212">
        <v>0</v>
      </c>
      <c r="EF21" s="229">
        <f t="shared" si="68"/>
        <v>3</v>
      </c>
      <c r="EG21" s="230">
        <f t="shared" si="69"/>
        <v>7</v>
      </c>
      <c r="EH21" s="192">
        <v>0</v>
      </c>
      <c r="EI21" s="193">
        <v>0</v>
      </c>
      <c r="EJ21" s="228">
        <f t="shared" si="70"/>
        <v>0</v>
      </c>
      <c r="EK21" s="200">
        <v>0</v>
      </c>
      <c r="EL21" s="212">
        <v>1</v>
      </c>
      <c r="EM21" s="229">
        <f t="shared" si="71"/>
        <v>0</v>
      </c>
      <c r="EN21" s="230">
        <f t="shared" si="72"/>
        <v>-1</v>
      </c>
      <c r="EO21" s="191">
        <v>2</v>
      </c>
      <c r="EP21" s="193">
        <v>0</v>
      </c>
      <c r="EQ21" s="193">
        <v>0</v>
      </c>
      <c r="ER21" s="228">
        <f t="shared" si="154"/>
        <v>2</v>
      </c>
      <c r="ES21" s="200">
        <v>2</v>
      </c>
      <c r="ET21" s="212">
        <v>0</v>
      </c>
      <c r="EU21" s="229">
        <f t="shared" si="73"/>
        <v>0</v>
      </c>
      <c r="EV21" s="230">
        <f t="shared" si="74"/>
        <v>2</v>
      </c>
      <c r="EW21" s="192">
        <v>5</v>
      </c>
      <c r="EX21" s="193">
        <v>0</v>
      </c>
      <c r="EY21" s="193">
        <v>0</v>
      </c>
      <c r="EZ21" s="228">
        <f t="shared" si="75"/>
        <v>5</v>
      </c>
      <c r="FA21" s="193">
        <v>2</v>
      </c>
      <c r="FB21" s="212">
        <v>6</v>
      </c>
      <c r="FC21" s="229">
        <f t="shared" si="76"/>
        <v>3</v>
      </c>
      <c r="FD21" s="230">
        <f t="shared" si="77"/>
        <v>-1</v>
      </c>
      <c r="FE21" s="191">
        <v>0</v>
      </c>
      <c r="FF21" s="193">
        <v>0</v>
      </c>
      <c r="FG21" s="228">
        <f t="shared" si="78"/>
        <v>0</v>
      </c>
      <c r="FH21" s="200">
        <v>0</v>
      </c>
      <c r="FI21" s="212">
        <v>0</v>
      </c>
      <c r="FJ21" s="229">
        <f t="shared" si="79"/>
        <v>0</v>
      </c>
      <c r="FK21" s="230">
        <f t="shared" si="80"/>
        <v>0</v>
      </c>
      <c r="FL21" s="192">
        <v>0</v>
      </c>
      <c r="FM21" s="193">
        <v>0</v>
      </c>
      <c r="FN21" s="228">
        <f t="shared" si="81"/>
        <v>0</v>
      </c>
      <c r="FO21" s="200">
        <v>0</v>
      </c>
      <c r="FP21" s="212">
        <v>0</v>
      </c>
      <c r="FQ21" s="229">
        <f t="shared" si="200"/>
        <v>0</v>
      </c>
      <c r="FR21" s="230">
        <f t="shared" si="201"/>
        <v>0</v>
      </c>
      <c r="FS21" s="191">
        <v>0</v>
      </c>
      <c r="FT21" s="193">
        <v>0</v>
      </c>
      <c r="FU21" s="228">
        <f t="shared" si="84"/>
        <v>0</v>
      </c>
      <c r="FV21" s="200">
        <v>0</v>
      </c>
      <c r="FW21" s="212">
        <v>3</v>
      </c>
      <c r="FX21" s="229">
        <f t="shared" si="85"/>
        <v>0</v>
      </c>
      <c r="FY21" s="230">
        <f t="shared" si="86"/>
        <v>-3</v>
      </c>
      <c r="FZ21" s="192">
        <v>0</v>
      </c>
      <c r="GA21" s="193">
        <v>0</v>
      </c>
      <c r="GB21" s="228">
        <f t="shared" si="87"/>
        <v>0</v>
      </c>
      <c r="GC21" s="200">
        <v>0</v>
      </c>
      <c r="GD21" s="212">
        <v>3</v>
      </c>
      <c r="GE21" s="229">
        <f t="shared" si="88"/>
        <v>0</v>
      </c>
      <c r="GF21" s="230">
        <f t="shared" si="89"/>
        <v>-3</v>
      </c>
      <c r="GG21" s="193">
        <v>0</v>
      </c>
      <c r="GH21" s="193">
        <v>0</v>
      </c>
      <c r="GI21" s="228">
        <f t="shared" si="90"/>
        <v>0</v>
      </c>
      <c r="GJ21" s="200">
        <v>0</v>
      </c>
      <c r="GK21" s="212">
        <v>3</v>
      </c>
      <c r="GL21" s="229">
        <f t="shared" si="91"/>
        <v>0</v>
      </c>
      <c r="GM21" s="230">
        <f t="shared" si="92"/>
        <v>-3</v>
      </c>
      <c r="GN21" s="192">
        <v>0</v>
      </c>
      <c r="GO21" s="193">
        <v>0</v>
      </c>
      <c r="GP21" s="228">
        <f t="shared" si="93"/>
        <v>0</v>
      </c>
      <c r="GQ21" s="200">
        <v>0</v>
      </c>
      <c r="GR21" s="212">
        <v>3</v>
      </c>
      <c r="GS21" s="229">
        <f t="shared" si="94"/>
        <v>0</v>
      </c>
      <c r="GT21" s="230">
        <f t="shared" si="95"/>
        <v>-3</v>
      </c>
      <c r="GU21" s="191">
        <v>0</v>
      </c>
      <c r="GV21" s="193">
        <v>0</v>
      </c>
      <c r="GW21" s="228">
        <f t="shared" si="96"/>
        <v>0</v>
      </c>
      <c r="GX21" s="200">
        <v>0</v>
      </c>
      <c r="GY21" s="212">
        <v>0</v>
      </c>
      <c r="GZ21" s="229">
        <f t="shared" si="97"/>
        <v>0</v>
      </c>
      <c r="HA21" s="230">
        <f t="shared" si="98"/>
        <v>0</v>
      </c>
      <c r="HB21" s="192">
        <v>7</v>
      </c>
      <c r="HC21" s="193">
        <v>0</v>
      </c>
      <c r="HD21" s="228">
        <f t="shared" si="99"/>
        <v>7</v>
      </c>
      <c r="HE21" s="200">
        <v>4</v>
      </c>
      <c r="HF21" s="212">
        <v>0</v>
      </c>
      <c r="HG21" s="229">
        <f t="shared" si="100"/>
        <v>3</v>
      </c>
      <c r="HH21" s="230">
        <f t="shared" si="101"/>
        <v>7</v>
      </c>
      <c r="HI21" s="191">
        <v>0</v>
      </c>
      <c r="HJ21" s="193">
        <v>0</v>
      </c>
      <c r="HK21" s="228">
        <f t="shared" si="102"/>
        <v>0</v>
      </c>
      <c r="HL21" s="200">
        <v>0</v>
      </c>
      <c r="HM21" s="212">
        <v>0</v>
      </c>
      <c r="HN21" s="229">
        <f t="shared" si="103"/>
        <v>0</v>
      </c>
      <c r="HO21" s="230">
        <f t="shared" si="104"/>
        <v>0</v>
      </c>
      <c r="HP21" s="192">
        <v>0</v>
      </c>
      <c r="HQ21" s="193">
        <v>0</v>
      </c>
      <c r="HR21" s="228">
        <f t="shared" si="105"/>
        <v>0</v>
      </c>
      <c r="HS21" s="200">
        <v>0</v>
      </c>
      <c r="HT21" s="212">
        <v>0</v>
      </c>
      <c r="HU21" s="229">
        <f t="shared" si="106"/>
        <v>0</v>
      </c>
      <c r="HV21" s="230">
        <f t="shared" si="107"/>
        <v>0</v>
      </c>
      <c r="HW21" s="191">
        <v>0</v>
      </c>
      <c r="HX21" s="193">
        <v>0</v>
      </c>
      <c r="HY21" s="228">
        <f t="shared" si="108"/>
        <v>0</v>
      </c>
      <c r="HZ21" s="200">
        <v>0</v>
      </c>
      <c r="IA21" s="212">
        <v>0</v>
      </c>
      <c r="IB21" s="229">
        <f t="shared" si="109"/>
        <v>0</v>
      </c>
      <c r="IC21" s="230">
        <f t="shared" si="110"/>
        <v>0</v>
      </c>
      <c r="ID21" s="192">
        <v>11</v>
      </c>
      <c r="IE21" s="192">
        <v>0</v>
      </c>
      <c r="IF21" s="193">
        <v>1</v>
      </c>
      <c r="IG21" s="228">
        <f>SUM(ID21:IF21)</f>
        <v>12</v>
      </c>
      <c r="IH21" s="200">
        <v>6</v>
      </c>
      <c r="II21" s="212">
        <v>6</v>
      </c>
      <c r="IJ21" s="229">
        <f t="shared" si="111"/>
        <v>6</v>
      </c>
      <c r="IK21" s="230">
        <f t="shared" si="112"/>
        <v>6</v>
      </c>
      <c r="IL21" s="191">
        <v>0</v>
      </c>
      <c r="IM21" s="193">
        <v>0</v>
      </c>
      <c r="IN21" s="228">
        <f t="shared" si="155"/>
        <v>0</v>
      </c>
      <c r="IO21" s="200">
        <v>0</v>
      </c>
      <c r="IP21" s="212">
        <v>0</v>
      </c>
      <c r="IQ21" s="229">
        <f t="shared" si="227"/>
        <v>0</v>
      </c>
      <c r="IR21" s="230">
        <f t="shared" si="228"/>
        <v>0</v>
      </c>
      <c r="IS21" s="192">
        <v>5</v>
      </c>
      <c r="IT21" s="192">
        <v>0</v>
      </c>
      <c r="IU21" s="193">
        <v>0</v>
      </c>
      <c r="IV21" s="228">
        <f t="shared" si="115"/>
        <v>5</v>
      </c>
      <c r="IW21" s="200">
        <v>1</v>
      </c>
      <c r="IX21" s="212">
        <v>3</v>
      </c>
      <c r="IY21" s="229">
        <f t="shared" si="116"/>
        <v>4</v>
      </c>
      <c r="IZ21" s="230">
        <f t="shared" si="117"/>
        <v>2</v>
      </c>
      <c r="JA21" s="191">
        <v>0</v>
      </c>
      <c r="JB21" s="193">
        <v>0</v>
      </c>
      <c r="JC21" s="228">
        <f t="shared" si="118"/>
        <v>0</v>
      </c>
      <c r="JD21" s="200">
        <v>0</v>
      </c>
      <c r="JE21" s="212">
        <v>0</v>
      </c>
      <c r="JF21" s="229">
        <f t="shared" si="156"/>
        <v>0</v>
      </c>
      <c r="JG21" s="230">
        <f t="shared" si="119"/>
        <v>0</v>
      </c>
      <c r="JH21" s="192">
        <v>9</v>
      </c>
      <c r="JI21" s="192">
        <v>0</v>
      </c>
      <c r="JJ21" s="193">
        <v>2</v>
      </c>
      <c r="JK21" s="228">
        <f t="shared" si="120"/>
        <v>11</v>
      </c>
      <c r="JL21" s="193">
        <v>4</v>
      </c>
      <c r="JM21" s="212">
        <v>8</v>
      </c>
      <c r="JN21" s="229">
        <f t="shared" si="121"/>
        <v>7</v>
      </c>
      <c r="JO21" s="230">
        <f t="shared" si="122"/>
        <v>3</v>
      </c>
      <c r="JP21" s="191">
        <v>6</v>
      </c>
      <c r="JQ21" s="192">
        <v>0</v>
      </c>
      <c r="JR21" s="193">
        <v>0</v>
      </c>
      <c r="JS21" s="228">
        <f t="shared" si="123"/>
        <v>6</v>
      </c>
      <c r="JT21" s="200">
        <v>5</v>
      </c>
      <c r="JU21" s="212">
        <v>10</v>
      </c>
      <c r="JV21" s="229">
        <f t="shared" si="124"/>
        <v>1</v>
      </c>
      <c r="JW21" s="230">
        <f t="shared" si="125"/>
        <v>-4</v>
      </c>
      <c r="JX21" s="192">
        <v>11</v>
      </c>
      <c r="JY21" s="193">
        <v>1</v>
      </c>
      <c r="JZ21" s="228">
        <f t="shared" si="126"/>
        <v>12</v>
      </c>
      <c r="KA21" s="200">
        <v>5</v>
      </c>
      <c r="KB21" s="212">
        <v>0</v>
      </c>
      <c r="KC21" s="229">
        <f t="shared" si="127"/>
        <v>7</v>
      </c>
      <c r="KD21" s="230">
        <f t="shared" si="128"/>
        <v>12</v>
      </c>
      <c r="KE21" s="66">
        <v>0</v>
      </c>
      <c r="KF21" s="193"/>
      <c r="KG21" s="228">
        <f t="shared" si="129"/>
        <v>0</v>
      </c>
      <c r="KH21" s="200">
        <v>0</v>
      </c>
      <c r="KI21" s="212">
        <v>0</v>
      </c>
      <c r="KJ21" s="229">
        <f t="shared" si="130"/>
        <v>0</v>
      </c>
      <c r="KK21" s="230">
        <f t="shared" si="131"/>
        <v>0</v>
      </c>
      <c r="KL21" s="66">
        <v>0</v>
      </c>
      <c r="KM21" s="66">
        <v>0</v>
      </c>
      <c r="KN21" s="228">
        <f t="shared" si="132"/>
        <v>0</v>
      </c>
      <c r="KO21" s="200">
        <v>0</v>
      </c>
      <c r="KP21" s="216">
        <v>0</v>
      </c>
      <c r="KQ21" s="229">
        <f t="shared" si="133"/>
        <v>0</v>
      </c>
      <c r="KR21" s="230">
        <f t="shared" si="134"/>
        <v>0</v>
      </c>
      <c r="KS21" s="66">
        <v>0</v>
      </c>
      <c r="KT21" s="193">
        <v>0</v>
      </c>
      <c r="KU21" s="228">
        <f t="shared" si="135"/>
        <v>0</v>
      </c>
      <c r="KV21" s="200">
        <v>0</v>
      </c>
      <c r="KW21" s="216">
        <v>0</v>
      </c>
      <c r="KX21" s="229">
        <f t="shared" si="136"/>
        <v>0</v>
      </c>
      <c r="KY21" s="230">
        <f t="shared" si="137"/>
        <v>0</v>
      </c>
      <c r="KZ21" s="66">
        <v>0</v>
      </c>
      <c r="LA21" s="193">
        <v>0</v>
      </c>
      <c r="LB21" s="228">
        <f t="shared" si="138"/>
        <v>0</v>
      </c>
      <c r="LC21" s="200">
        <v>0</v>
      </c>
      <c r="LD21" s="212">
        <v>0</v>
      </c>
      <c r="LE21" s="229">
        <f t="shared" si="139"/>
        <v>0</v>
      </c>
      <c r="LF21" s="230">
        <f t="shared" si="140"/>
        <v>0</v>
      </c>
      <c r="LG21" s="66">
        <v>0</v>
      </c>
      <c r="LH21" s="193">
        <v>0</v>
      </c>
      <c r="LI21" s="228">
        <f t="shared" si="141"/>
        <v>0</v>
      </c>
      <c r="LJ21" s="200">
        <v>0</v>
      </c>
      <c r="LK21" s="212">
        <v>0</v>
      </c>
      <c r="LL21" s="229">
        <f t="shared" si="142"/>
        <v>0</v>
      </c>
      <c r="LM21" s="230">
        <f t="shared" si="143"/>
        <v>0</v>
      </c>
      <c r="LN21" s="66">
        <v>0</v>
      </c>
      <c r="LO21" s="193">
        <v>0</v>
      </c>
      <c r="LP21" s="228">
        <f t="shared" si="144"/>
        <v>0</v>
      </c>
      <c r="LQ21" s="200">
        <v>0</v>
      </c>
      <c r="LR21" s="212">
        <v>0</v>
      </c>
      <c r="LS21" s="229">
        <f t="shared" si="145"/>
        <v>0</v>
      </c>
      <c r="LT21" s="230">
        <f t="shared" si="146"/>
        <v>0</v>
      </c>
      <c r="LU21" s="191">
        <v>0</v>
      </c>
      <c r="LV21" s="193">
        <v>0</v>
      </c>
      <c r="LW21" s="228">
        <f t="shared" si="147"/>
        <v>0</v>
      </c>
      <c r="LX21" s="200">
        <v>0</v>
      </c>
      <c r="LY21" s="212">
        <v>0</v>
      </c>
      <c r="LZ21" s="231">
        <f t="shared" si="148"/>
        <v>0</v>
      </c>
      <c r="MA21" s="250">
        <f t="shared" si="149"/>
        <v>0</v>
      </c>
      <c r="MB21" s="263">
        <f t="shared" si="150"/>
        <v>160</v>
      </c>
      <c r="MC21" s="254">
        <f t="shared" si="151"/>
        <v>87</v>
      </c>
      <c r="MD21" s="254">
        <f t="shared" si="157"/>
        <v>115</v>
      </c>
      <c r="ME21" s="234">
        <f t="shared" si="152"/>
        <v>73</v>
      </c>
      <c r="MF21" s="235">
        <f t="shared" si="153"/>
        <v>45</v>
      </c>
    </row>
    <row r="22" spans="1:344" ht="32.25" customHeight="1" thickTop="1" thickBot="1">
      <c r="A22" s="258" t="s">
        <v>46</v>
      </c>
      <c r="B22" s="58">
        <f t="shared" ref="B22:G22" si="229">SUM(B5:B21)</f>
        <v>361</v>
      </c>
      <c r="C22" s="58">
        <f t="shared" si="229"/>
        <v>8</v>
      </c>
      <c r="D22" s="58">
        <f t="shared" si="229"/>
        <v>31</v>
      </c>
      <c r="E22" s="196">
        <f t="shared" si="229"/>
        <v>400</v>
      </c>
      <c r="F22" s="201">
        <f t="shared" si="229"/>
        <v>296</v>
      </c>
      <c r="G22" s="213">
        <f t="shared" si="229"/>
        <v>322</v>
      </c>
      <c r="H22" s="242">
        <f>E22-F22</f>
        <v>104</v>
      </c>
      <c r="I22" s="243">
        <f>E22-G22</f>
        <v>78</v>
      </c>
      <c r="J22" s="208">
        <f t="shared" ref="J22:O22" si="230">SUM(J5:J21)</f>
        <v>274</v>
      </c>
      <c r="K22" s="58">
        <f t="shared" si="230"/>
        <v>3</v>
      </c>
      <c r="L22" s="58">
        <f t="shared" si="230"/>
        <v>23</v>
      </c>
      <c r="M22" s="196">
        <f t="shared" si="230"/>
        <v>300</v>
      </c>
      <c r="N22" s="201">
        <f t="shared" si="230"/>
        <v>233</v>
      </c>
      <c r="O22" s="213">
        <f t="shared" si="230"/>
        <v>263</v>
      </c>
      <c r="P22" s="242">
        <f>M22-N22</f>
        <v>67</v>
      </c>
      <c r="Q22" s="243">
        <f>M22-O22</f>
        <v>37</v>
      </c>
      <c r="R22" s="208">
        <f t="shared" ref="R22:W22" si="231">SUM(R5:R21)</f>
        <v>220</v>
      </c>
      <c r="S22" s="58">
        <f t="shared" si="231"/>
        <v>2</v>
      </c>
      <c r="T22" s="58">
        <f t="shared" si="231"/>
        <v>19</v>
      </c>
      <c r="U22" s="196">
        <f t="shared" si="231"/>
        <v>241</v>
      </c>
      <c r="V22" s="201">
        <f t="shared" si="231"/>
        <v>186</v>
      </c>
      <c r="W22" s="213">
        <f t="shared" si="231"/>
        <v>340</v>
      </c>
      <c r="X22" s="242">
        <f t="shared" si="26"/>
        <v>55</v>
      </c>
      <c r="Y22" s="243">
        <f t="shared" si="27"/>
        <v>-99</v>
      </c>
      <c r="Z22" s="208">
        <f t="shared" ref="Z22:AE22" si="232">SUM(Z5:Z21)</f>
        <v>237</v>
      </c>
      <c r="AA22" s="58">
        <f t="shared" si="232"/>
        <v>1</v>
      </c>
      <c r="AB22" s="58">
        <f t="shared" si="232"/>
        <v>19</v>
      </c>
      <c r="AC22" s="196">
        <f t="shared" si="232"/>
        <v>257</v>
      </c>
      <c r="AD22" s="201">
        <f t="shared" si="232"/>
        <v>197</v>
      </c>
      <c r="AE22" s="213">
        <f t="shared" si="232"/>
        <v>237</v>
      </c>
      <c r="AF22" s="242">
        <f t="shared" si="29"/>
        <v>60</v>
      </c>
      <c r="AG22" s="243">
        <f t="shared" si="30"/>
        <v>20</v>
      </c>
      <c r="AH22" s="208">
        <f t="shared" ref="AH22:AM22" si="233">SUM(AH5:AH21)</f>
        <v>159</v>
      </c>
      <c r="AI22" s="58">
        <f t="shared" si="233"/>
        <v>2</v>
      </c>
      <c r="AJ22" s="58">
        <f t="shared" si="233"/>
        <v>13</v>
      </c>
      <c r="AK22" s="196">
        <f t="shared" si="233"/>
        <v>174</v>
      </c>
      <c r="AL22" s="201">
        <f t="shared" si="233"/>
        <v>120</v>
      </c>
      <c r="AM22" s="213">
        <f t="shared" si="233"/>
        <v>152</v>
      </c>
      <c r="AN22" s="242">
        <f t="shared" si="32"/>
        <v>54</v>
      </c>
      <c r="AO22" s="243">
        <f t="shared" si="33"/>
        <v>22</v>
      </c>
      <c r="AP22" s="208">
        <f t="shared" ref="AP22:AU22" si="234">SUM(AP5:AP21)</f>
        <v>349</v>
      </c>
      <c r="AQ22" s="58">
        <f t="shared" si="234"/>
        <v>3</v>
      </c>
      <c r="AR22" s="58">
        <f t="shared" si="234"/>
        <v>29</v>
      </c>
      <c r="AS22" s="196">
        <f t="shared" si="234"/>
        <v>381</v>
      </c>
      <c r="AT22" s="201">
        <f t="shared" si="234"/>
        <v>279</v>
      </c>
      <c r="AU22" s="213">
        <f t="shared" si="234"/>
        <v>291</v>
      </c>
      <c r="AV22" s="242">
        <f t="shared" si="35"/>
        <v>102</v>
      </c>
      <c r="AW22" s="243">
        <f t="shared" si="36"/>
        <v>90</v>
      </c>
      <c r="AX22" s="208">
        <f t="shared" ref="AX22:BC22" si="235">SUM(AX5:AX21)</f>
        <v>138</v>
      </c>
      <c r="AY22" s="58">
        <f t="shared" si="235"/>
        <v>3</v>
      </c>
      <c r="AZ22" s="58">
        <f t="shared" si="235"/>
        <v>9</v>
      </c>
      <c r="BA22" s="196">
        <f t="shared" si="235"/>
        <v>150</v>
      </c>
      <c r="BB22" s="201">
        <f t="shared" si="235"/>
        <v>108</v>
      </c>
      <c r="BC22" s="213">
        <f t="shared" si="235"/>
        <v>157</v>
      </c>
      <c r="BD22" s="242">
        <f t="shared" si="38"/>
        <v>42</v>
      </c>
      <c r="BE22" s="243">
        <f t="shared" si="39"/>
        <v>-7</v>
      </c>
      <c r="BF22" s="208">
        <f t="shared" ref="BF22:BK22" si="236">SUM(BF5:BF21)</f>
        <v>146</v>
      </c>
      <c r="BG22" s="58">
        <f t="shared" si="236"/>
        <v>1</v>
      </c>
      <c r="BH22" s="58">
        <f t="shared" si="236"/>
        <v>8</v>
      </c>
      <c r="BI22" s="196">
        <f t="shared" si="236"/>
        <v>155</v>
      </c>
      <c r="BJ22" s="201">
        <f t="shared" si="236"/>
        <v>120</v>
      </c>
      <c r="BK22" s="213">
        <f t="shared" si="236"/>
        <v>154</v>
      </c>
      <c r="BL22" s="242">
        <f t="shared" si="41"/>
        <v>35</v>
      </c>
      <c r="BM22" s="243">
        <f t="shared" si="42"/>
        <v>1</v>
      </c>
      <c r="BN22" s="208">
        <f t="shared" ref="BN22:BS22" si="237">SUM(BN5:BN21)</f>
        <v>143</v>
      </c>
      <c r="BO22" s="58">
        <f t="shared" si="237"/>
        <v>3</v>
      </c>
      <c r="BP22" s="58">
        <f t="shared" si="237"/>
        <v>10</v>
      </c>
      <c r="BQ22" s="196">
        <f t="shared" si="237"/>
        <v>156</v>
      </c>
      <c r="BR22" s="201">
        <f t="shared" si="237"/>
        <v>121</v>
      </c>
      <c r="BS22" s="213">
        <f t="shared" si="237"/>
        <v>150</v>
      </c>
      <c r="BT22" s="242">
        <f t="shared" si="44"/>
        <v>35</v>
      </c>
      <c r="BU22" s="243">
        <f t="shared" si="45"/>
        <v>6</v>
      </c>
      <c r="BV22" s="208">
        <f t="shared" ref="BV22:CA22" si="238">SUM(BV5:BV21)</f>
        <v>102</v>
      </c>
      <c r="BW22" s="58">
        <f t="shared" si="238"/>
        <v>0</v>
      </c>
      <c r="BX22" s="58">
        <f t="shared" si="238"/>
        <v>6</v>
      </c>
      <c r="BY22" s="196">
        <f t="shared" si="238"/>
        <v>108</v>
      </c>
      <c r="BZ22" s="201">
        <f t="shared" si="238"/>
        <v>89</v>
      </c>
      <c r="CA22" s="213">
        <f t="shared" si="238"/>
        <v>164</v>
      </c>
      <c r="CB22" s="242">
        <f t="shared" si="47"/>
        <v>19</v>
      </c>
      <c r="CC22" s="243">
        <f t="shared" si="48"/>
        <v>-56</v>
      </c>
      <c r="CD22" s="208">
        <f t="shared" ref="CD22:CI22" si="239">SUM(CD5:CD21)</f>
        <v>441</v>
      </c>
      <c r="CE22" s="58">
        <f t="shared" si="239"/>
        <v>5</v>
      </c>
      <c r="CF22" s="58">
        <f t="shared" si="239"/>
        <v>34</v>
      </c>
      <c r="CG22" s="196">
        <f t="shared" si="239"/>
        <v>480</v>
      </c>
      <c r="CH22" s="201">
        <f t="shared" si="239"/>
        <v>372</v>
      </c>
      <c r="CI22" s="213">
        <f t="shared" si="239"/>
        <v>475</v>
      </c>
      <c r="CJ22" s="242">
        <f t="shared" si="50"/>
        <v>108</v>
      </c>
      <c r="CK22" s="243">
        <f t="shared" si="51"/>
        <v>5</v>
      </c>
      <c r="CL22" s="208">
        <f t="shared" ref="CL22:CQ22" si="240">SUM(CL5:CL21)</f>
        <v>222</v>
      </c>
      <c r="CM22" s="58">
        <f t="shared" si="240"/>
        <v>1</v>
      </c>
      <c r="CN22" s="58">
        <f t="shared" si="240"/>
        <v>18</v>
      </c>
      <c r="CO22" s="196">
        <f t="shared" si="240"/>
        <v>241</v>
      </c>
      <c r="CP22" s="201">
        <f t="shared" si="240"/>
        <v>185</v>
      </c>
      <c r="CQ22" s="213">
        <f t="shared" si="240"/>
        <v>284</v>
      </c>
      <c r="CR22" s="242">
        <f t="shared" si="53"/>
        <v>56</v>
      </c>
      <c r="CS22" s="243">
        <f t="shared" si="54"/>
        <v>-43</v>
      </c>
      <c r="CT22" s="208">
        <f t="shared" ref="CT22:CY22" si="241">SUM(CT5:CT21)</f>
        <v>195</v>
      </c>
      <c r="CU22" s="58">
        <f t="shared" si="241"/>
        <v>3</v>
      </c>
      <c r="CV22" s="58">
        <f t="shared" si="241"/>
        <v>16</v>
      </c>
      <c r="CW22" s="196">
        <f t="shared" si="241"/>
        <v>214</v>
      </c>
      <c r="CX22" s="201">
        <f t="shared" si="241"/>
        <v>166</v>
      </c>
      <c r="CY22" s="213">
        <f t="shared" si="241"/>
        <v>262</v>
      </c>
      <c r="CZ22" s="242">
        <f t="shared" si="56"/>
        <v>48</v>
      </c>
      <c r="DA22" s="243">
        <f t="shared" si="57"/>
        <v>-48</v>
      </c>
      <c r="DB22" s="208">
        <f t="shared" ref="DB22:DG22" si="242">SUM(DB5:DB21)</f>
        <v>251</v>
      </c>
      <c r="DC22" s="58">
        <f t="shared" si="242"/>
        <v>5</v>
      </c>
      <c r="DD22" s="58">
        <f t="shared" si="242"/>
        <v>19</v>
      </c>
      <c r="DE22" s="196">
        <f t="shared" si="242"/>
        <v>275</v>
      </c>
      <c r="DF22" s="201">
        <f t="shared" si="242"/>
        <v>216</v>
      </c>
      <c r="DG22" s="213">
        <f t="shared" si="242"/>
        <v>268</v>
      </c>
      <c r="DH22" s="242">
        <f t="shared" si="59"/>
        <v>59</v>
      </c>
      <c r="DI22" s="243">
        <f t="shared" si="60"/>
        <v>7</v>
      </c>
      <c r="DJ22" s="208">
        <f t="shared" ref="DJ22:DO22" si="243">SUM(DJ5:DJ21)</f>
        <v>41</v>
      </c>
      <c r="DK22" s="58">
        <f t="shared" si="243"/>
        <v>0</v>
      </c>
      <c r="DL22" s="58">
        <f t="shared" si="243"/>
        <v>2</v>
      </c>
      <c r="DM22" s="196">
        <f t="shared" si="243"/>
        <v>43</v>
      </c>
      <c r="DN22" s="201">
        <f t="shared" si="243"/>
        <v>32</v>
      </c>
      <c r="DO22" s="213">
        <f t="shared" si="243"/>
        <v>78</v>
      </c>
      <c r="DP22" s="242">
        <f t="shared" si="62"/>
        <v>11</v>
      </c>
      <c r="DQ22" s="243">
        <f t="shared" si="63"/>
        <v>-35</v>
      </c>
      <c r="DR22" s="208">
        <f t="shared" ref="DR22:DW22" si="244">SUM(DR5:DR21)</f>
        <v>138</v>
      </c>
      <c r="DS22" s="58">
        <f t="shared" si="244"/>
        <v>0</v>
      </c>
      <c r="DT22" s="58">
        <f t="shared" si="244"/>
        <v>8</v>
      </c>
      <c r="DU22" s="196">
        <f t="shared" si="244"/>
        <v>146</v>
      </c>
      <c r="DV22" s="201">
        <f t="shared" si="244"/>
        <v>112</v>
      </c>
      <c r="DW22" s="213">
        <f t="shared" si="244"/>
        <v>145</v>
      </c>
      <c r="DX22" s="242">
        <f t="shared" si="65"/>
        <v>34</v>
      </c>
      <c r="DY22" s="243">
        <f t="shared" si="66"/>
        <v>1</v>
      </c>
      <c r="DZ22" s="208">
        <f t="shared" ref="DZ22:EE22" si="245">SUM(DZ5:DZ21)</f>
        <v>145</v>
      </c>
      <c r="EA22" s="58">
        <f t="shared" si="245"/>
        <v>2</v>
      </c>
      <c r="EB22" s="58">
        <f t="shared" si="245"/>
        <v>10</v>
      </c>
      <c r="EC22" s="196">
        <f t="shared" si="245"/>
        <v>157</v>
      </c>
      <c r="ED22" s="201">
        <f t="shared" si="245"/>
        <v>123</v>
      </c>
      <c r="EE22" s="213">
        <f t="shared" si="245"/>
        <v>139</v>
      </c>
      <c r="EF22" s="242">
        <f t="shared" si="68"/>
        <v>34</v>
      </c>
      <c r="EG22" s="243">
        <f t="shared" si="69"/>
        <v>18</v>
      </c>
      <c r="EH22" s="237">
        <f>SUM(EH5:EH21)</f>
        <v>18</v>
      </c>
      <c r="EI22" s="58">
        <f>SUM(EI5:EI21)</f>
        <v>0</v>
      </c>
      <c r="EJ22" s="196">
        <f>SUM(EJ5:EJ21)</f>
        <v>18</v>
      </c>
      <c r="EK22" s="201">
        <f>SUM(EK5:EK21)</f>
        <v>14</v>
      </c>
      <c r="EL22" s="213">
        <f>SUM(EL5:EL21)</f>
        <v>27</v>
      </c>
      <c r="EM22" s="242">
        <f t="shared" si="71"/>
        <v>4</v>
      </c>
      <c r="EN22" s="243">
        <f t="shared" si="72"/>
        <v>-9</v>
      </c>
      <c r="EO22" s="237">
        <f t="shared" ref="EO22:ET22" si="246">SUM(EO5:EO21)</f>
        <v>65</v>
      </c>
      <c r="EP22" s="238">
        <f t="shared" si="246"/>
        <v>1</v>
      </c>
      <c r="EQ22" s="238">
        <f t="shared" si="246"/>
        <v>2</v>
      </c>
      <c r="ER22" s="239">
        <f t="shared" si="246"/>
        <v>68</v>
      </c>
      <c r="ES22" s="240">
        <f t="shared" si="246"/>
        <v>59</v>
      </c>
      <c r="ET22" s="241">
        <f t="shared" si="246"/>
        <v>26</v>
      </c>
      <c r="EU22" s="244">
        <f t="shared" si="73"/>
        <v>9</v>
      </c>
      <c r="EV22" s="245">
        <f t="shared" si="74"/>
        <v>42</v>
      </c>
      <c r="EW22" s="237">
        <f>SUM(EW5:EW21)</f>
        <v>174</v>
      </c>
      <c r="EX22" s="238">
        <f t="shared" ref="EX22:EY22" si="247">SUM(EX5:EX21)</f>
        <v>6</v>
      </c>
      <c r="EY22" s="238">
        <f t="shared" si="247"/>
        <v>17</v>
      </c>
      <c r="EZ22" s="239">
        <f>SUM(EZ5:EZ21)</f>
        <v>197</v>
      </c>
      <c r="FA22" s="240">
        <f>SUM(FA5:FA21)</f>
        <v>137</v>
      </c>
      <c r="FB22" s="241">
        <f>SUM(FB5:FB21)</f>
        <v>225</v>
      </c>
      <c r="FC22" s="244">
        <f t="shared" si="76"/>
        <v>60</v>
      </c>
      <c r="FD22" s="245">
        <f t="shared" si="77"/>
        <v>-28</v>
      </c>
      <c r="FE22" s="237">
        <f>SUM(FE5:FE21)</f>
        <v>4</v>
      </c>
      <c r="FF22" s="238">
        <f t="shared" ref="FF22:FG22" si="248">SUM(FF5:FF21)</f>
        <v>0</v>
      </c>
      <c r="FG22" s="239">
        <f t="shared" si="248"/>
        <v>4</v>
      </c>
      <c r="FH22" s="240">
        <f>SUM(FH5:FH21)</f>
        <v>4</v>
      </c>
      <c r="FI22" s="241">
        <f>SUM(FI5:FI21)</f>
        <v>0</v>
      </c>
      <c r="FJ22" s="244">
        <f t="shared" si="79"/>
        <v>0</v>
      </c>
      <c r="FK22" s="245">
        <f t="shared" si="80"/>
        <v>4</v>
      </c>
      <c r="FL22" s="237">
        <f>SUM(FL5:FL21)</f>
        <v>57</v>
      </c>
      <c r="FM22" s="238">
        <f>SUM(FM5:FM21)</f>
        <v>2</v>
      </c>
      <c r="FN22" s="239">
        <f>SUM(FL22:FM22)</f>
        <v>59</v>
      </c>
      <c r="FO22" s="240">
        <f>SUM(FO5:FO21)</f>
        <v>45</v>
      </c>
      <c r="FP22" s="241">
        <f>SUM(FP5:FP21)</f>
        <v>0</v>
      </c>
      <c r="FQ22" s="244">
        <f>FN22-FO22</f>
        <v>14</v>
      </c>
      <c r="FR22" s="245">
        <f>FN22-FP22</f>
        <v>59</v>
      </c>
      <c r="FS22" s="237">
        <f>SUM(FS5:FS21)</f>
        <v>32</v>
      </c>
      <c r="FT22" s="238">
        <f>SUM(FT5:FT21)</f>
        <v>0</v>
      </c>
      <c r="FU22" s="239">
        <f>SUM(FS22:FT22)</f>
        <v>32</v>
      </c>
      <c r="FV22" s="240">
        <f>SUM(FV5:FV21)</f>
        <v>21</v>
      </c>
      <c r="FW22" s="241">
        <f>SUM(FW5:FW21)</f>
        <v>74</v>
      </c>
      <c r="FX22" s="244">
        <f>FU22-FV22</f>
        <v>11</v>
      </c>
      <c r="FY22" s="245">
        <f>FU22-FW22</f>
        <v>-42</v>
      </c>
      <c r="FZ22" s="237">
        <f>SUM(FZ5:FZ21)</f>
        <v>25</v>
      </c>
      <c r="GA22" s="238">
        <f>SUM(GA5:GA21)</f>
        <v>2</v>
      </c>
      <c r="GB22" s="239">
        <f>SUM(FZ22:GA22)</f>
        <v>27</v>
      </c>
      <c r="GC22" s="240">
        <f>SUM(GC5:GC21)</f>
        <v>21</v>
      </c>
      <c r="GD22" s="241">
        <f>SUM(GD5:GD21)</f>
        <v>74</v>
      </c>
      <c r="GE22" s="244">
        <f>GB22-GC22</f>
        <v>6</v>
      </c>
      <c r="GF22" s="245">
        <f>GB22-GD22</f>
        <v>-47</v>
      </c>
      <c r="GG22" s="237">
        <f>SUM(GG5:GG21)</f>
        <v>0</v>
      </c>
      <c r="GH22" s="238">
        <f>SUM(GH5:GH21)</f>
        <v>0</v>
      </c>
      <c r="GI22" s="239">
        <f>SUM(GG22:GH22)</f>
        <v>0</v>
      </c>
      <c r="GJ22" s="240">
        <f>SUM(GJ5:GJ21)</f>
        <v>3</v>
      </c>
      <c r="GK22" s="241">
        <f>SUM(GK5:GK21)</f>
        <v>74</v>
      </c>
      <c r="GL22" s="244">
        <f>GI22-GJ22</f>
        <v>-3</v>
      </c>
      <c r="GM22" s="245">
        <f>GI22-GK22</f>
        <v>-74</v>
      </c>
      <c r="GN22" s="237">
        <f>SUM(GN5:GN21)</f>
        <v>77</v>
      </c>
      <c r="GO22" s="238">
        <f>SUM(GO5:GO21)</f>
        <v>5</v>
      </c>
      <c r="GP22" s="239">
        <f>SUM(GN22:GO22)</f>
        <v>82</v>
      </c>
      <c r="GQ22" s="240">
        <f>SUM(GQ5:GQ21)</f>
        <v>66</v>
      </c>
      <c r="GR22" s="241">
        <f>SUM(GR5:GR21)</f>
        <v>92</v>
      </c>
      <c r="GS22" s="244">
        <f>GP22-GQ22</f>
        <v>16</v>
      </c>
      <c r="GT22" s="245">
        <f t="shared" si="95"/>
        <v>-10</v>
      </c>
      <c r="GU22" s="237">
        <f>SUM(GU5:GU21)</f>
        <v>14</v>
      </c>
      <c r="GV22" s="238">
        <f>SUM(GV5:GV21)</f>
        <v>0</v>
      </c>
      <c r="GW22" s="239">
        <f>SUM(GU22:GV22)</f>
        <v>14</v>
      </c>
      <c r="GX22" s="240">
        <f>SUM(GX5:GX21)</f>
        <v>10</v>
      </c>
      <c r="GY22" s="241">
        <f>SUM(GY5:GY21)</f>
        <v>0</v>
      </c>
      <c r="GZ22" s="244">
        <f t="shared" si="97"/>
        <v>4</v>
      </c>
      <c r="HA22" s="245">
        <f t="shared" si="98"/>
        <v>14</v>
      </c>
      <c r="HB22" s="237">
        <f>SUM(HB5:HB21)</f>
        <v>25</v>
      </c>
      <c r="HC22" s="238">
        <f>SUM(HC5:HC21)</f>
        <v>1</v>
      </c>
      <c r="HD22" s="239">
        <f>SUM(HB22:HC22)</f>
        <v>26</v>
      </c>
      <c r="HE22" s="240">
        <f>SUM(HE5:HE21)</f>
        <v>23</v>
      </c>
      <c r="HF22" s="241">
        <f>SUM(HF5:HF21)</f>
        <v>0</v>
      </c>
      <c r="HG22" s="244">
        <f t="shared" si="100"/>
        <v>3</v>
      </c>
      <c r="HH22" s="245">
        <f t="shared" si="101"/>
        <v>26</v>
      </c>
      <c r="HI22" s="237">
        <f>SUM(HI5:HI21)</f>
        <v>27</v>
      </c>
      <c r="HJ22" s="238">
        <f>SUM(HJ5:HJ21)</f>
        <v>0</v>
      </c>
      <c r="HK22" s="239">
        <f>SUM(HI22:HJ22)</f>
        <v>27</v>
      </c>
      <c r="HL22" s="240">
        <f>SUM(HL5:HL21)</f>
        <v>19</v>
      </c>
      <c r="HM22" s="241">
        <f>SUM(HM5:HM21)</f>
        <v>0</v>
      </c>
      <c r="HN22" s="244">
        <f t="shared" si="103"/>
        <v>8</v>
      </c>
      <c r="HO22" s="245">
        <f t="shared" si="104"/>
        <v>27</v>
      </c>
      <c r="HP22" s="237">
        <f>SUM(HP5:HP21)</f>
        <v>16</v>
      </c>
      <c r="HQ22" s="238">
        <f>SUM(HQ5:HQ21)</f>
        <v>0</v>
      </c>
      <c r="HR22" s="239">
        <f>SUM(HP22:HQ22)</f>
        <v>16</v>
      </c>
      <c r="HS22" s="240">
        <f>SUM(HS5:HS21)</f>
        <v>13</v>
      </c>
      <c r="HT22" s="241">
        <f>SUM(HT5:HT21)</f>
        <v>0</v>
      </c>
      <c r="HU22" s="244">
        <f>HR22-HS22</f>
        <v>3</v>
      </c>
      <c r="HV22" s="245">
        <f>HR22-HT22</f>
        <v>16</v>
      </c>
      <c r="HW22" s="237">
        <f>SUM(HW5:HW21)</f>
        <v>77</v>
      </c>
      <c r="HX22" s="238">
        <f>SUM(HX5:HX21)</f>
        <v>6</v>
      </c>
      <c r="HY22" s="239">
        <f>SUM(HW22:HX22)</f>
        <v>83</v>
      </c>
      <c r="HZ22" s="240">
        <f>SUM(HZ5:HZ21)</f>
        <v>31</v>
      </c>
      <c r="IA22" s="241">
        <f>SUM(IA5:IA21)</f>
        <v>98</v>
      </c>
      <c r="IB22" s="244">
        <f t="shared" si="109"/>
        <v>52</v>
      </c>
      <c r="IC22" s="245">
        <f t="shared" si="110"/>
        <v>-15</v>
      </c>
      <c r="ID22" s="237">
        <f>SUM(ID5:ID21)</f>
        <v>391</v>
      </c>
      <c r="IE22" s="238">
        <f>SUM(IE5:IE21)</f>
        <v>2</v>
      </c>
      <c r="IF22" s="238">
        <f>SUM(IF5:IF21)</f>
        <v>32</v>
      </c>
      <c r="IG22" s="239">
        <f>SUM(ID22:IF22)</f>
        <v>425</v>
      </c>
      <c r="IH22" s="240">
        <f>SUM(IH5:IH21)</f>
        <v>239</v>
      </c>
      <c r="II22" s="241">
        <f>SUM(II5:II21)</f>
        <v>434</v>
      </c>
      <c r="IJ22" s="244">
        <f t="shared" si="111"/>
        <v>186</v>
      </c>
      <c r="IK22" s="245">
        <f t="shared" si="112"/>
        <v>-9</v>
      </c>
      <c r="IL22" s="237">
        <f>SUM(IL5:IL21)</f>
        <v>30</v>
      </c>
      <c r="IM22" s="238">
        <f>SUM(IM5:IM21)</f>
        <v>2</v>
      </c>
      <c r="IN22" s="239">
        <f>SUM(IL22:IM22)</f>
        <v>32</v>
      </c>
      <c r="IO22" s="240">
        <f>SUM(IO5:IO21)</f>
        <v>3</v>
      </c>
      <c r="IP22" s="241">
        <f>SUM(IP5:IP21)</f>
        <v>24</v>
      </c>
      <c r="IQ22" s="244">
        <f t="shared" si="227"/>
        <v>29</v>
      </c>
      <c r="IR22" s="245">
        <f t="shared" si="228"/>
        <v>8</v>
      </c>
      <c r="IS22" s="237">
        <f>SUM(IS5:IS21)</f>
        <v>164</v>
      </c>
      <c r="IT22" s="238">
        <f>SUM(IT5:IT21)</f>
        <v>2</v>
      </c>
      <c r="IU22" s="238">
        <f>SUM(IU5:IU21)</f>
        <v>15</v>
      </c>
      <c r="IV22" s="239">
        <f>SUM(IS22:IU22)</f>
        <v>181</v>
      </c>
      <c r="IW22" s="240">
        <f>SUM(IW5:IW21)</f>
        <v>44</v>
      </c>
      <c r="IX22" s="241">
        <f>SUM(IX5:IX21)</f>
        <v>139</v>
      </c>
      <c r="IY22" s="244">
        <f t="shared" ref="IY22" si="249">IV22-IW22</f>
        <v>137</v>
      </c>
      <c r="IZ22" s="245">
        <f t="shared" ref="IZ22" si="250">IV22-IX22</f>
        <v>42</v>
      </c>
      <c r="JA22" s="237">
        <f>SUM(JA5:JA21)</f>
        <v>86</v>
      </c>
      <c r="JB22" s="238">
        <f>SUM(JB5:JB21)</f>
        <v>8</v>
      </c>
      <c r="JC22" s="239">
        <f t="shared" si="118"/>
        <v>94</v>
      </c>
      <c r="JD22" s="240">
        <f>SUM(JD5:JD21)</f>
        <v>7</v>
      </c>
      <c r="JE22" s="241">
        <f>SUM(JE5:JE21)</f>
        <v>99</v>
      </c>
      <c r="JF22" s="244">
        <f t="shared" ref="JF22" si="251">JC22-JD22</f>
        <v>87</v>
      </c>
      <c r="JG22" s="245">
        <f t="shared" ref="JG22" si="252">JC22-JE22</f>
        <v>-5</v>
      </c>
      <c r="JH22" s="237">
        <f>SUM(JH5:JH21)</f>
        <v>538</v>
      </c>
      <c r="JI22" s="238">
        <f>SUM(JI5:JI21)</f>
        <v>2</v>
      </c>
      <c r="JJ22" s="238">
        <f>SUM(JJ5:JJ21)</f>
        <v>45</v>
      </c>
      <c r="JK22" s="239">
        <f>SUM(JH22:JJ22)</f>
        <v>585</v>
      </c>
      <c r="JL22" s="240">
        <f>SUM(JL5:JL21)</f>
        <v>139</v>
      </c>
      <c r="JM22" s="241">
        <f>SUM(JM5:JM21)</f>
        <v>476</v>
      </c>
      <c r="JN22" s="244">
        <f t="shared" ref="JN22" si="253">JK22-JL22</f>
        <v>446</v>
      </c>
      <c r="JO22" s="245">
        <f t="shared" ref="JO22" si="254">JK22-JM22</f>
        <v>109</v>
      </c>
      <c r="JP22" s="237">
        <f>SUM(JP5:JP21)</f>
        <v>287</v>
      </c>
      <c r="JQ22" s="238">
        <f>SUM(JQ5:JQ21)</f>
        <v>2</v>
      </c>
      <c r="JR22" s="238">
        <f>SUM(JR5:JR21)</f>
        <v>24</v>
      </c>
      <c r="JS22" s="239">
        <f>SUM(JP22:JR22)</f>
        <v>313</v>
      </c>
      <c r="JT22" s="240">
        <f>SUM(JT5:JT21)</f>
        <v>196</v>
      </c>
      <c r="JU22" s="241">
        <f>SUM(JU5:JU21)</f>
        <v>412</v>
      </c>
      <c r="JV22" s="244">
        <f t="shared" ref="JV22" si="255">JS22-JT22</f>
        <v>117</v>
      </c>
      <c r="JW22" s="245">
        <f t="shared" ref="JW22" si="256">JS22-JU22</f>
        <v>-99</v>
      </c>
      <c r="JX22" s="237">
        <f>SUM(JX5:JX21)</f>
        <v>562</v>
      </c>
      <c r="JY22" s="238">
        <f>SUM(JY5:JY21)</f>
        <v>59</v>
      </c>
      <c r="JZ22" s="239">
        <f t="shared" si="126"/>
        <v>621</v>
      </c>
      <c r="KA22" s="240">
        <f>SUM(KA5:KA21)</f>
        <v>177</v>
      </c>
      <c r="KB22" s="241">
        <f>SUM(KB5:KB21)</f>
        <v>498</v>
      </c>
      <c r="KC22" s="244">
        <f t="shared" si="127"/>
        <v>444</v>
      </c>
      <c r="KD22" s="245">
        <f t="shared" si="128"/>
        <v>123</v>
      </c>
      <c r="KE22" s="237">
        <f>SUM(KE5:KE21)</f>
        <v>5</v>
      </c>
      <c r="KF22" s="238">
        <f>SUM(KF5:KF21)</f>
        <v>0</v>
      </c>
      <c r="KG22" s="239">
        <f t="shared" si="129"/>
        <v>5</v>
      </c>
      <c r="KH22" s="240">
        <f>SUM(KH5:KH21)</f>
        <v>1</v>
      </c>
      <c r="KI22" s="241">
        <f>SUM(KI5:KI21)</f>
        <v>0</v>
      </c>
      <c r="KJ22" s="244">
        <f t="shared" si="130"/>
        <v>4</v>
      </c>
      <c r="KK22" s="245">
        <f t="shared" si="131"/>
        <v>5</v>
      </c>
      <c r="KL22" s="237">
        <f>SUM(KL5:KL21)</f>
        <v>5</v>
      </c>
      <c r="KM22" s="238">
        <f>SUM(KM5:KM21)</f>
        <v>1</v>
      </c>
      <c r="KN22" s="239">
        <f t="shared" ref="KN22" si="257">SUM(KL22:KM22)</f>
        <v>6</v>
      </c>
      <c r="KO22" s="240">
        <f>SUM(KO5:KO21)</f>
        <v>1</v>
      </c>
      <c r="KP22" s="241">
        <f>SUM(KP5:KP21)</f>
        <v>0</v>
      </c>
      <c r="KQ22" s="244">
        <f t="shared" si="133"/>
        <v>5</v>
      </c>
      <c r="KR22" s="245">
        <f t="shared" si="134"/>
        <v>6</v>
      </c>
      <c r="KS22" s="237">
        <f>SUM(KS5:KS21)</f>
        <v>8</v>
      </c>
      <c r="KT22" s="238">
        <f>SUM(KT5:KT21)</f>
        <v>0</v>
      </c>
      <c r="KU22" s="239">
        <f t="shared" ref="KU22" si="258">SUM(KS22:KT22)</f>
        <v>8</v>
      </c>
      <c r="KV22" s="240">
        <f>SUM(KV5:KV21)</f>
        <v>3</v>
      </c>
      <c r="KW22" s="241">
        <f>SUM(KW5:KW21)</f>
        <v>4</v>
      </c>
      <c r="KX22" s="244">
        <f t="shared" si="136"/>
        <v>5</v>
      </c>
      <c r="KY22" s="245">
        <f t="shared" si="137"/>
        <v>4</v>
      </c>
      <c r="KZ22" s="237">
        <f>SUM(KZ5:KZ21)</f>
        <v>5</v>
      </c>
      <c r="LA22" s="238">
        <f>SUM(LA5:LA21)</f>
        <v>0</v>
      </c>
      <c r="LB22" s="239">
        <f t="shared" ref="LB22" si="259">SUM(KZ22:LA22)</f>
        <v>5</v>
      </c>
      <c r="LC22" s="240">
        <f>SUM(LC5:LC21)</f>
        <v>1</v>
      </c>
      <c r="LD22" s="241">
        <f>SUM(LD5:LD21)</f>
        <v>3</v>
      </c>
      <c r="LE22" s="244">
        <f t="shared" ref="LE22" si="260">LB22-LC22</f>
        <v>4</v>
      </c>
      <c r="LF22" s="245">
        <f t="shared" ref="LF22" si="261">LB22-LD22</f>
        <v>2</v>
      </c>
      <c r="LG22" s="237">
        <f>SUM(LG5:LG21)</f>
        <v>6</v>
      </c>
      <c r="LH22" s="238">
        <f>SUM(LH5:LH21)</f>
        <v>0</v>
      </c>
      <c r="LI22" s="239">
        <f t="shared" ref="LI22" si="262">SUM(LG22:LH22)</f>
        <v>6</v>
      </c>
      <c r="LJ22" s="240">
        <f>SUM(LJ5:LJ21)</f>
        <v>1</v>
      </c>
      <c r="LK22" s="241">
        <f>SUM(LK5:LK21)</f>
        <v>2</v>
      </c>
      <c r="LL22" s="244">
        <f t="shared" si="142"/>
        <v>5</v>
      </c>
      <c r="LM22" s="245">
        <f t="shared" si="143"/>
        <v>4</v>
      </c>
      <c r="LN22" s="237">
        <f>SUM(LN5:LN21)</f>
        <v>9</v>
      </c>
      <c r="LO22" s="238">
        <f>SUM(LO5:LO21)</f>
        <v>1</v>
      </c>
      <c r="LP22" s="239">
        <f t="shared" ref="LP22" si="263">SUM(LN22:LO22)</f>
        <v>10</v>
      </c>
      <c r="LQ22" s="240">
        <f>SUM(LQ5:LQ21)</f>
        <v>1</v>
      </c>
      <c r="LR22" s="241">
        <f>SUM(LR5:LR21)</f>
        <v>3</v>
      </c>
      <c r="LS22" s="244">
        <f t="shared" si="145"/>
        <v>9</v>
      </c>
      <c r="LT22" s="245">
        <f t="shared" si="146"/>
        <v>7</v>
      </c>
      <c r="LU22" s="237">
        <f>SUM(LU5:LU21)</f>
        <v>2</v>
      </c>
      <c r="LV22" s="238">
        <f>SUM(LV5:LV21)</f>
        <v>0</v>
      </c>
      <c r="LW22" s="239">
        <f t="shared" ref="LW22" si="264">SUM(LU22:LV22)</f>
        <v>2</v>
      </c>
      <c r="LX22" s="240">
        <f>SUM(LX5:LX21)</f>
        <v>1</v>
      </c>
      <c r="LY22" s="241">
        <f>SUM(LY5:LY21)</f>
        <v>1</v>
      </c>
      <c r="LZ22" s="244">
        <f t="shared" ref="LZ22" si="265">LW22-LX22</f>
        <v>1</v>
      </c>
      <c r="MA22" s="251">
        <f t="shared" ref="MA22" si="266">LW22-LY22</f>
        <v>1</v>
      </c>
      <c r="MB22" s="264">
        <f>SUM(MB5:MB21)</f>
        <v>6824</v>
      </c>
      <c r="MC22" s="265">
        <f t="shared" ref="MC22" si="267">SUM(MC5:MC21)</f>
        <v>4235</v>
      </c>
      <c r="MD22" s="266">
        <f>SUM(MD5:MD21)</f>
        <v>6666</v>
      </c>
      <c r="ME22" s="267">
        <f>SUM(ME5:ME21)</f>
        <v>2589</v>
      </c>
      <c r="MF22" s="236">
        <f>SUM(MF5:MF21)</f>
        <v>158</v>
      </c>
    </row>
    <row r="23" spans="1:344" ht="18" customHeight="1">
      <c r="A23" s="35"/>
      <c r="B23" s="35"/>
      <c r="C23" s="35"/>
      <c r="D23" s="35"/>
      <c r="E23" s="35"/>
      <c r="F23" s="35"/>
      <c r="G23" s="35"/>
      <c r="H23" s="35"/>
      <c r="I23" s="35"/>
      <c r="J23" s="37"/>
      <c r="K23" s="37"/>
      <c r="L23" s="37"/>
      <c r="M23" s="37"/>
      <c r="N23" s="37"/>
      <c r="O23" s="37"/>
      <c r="P23" s="37"/>
      <c r="Q23" s="35"/>
      <c r="R23" s="37"/>
      <c r="S23" s="37"/>
      <c r="T23" s="37"/>
      <c r="U23" s="37"/>
      <c r="V23" s="37"/>
      <c r="W23" s="37"/>
      <c r="X23" s="35"/>
      <c r="Y23" s="35"/>
      <c r="Z23" s="37"/>
      <c r="AA23" s="37"/>
      <c r="AB23" s="37"/>
      <c r="AC23" s="37"/>
      <c r="AD23" s="37"/>
      <c r="AE23" s="37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7"/>
      <c r="EX23" s="37"/>
      <c r="EY23" s="37"/>
      <c r="EZ23" s="37"/>
      <c r="FA23" s="37"/>
      <c r="FB23" s="37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  <c r="LB23" s="35"/>
      <c r="LC23" s="35"/>
      <c r="LD23" s="35"/>
      <c r="LE23" s="35"/>
      <c r="LF23" s="35"/>
      <c r="LG23" s="35"/>
      <c r="LH23" s="35"/>
      <c r="LI23" s="35"/>
      <c r="LJ23" s="35"/>
      <c r="LK23" s="35"/>
      <c r="LL23" s="35"/>
      <c r="LM23" s="35"/>
      <c r="LN23" s="35"/>
      <c r="LO23" s="35"/>
      <c r="LP23" s="35"/>
      <c r="LQ23" s="35"/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</row>
    <row r="24" spans="1:344" ht="18" customHeight="1">
      <c r="A24" s="35"/>
      <c r="B24" s="35"/>
      <c r="C24" s="35"/>
      <c r="D24" s="35"/>
      <c r="E24" s="35"/>
      <c r="F24" s="35"/>
      <c r="G24" s="35"/>
      <c r="H24" s="35"/>
      <c r="I24" s="35"/>
      <c r="J24" s="37"/>
      <c r="K24" s="37"/>
      <c r="L24" s="37"/>
      <c r="M24" s="37"/>
      <c r="N24" s="37"/>
      <c r="O24" s="37"/>
      <c r="P24" s="37"/>
      <c r="Q24" s="35"/>
      <c r="R24" s="37"/>
      <c r="S24" s="37"/>
      <c r="T24" s="37"/>
      <c r="U24" s="37"/>
      <c r="V24" s="37"/>
      <c r="W24" s="37"/>
      <c r="X24" s="35"/>
      <c r="Y24" s="35"/>
      <c r="Z24" s="37"/>
      <c r="AA24" s="37"/>
      <c r="AB24" s="37"/>
      <c r="AC24" s="37"/>
      <c r="AD24" s="37"/>
      <c r="AE24" s="37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</row>
    <row r="25" spans="1:344" ht="18" customHeight="1">
      <c r="A25" s="35"/>
      <c r="B25" s="35"/>
      <c r="C25" s="35"/>
      <c r="D25" s="35"/>
      <c r="E25" s="35"/>
      <c r="F25" s="35"/>
      <c r="G25" s="35"/>
      <c r="H25" s="35"/>
      <c r="I25" s="35"/>
      <c r="J25" s="37"/>
      <c r="K25" s="37"/>
      <c r="L25" s="37"/>
      <c r="M25" s="37"/>
      <c r="N25" s="37"/>
      <c r="O25" s="37"/>
      <c r="P25" s="37"/>
      <c r="Q25" s="35"/>
      <c r="R25" s="37"/>
      <c r="S25" s="37"/>
      <c r="T25" s="37"/>
      <c r="U25" s="37"/>
      <c r="V25" s="37"/>
      <c r="W25" s="37"/>
      <c r="X25" s="35"/>
      <c r="Y25" s="35"/>
      <c r="Z25" s="37"/>
      <c r="AA25" s="37"/>
      <c r="AB25" s="37"/>
      <c r="AC25" s="37"/>
      <c r="AD25" s="37"/>
      <c r="AE25" s="37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</row>
  </sheetData>
  <mergeCells count="58">
    <mergeCell ref="JA1:KD1"/>
    <mergeCell ref="KE1:LM1"/>
    <mergeCell ref="LN1:MF1"/>
    <mergeCell ref="DZ1:FD1"/>
    <mergeCell ref="FE1:GM1"/>
    <mergeCell ref="GN1:HV1"/>
    <mergeCell ref="HW1:IZ1"/>
    <mergeCell ref="A1:AG1"/>
    <mergeCell ref="AH1:BM1"/>
    <mergeCell ref="BN1:CS1"/>
    <mergeCell ref="CT1:DY1"/>
    <mergeCell ref="A3:A4"/>
    <mergeCell ref="B3:I3"/>
    <mergeCell ref="J3:Q3"/>
    <mergeCell ref="R3:Y3"/>
    <mergeCell ref="Z3:AG3"/>
    <mergeCell ref="AH3:AO3"/>
    <mergeCell ref="AP3:AW3"/>
    <mergeCell ref="AX3:BE3"/>
    <mergeCell ref="BF3:BM3"/>
    <mergeCell ref="DJ3:DQ3"/>
    <mergeCell ref="DR3:DY3"/>
    <mergeCell ref="DZ3:EG3"/>
    <mergeCell ref="EH3:EN3"/>
    <mergeCell ref="BN3:BU3"/>
    <mergeCell ref="BV3:CC3"/>
    <mergeCell ref="CD3:CK3"/>
    <mergeCell ref="CL3:CS3"/>
    <mergeCell ref="CT3:DA3"/>
    <mergeCell ref="DB3:DI3"/>
    <mergeCell ref="EO3:EV3"/>
    <mergeCell ref="EW3:FD3"/>
    <mergeCell ref="GG3:GM3"/>
    <mergeCell ref="HP3:HV3"/>
    <mergeCell ref="FZ3:GF3"/>
    <mergeCell ref="FE3:FK3"/>
    <mergeCell ref="FS3:FY3"/>
    <mergeCell ref="FL3:FR3"/>
    <mergeCell ref="GN3:GT3"/>
    <mergeCell ref="GU3:HA3"/>
    <mergeCell ref="HB3:HH3"/>
    <mergeCell ref="HI3:HO3"/>
    <mergeCell ref="KS3:KY3"/>
    <mergeCell ref="HW3:IC3"/>
    <mergeCell ref="ID3:IK3"/>
    <mergeCell ref="IL3:IR3"/>
    <mergeCell ref="IS3:IZ3"/>
    <mergeCell ref="KL3:KR3"/>
    <mergeCell ref="KE3:KK3"/>
    <mergeCell ref="JA3:JG3"/>
    <mergeCell ref="JH3:JO3"/>
    <mergeCell ref="JP3:JW3"/>
    <mergeCell ref="JX3:KD3"/>
    <mergeCell ref="KZ3:LF3"/>
    <mergeCell ref="LG3:LM3"/>
    <mergeCell ref="LN3:LT3"/>
    <mergeCell ref="LU3:MA3"/>
    <mergeCell ref="MB3:MF3"/>
  </mergeCells>
  <phoneticPr fontId="1" type="noConversion"/>
  <printOptions horizontalCentered="1"/>
  <pageMargins left="0.39370078740157483" right="0.39370078740157483" top="1.1811023622047245" bottom="0.94488188976377963" header="0" footer="0.39370078740157483"/>
  <pageSetup paperSize="8" scale="85" fitToWidth="2" orientation="landscape" r:id="rId1"/>
  <headerFooter>
    <oddFooter>&amp;C&amp;G</oddFooter>
  </headerFooter>
  <colBreaks count="8" manualBreakCount="8">
    <brk id="33" max="21" man="1"/>
    <brk id="65" max="21" man="1"/>
    <brk id="97" max="21" man="1"/>
    <brk id="129" max="21" man="1"/>
    <brk id="160" max="21" man="1"/>
    <brk id="260" max="21" man="1"/>
    <brk id="290" max="21" man="1"/>
    <brk id="325" max="21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W24"/>
  <sheetViews>
    <sheetView zoomScale="115" zoomScaleNormal="115" zoomScaleSheetLayoutView="55" zoomScalePageLayoutView="40" workbookViewId="0">
      <pane xSplit="1" ySplit="3" topLeftCell="AB16" activePane="bottomRight" state="frozen"/>
      <selection pane="topRight" activeCell="B1" sqref="B1"/>
      <selection pane="bottomLeft" activeCell="A4" sqref="A4"/>
      <selection pane="bottomRight" activeCell="AO29" sqref="AO29"/>
    </sheetView>
  </sheetViews>
  <sheetFormatPr defaultRowHeight="16.5"/>
  <cols>
    <col min="1" max="10" width="6.5" style="1" customWidth="1"/>
    <col min="11" max="11" width="8" style="1" bestFit="1" customWidth="1"/>
    <col min="12" max="15" width="4.75" style="1" bestFit="1" customWidth="1"/>
    <col min="16" max="16" width="6.375" style="1" bestFit="1" customWidth="1"/>
    <col min="17" max="18" width="4.75" style="1" bestFit="1" customWidth="1"/>
    <col min="19" max="19" width="11.375" style="1" bestFit="1" customWidth="1"/>
    <col min="20" max="20" width="6.5" style="1" customWidth="1"/>
    <col min="21" max="21" width="9.625" style="1" bestFit="1" customWidth="1"/>
    <col min="22" max="22" width="4.75" style="1" bestFit="1" customWidth="1"/>
    <col min="23" max="23" width="8" style="1" bestFit="1" customWidth="1"/>
    <col min="24" max="26" width="5.875" style="1" customWidth="1"/>
    <col min="27" max="27" width="8" style="1" bestFit="1" customWidth="1"/>
    <col min="28" max="28" width="1.25" style="1" customWidth="1"/>
    <col min="29" max="30" width="8" style="1" customWidth="1"/>
    <col min="31" max="33" width="4.75" style="1" bestFit="1" customWidth="1"/>
    <col min="34" max="35" width="9.75" style="1" bestFit="1" customWidth="1"/>
    <col min="36" max="37" width="9.75" style="1" customWidth="1"/>
    <col min="38" max="38" width="12.125" style="1" customWidth="1"/>
    <col min="39" max="39" width="12.5" style="1" customWidth="1"/>
    <col min="40" max="40" width="5.875" style="1" customWidth="1"/>
    <col min="41" max="41" width="9.75" style="1" bestFit="1" customWidth="1"/>
    <col min="42" max="46" width="9.75" style="1" customWidth="1"/>
    <col min="47" max="47" width="12.375" style="1" customWidth="1"/>
    <col min="48" max="48" width="9.75" style="1" customWidth="1"/>
    <col min="49" max="49" width="6" style="1" customWidth="1"/>
    <col min="50" max="16384" width="9" style="1"/>
  </cols>
  <sheetData>
    <row r="1" spans="1:49" ht="32.25" customHeight="1">
      <c r="A1" s="343" t="s">
        <v>160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4"/>
      <c r="Z1" s="344"/>
      <c r="AA1" s="345"/>
      <c r="AC1" s="343" t="s">
        <v>160</v>
      </c>
      <c r="AD1" s="344"/>
      <c r="AE1" s="344"/>
      <c r="AF1" s="344"/>
      <c r="AG1" s="344"/>
      <c r="AH1" s="344"/>
      <c r="AI1" s="344"/>
      <c r="AJ1" s="344"/>
      <c r="AK1" s="344"/>
      <c r="AL1" s="344"/>
      <c r="AM1" s="344"/>
      <c r="AN1" s="344"/>
      <c r="AO1" s="344"/>
      <c r="AP1" s="344"/>
      <c r="AQ1" s="344"/>
      <c r="AR1" s="344"/>
      <c r="AS1" s="344"/>
      <c r="AT1" s="344"/>
      <c r="AU1" s="344"/>
      <c r="AV1" s="344"/>
      <c r="AW1" s="345"/>
    </row>
    <row r="2" spans="1:49" ht="32.25" customHeight="1">
      <c r="A2" s="346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  <c r="AA2" s="348"/>
      <c r="AC2" s="346"/>
      <c r="AD2" s="347"/>
      <c r="AE2" s="347"/>
      <c r="AF2" s="347"/>
      <c r="AG2" s="347"/>
      <c r="AH2" s="347"/>
      <c r="AI2" s="347"/>
      <c r="AJ2" s="347"/>
      <c r="AK2" s="347"/>
      <c r="AL2" s="347"/>
      <c r="AM2" s="347"/>
      <c r="AN2" s="347"/>
      <c r="AO2" s="347"/>
      <c r="AP2" s="347"/>
      <c r="AQ2" s="347"/>
      <c r="AR2" s="347"/>
      <c r="AS2" s="347"/>
      <c r="AT2" s="347"/>
      <c r="AU2" s="347"/>
      <c r="AV2" s="347"/>
      <c r="AW2" s="348"/>
    </row>
    <row r="3" spans="1:49" ht="39.75" customHeight="1" thickBot="1">
      <c r="A3" s="161" t="s">
        <v>0</v>
      </c>
      <c r="B3" s="160" t="s">
        <v>1</v>
      </c>
      <c r="C3" s="157" t="s">
        <v>2</v>
      </c>
      <c r="D3" s="157" t="s">
        <v>3</v>
      </c>
      <c r="E3" s="157" t="s">
        <v>4</v>
      </c>
      <c r="F3" s="157" t="s">
        <v>6</v>
      </c>
      <c r="G3" s="157" t="s">
        <v>5</v>
      </c>
      <c r="H3" s="157" t="s">
        <v>7</v>
      </c>
      <c r="I3" s="157" t="s">
        <v>8</v>
      </c>
      <c r="J3" s="157" t="s">
        <v>9</v>
      </c>
      <c r="K3" s="157" t="s">
        <v>10</v>
      </c>
      <c r="L3" s="157" t="s">
        <v>11</v>
      </c>
      <c r="M3" s="157" t="s">
        <v>12</v>
      </c>
      <c r="N3" s="157" t="s">
        <v>13</v>
      </c>
      <c r="O3" s="157" t="s">
        <v>14</v>
      </c>
      <c r="P3" s="157" t="s">
        <v>16</v>
      </c>
      <c r="Q3" s="157" t="s">
        <v>17</v>
      </c>
      <c r="R3" s="157" t="s">
        <v>18</v>
      </c>
      <c r="S3" s="157" t="s">
        <v>55</v>
      </c>
      <c r="T3" s="157" t="s">
        <v>19</v>
      </c>
      <c r="U3" s="157" t="s">
        <v>20</v>
      </c>
      <c r="V3" s="157" t="s">
        <v>49</v>
      </c>
      <c r="W3" s="157" t="s">
        <v>167</v>
      </c>
      <c r="X3" s="182" t="s">
        <v>164</v>
      </c>
      <c r="Y3" s="183" t="s">
        <v>165</v>
      </c>
      <c r="Z3" s="183" t="s">
        <v>166</v>
      </c>
      <c r="AA3" s="158" t="s">
        <v>168</v>
      </c>
      <c r="AC3" s="161" t="s">
        <v>0</v>
      </c>
      <c r="AD3" s="157" t="s">
        <v>161</v>
      </c>
      <c r="AE3" s="157" t="s">
        <v>51</v>
      </c>
      <c r="AF3" s="157" t="s">
        <v>53</v>
      </c>
      <c r="AG3" s="157" t="s">
        <v>50</v>
      </c>
      <c r="AH3" s="157" t="s">
        <v>58</v>
      </c>
      <c r="AI3" s="157" t="s">
        <v>59</v>
      </c>
      <c r="AJ3" s="157" t="s">
        <v>60</v>
      </c>
      <c r="AK3" s="157" t="s">
        <v>64</v>
      </c>
      <c r="AL3" s="157" t="s">
        <v>61</v>
      </c>
      <c r="AM3" s="157" t="s">
        <v>62</v>
      </c>
      <c r="AN3" s="157" t="s">
        <v>27</v>
      </c>
      <c r="AO3" s="157" t="s">
        <v>24</v>
      </c>
      <c r="AP3" s="157" t="s">
        <v>162</v>
      </c>
      <c r="AQ3" s="157" t="s">
        <v>163</v>
      </c>
      <c r="AR3" s="157" t="s">
        <v>67</v>
      </c>
      <c r="AS3" s="157" t="s">
        <v>71</v>
      </c>
      <c r="AT3" s="157" t="s">
        <v>72</v>
      </c>
      <c r="AU3" s="157" t="s">
        <v>73</v>
      </c>
      <c r="AV3" s="157" t="s">
        <v>68</v>
      </c>
      <c r="AW3" s="159" t="s">
        <v>46</v>
      </c>
    </row>
    <row r="4" spans="1:49" ht="34.5" customHeight="1" thickTop="1">
      <c r="A4" s="162" t="s">
        <v>29</v>
      </c>
      <c r="B4" s="165">
        <v>57</v>
      </c>
      <c r="C4" s="165">
        <v>42</v>
      </c>
      <c r="D4" s="165">
        <v>40</v>
      </c>
      <c r="E4" s="165">
        <v>17</v>
      </c>
      <c r="F4" s="165">
        <v>12</v>
      </c>
      <c r="G4" s="165">
        <v>67</v>
      </c>
      <c r="H4" s="165">
        <v>21</v>
      </c>
      <c r="I4" s="165">
        <v>23</v>
      </c>
      <c r="J4" s="165">
        <v>20</v>
      </c>
      <c r="K4" s="165">
        <v>5</v>
      </c>
      <c r="L4" s="165">
        <v>72</v>
      </c>
      <c r="M4" s="165">
        <v>35</v>
      </c>
      <c r="N4" s="165">
        <v>34</v>
      </c>
      <c r="O4" s="165">
        <v>43</v>
      </c>
      <c r="P4" s="165">
        <v>6</v>
      </c>
      <c r="Q4" s="165">
        <v>27</v>
      </c>
      <c r="R4" s="165">
        <v>24</v>
      </c>
      <c r="S4" s="167"/>
      <c r="T4" s="165">
        <v>6</v>
      </c>
      <c r="U4" s="165">
        <v>23</v>
      </c>
      <c r="V4" s="166"/>
      <c r="W4" s="165">
        <v>8</v>
      </c>
      <c r="X4" s="168">
        <v>6</v>
      </c>
      <c r="Y4" s="168">
        <v>6</v>
      </c>
      <c r="Z4" s="165"/>
      <c r="AA4" s="169">
        <v>15</v>
      </c>
      <c r="AC4" s="162" t="s">
        <v>29</v>
      </c>
      <c r="AD4" s="167"/>
      <c r="AE4" s="165">
        <v>7</v>
      </c>
      <c r="AF4" s="168">
        <v>7</v>
      </c>
      <c r="AG4" s="165">
        <v>4</v>
      </c>
      <c r="AH4" s="165"/>
      <c r="AI4" s="165">
        <v>55</v>
      </c>
      <c r="AJ4" s="165"/>
      <c r="AK4" s="165">
        <v>4</v>
      </c>
      <c r="AL4" s="165"/>
      <c r="AM4" s="165">
        <v>16</v>
      </c>
      <c r="AN4" s="165">
        <v>13</v>
      </c>
      <c r="AO4" s="165">
        <v>31</v>
      </c>
      <c r="AP4" s="167"/>
      <c r="AQ4" s="167"/>
      <c r="AR4" s="167"/>
      <c r="AS4" s="167"/>
      <c r="AT4" s="167"/>
      <c r="AU4" s="167"/>
      <c r="AV4" s="167"/>
      <c r="AW4" s="180">
        <f t="shared" ref="AW4:AW20" si="0">SUM(B4:AV4)</f>
        <v>746</v>
      </c>
    </row>
    <row r="5" spans="1:49" ht="34.5" customHeight="1">
      <c r="A5" s="163" t="s">
        <v>30</v>
      </c>
      <c r="B5" s="165">
        <v>67</v>
      </c>
      <c r="C5" s="165">
        <v>57</v>
      </c>
      <c r="D5" s="165">
        <v>41</v>
      </c>
      <c r="E5" s="165">
        <v>72</v>
      </c>
      <c r="F5" s="165">
        <v>15</v>
      </c>
      <c r="G5" s="165">
        <v>55</v>
      </c>
      <c r="H5" s="165">
        <v>21</v>
      </c>
      <c r="I5" s="165">
        <v>29</v>
      </c>
      <c r="J5" s="165">
        <v>26</v>
      </c>
      <c r="K5" s="165">
        <v>17</v>
      </c>
      <c r="L5" s="165">
        <v>82</v>
      </c>
      <c r="M5" s="165">
        <v>39</v>
      </c>
      <c r="N5" s="165">
        <v>37</v>
      </c>
      <c r="O5" s="165">
        <v>38</v>
      </c>
      <c r="P5" s="165">
        <v>10</v>
      </c>
      <c r="Q5" s="165">
        <v>16</v>
      </c>
      <c r="R5" s="165">
        <v>23</v>
      </c>
      <c r="S5" s="171"/>
      <c r="T5" s="165">
        <v>16</v>
      </c>
      <c r="U5" s="165">
        <v>26</v>
      </c>
      <c r="V5" s="170"/>
      <c r="W5" s="165"/>
      <c r="X5" s="168">
        <v>3</v>
      </c>
      <c r="Y5" s="168">
        <v>3</v>
      </c>
      <c r="Z5" s="165">
        <v>3</v>
      </c>
      <c r="AA5" s="169"/>
      <c r="AC5" s="163" t="s">
        <v>30</v>
      </c>
      <c r="AD5" s="171">
        <v>3</v>
      </c>
      <c r="AE5" s="165">
        <v>3</v>
      </c>
      <c r="AF5" s="168"/>
      <c r="AG5" s="165"/>
      <c r="AH5" s="165">
        <v>18</v>
      </c>
      <c r="AI5" s="165">
        <v>19</v>
      </c>
      <c r="AJ5" s="165">
        <v>1</v>
      </c>
      <c r="AK5" s="165"/>
      <c r="AL5" s="165">
        <v>6</v>
      </c>
      <c r="AM5" s="165">
        <v>3</v>
      </c>
      <c r="AN5" s="165">
        <v>45</v>
      </c>
      <c r="AO5" s="165">
        <v>34</v>
      </c>
      <c r="AP5" s="171"/>
      <c r="AQ5" s="171"/>
      <c r="AR5" s="171"/>
      <c r="AS5" s="171"/>
      <c r="AT5" s="171"/>
      <c r="AU5" s="171"/>
      <c r="AV5" s="171"/>
      <c r="AW5" s="181">
        <f t="shared" si="0"/>
        <v>828</v>
      </c>
    </row>
    <row r="6" spans="1:49" ht="34.5" customHeight="1">
      <c r="A6" s="163" t="s">
        <v>31</v>
      </c>
      <c r="B6" s="165">
        <v>4</v>
      </c>
      <c r="C6" s="165">
        <v>7</v>
      </c>
      <c r="D6" s="165">
        <v>8</v>
      </c>
      <c r="E6" s="165">
        <v>14</v>
      </c>
      <c r="F6" s="165">
        <v>12</v>
      </c>
      <c r="G6" s="165">
        <v>5</v>
      </c>
      <c r="H6" s="165">
        <v>3</v>
      </c>
      <c r="I6" s="165"/>
      <c r="J6" s="165">
        <v>5</v>
      </c>
      <c r="K6" s="165">
        <v>4</v>
      </c>
      <c r="L6" s="165">
        <v>18</v>
      </c>
      <c r="M6" s="165">
        <v>4</v>
      </c>
      <c r="N6" s="165">
        <v>5</v>
      </c>
      <c r="O6" s="165">
        <v>4</v>
      </c>
      <c r="P6" s="168"/>
      <c r="Q6" s="165">
        <v>5</v>
      </c>
      <c r="R6" s="165">
        <v>10</v>
      </c>
      <c r="S6" s="171"/>
      <c r="T6" s="168">
        <v>7</v>
      </c>
      <c r="U6" s="165">
        <v>8</v>
      </c>
      <c r="V6" s="170"/>
      <c r="W6" s="165">
        <v>2</v>
      </c>
      <c r="X6" s="168"/>
      <c r="Y6" s="168">
        <v>5</v>
      </c>
      <c r="Z6" s="168"/>
      <c r="AA6" s="169">
        <v>7</v>
      </c>
      <c r="AC6" s="163" t="s">
        <v>31</v>
      </c>
      <c r="AD6" s="171"/>
      <c r="AE6" s="165">
        <v>2</v>
      </c>
      <c r="AF6" s="168">
        <v>3</v>
      </c>
      <c r="AG6" s="165">
        <v>2</v>
      </c>
      <c r="AH6" s="165"/>
      <c r="AI6" s="165">
        <v>13</v>
      </c>
      <c r="AJ6" s="165"/>
      <c r="AK6" s="165">
        <v>5</v>
      </c>
      <c r="AL6" s="165"/>
      <c r="AM6" s="165">
        <v>5</v>
      </c>
      <c r="AN6" s="165">
        <v>14</v>
      </c>
      <c r="AO6" s="165">
        <v>6</v>
      </c>
      <c r="AP6" s="171"/>
      <c r="AQ6" s="171"/>
      <c r="AR6" s="171"/>
      <c r="AS6" s="171"/>
      <c r="AT6" s="171"/>
      <c r="AU6" s="171"/>
      <c r="AV6" s="171"/>
      <c r="AW6" s="181">
        <f t="shared" si="0"/>
        <v>187</v>
      </c>
    </row>
    <row r="7" spans="1:49" ht="34.5" customHeight="1">
      <c r="A7" s="163" t="s">
        <v>32</v>
      </c>
      <c r="B7" s="154">
        <v>9</v>
      </c>
      <c r="C7" s="154">
        <v>2</v>
      </c>
      <c r="D7" s="154">
        <v>2</v>
      </c>
      <c r="E7" s="154">
        <v>2</v>
      </c>
      <c r="F7" s="154">
        <v>2</v>
      </c>
      <c r="G7" s="154">
        <v>13</v>
      </c>
      <c r="H7" s="154">
        <v>3</v>
      </c>
      <c r="I7" s="154">
        <v>3</v>
      </c>
      <c r="J7" s="154">
        <v>3</v>
      </c>
      <c r="K7" s="154">
        <v>3</v>
      </c>
      <c r="L7" s="154">
        <v>6</v>
      </c>
      <c r="M7" s="154">
        <v>4</v>
      </c>
      <c r="N7" s="154">
        <v>4</v>
      </c>
      <c r="O7" s="154">
        <v>9</v>
      </c>
      <c r="P7" s="155"/>
      <c r="Q7" s="154">
        <v>1</v>
      </c>
      <c r="R7" s="154">
        <v>1</v>
      </c>
      <c r="S7" s="154"/>
      <c r="T7" s="170"/>
      <c r="U7" s="170"/>
      <c r="V7" s="170"/>
      <c r="W7" s="170"/>
      <c r="X7" s="170"/>
      <c r="Y7" s="170">
        <v>1</v>
      </c>
      <c r="Z7" s="170"/>
      <c r="AA7" s="172"/>
      <c r="AC7" s="163" t="s">
        <v>32</v>
      </c>
      <c r="AD7" s="171"/>
      <c r="AE7" s="170"/>
      <c r="AF7" s="155">
        <v>1</v>
      </c>
      <c r="AG7" s="155">
        <v>1</v>
      </c>
      <c r="AH7" s="171"/>
      <c r="AI7" s="154">
        <v>1</v>
      </c>
      <c r="AJ7" s="154"/>
      <c r="AK7" s="154">
        <v>1</v>
      </c>
      <c r="AL7" s="171"/>
      <c r="AM7" s="154">
        <v>1</v>
      </c>
      <c r="AN7" s="154">
        <v>1</v>
      </c>
      <c r="AO7" s="154">
        <v>1</v>
      </c>
      <c r="AP7" s="171"/>
      <c r="AQ7" s="171"/>
      <c r="AR7" s="171"/>
      <c r="AS7" s="171"/>
      <c r="AT7" s="171"/>
      <c r="AU7" s="171"/>
      <c r="AV7" s="171"/>
      <c r="AW7" s="181">
        <f t="shared" si="0"/>
        <v>75</v>
      </c>
    </row>
    <row r="8" spans="1:49" ht="34.5" customHeight="1">
      <c r="A8" s="163" t="s">
        <v>33</v>
      </c>
      <c r="B8" s="154">
        <v>2</v>
      </c>
      <c r="C8" s="154">
        <v>9</v>
      </c>
      <c r="D8" s="154">
        <v>2</v>
      </c>
      <c r="E8" s="154">
        <v>3</v>
      </c>
      <c r="F8" s="154">
        <v>3</v>
      </c>
      <c r="G8" s="154">
        <v>2</v>
      </c>
      <c r="H8" s="154">
        <v>2</v>
      </c>
      <c r="I8" s="154">
        <v>2</v>
      </c>
      <c r="J8" s="154">
        <v>2</v>
      </c>
      <c r="K8" s="154">
        <v>2</v>
      </c>
      <c r="L8" s="154">
        <v>10</v>
      </c>
      <c r="M8" s="154">
        <v>7</v>
      </c>
      <c r="N8" s="154">
        <v>4</v>
      </c>
      <c r="O8" s="154">
        <v>2</v>
      </c>
      <c r="P8" s="155"/>
      <c r="Q8" s="154">
        <v>2</v>
      </c>
      <c r="R8" s="154">
        <v>2</v>
      </c>
      <c r="S8" s="154"/>
      <c r="T8" s="170"/>
      <c r="U8" s="154">
        <v>3</v>
      </c>
      <c r="V8" s="170"/>
      <c r="W8" s="171"/>
      <c r="X8" s="170"/>
      <c r="Y8" s="170"/>
      <c r="Z8" s="170"/>
      <c r="AA8" s="173"/>
      <c r="AC8" s="163" t="s">
        <v>33</v>
      </c>
      <c r="AD8" s="171"/>
      <c r="AE8" s="170"/>
      <c r="AF8" s="154">
        <v>2</v>
      </c>
      <c r="AG8" s="154"/>
      <c r="AH8" s="171"/>
      <c r="AI8" s="154">
        <v>12</v>
      </c>
      <c r="AJ8" s="154"/>
      <c r="AK8" s="154">
        <v>1</v>
      </c>
      <c r="AL8" s="171"/>
      <c r="AM8" s="154">
        <v>6</v>
      </c>
      <c r="AN8" s="154">
        <v>6</v>
      </c>
      <c r="AO8" s="154">
        <v>6</v>
      </c>
      <c r="AP8" s="171"/>
      <c r="AQ8" s="171"/>
      <c r="AR8" s="171"/>
      <c r="AS8" s="171"/>
      <c r="AT8" s="171"/>
      <c r="AU8" s="171"/>
      <c r="AV8" s="171"/>
      <c r="AW8" s="181">
        <f t="shared" si="0"/>
        <v>92</v>
      </c>
    </row>
    <row r="9" spans="1:49" ht="34.5" customHeight="1">
      <c r="A9" s="163" t="s">
        <v>34</v>
      </c>
      <c r="B9" s="154">
        <v>2</v>
      </c>
      <c r="C9" s="154">
        <v>2</v>
      </c>
      <c r="D9" s="154">
        <v>1</v>
      </c>
      <c r="E9" s="154">
        <v>2</v>
      </c>
      <c r="F9" s="155">
        <v>1</v>
      </c>
      <c r="G9" s="154">
        <v>2</v>
      </c>
      <c r="H9" s="154">
        <v>1</v>
      </c>
      <c r="I9" s="154">
        <v>3</v>
      </c>
      <c r="J9" s="154">
        <v>1</v>
      </c>
      <c r="K9" s="154">
        <v>1</v>
      </c>
      <c r="L9" s="154">
        <v>4</v>
      </c>
      <c r="M9" s="154">
        <v>3</v>
      </c>
      <c r="N9" s="154">
        <v>3</v>
      </c>
      <c r="O9" s="154">
        <v>2</v>
      </c>
      <c r="P9" s="154">
        <v>5</v>
      </c>
      <c r="Q9" s="154">
        <v>2</v>
      </c>
      <c r="R9" s="154">
        <v>1</v>
      </c>
      <c r="S9" s="154">
        <v>2</v>
      </c>
      <c r="T9" s="170"/>
      <c r="U9" s="154">
        <v>5</v>
      </c>
      <c r="V9" s="170"/>
      <c r="W9" s="170">
        <v>1</v>
      </c>
      <c r="X9" s="170">
        <v>2</v>
      </c>
      <c r="Y9" s="170"/>
      <c r="Z9" s="171"/>
      <c r="AA9" s="173">
        <v>4</v>
      </c>
      <c r="AC9" s="163" t="s">
        <v>34</v>
      </c>
      <c r="AD9" s="171"/>
      <c r="AE9" s="170"/>
      <c r="AF9" s="170"/>
      <c r="AG9" s="170"/>
      <c r="AH9" s="171"/>
      <c r="AI9" s="154">
        <v>4</v>
      </c>
      <c r="AJ9" s="154"/>
      <c r="AK9" s="154">
        <v>2</v>
      </c>
      <c r="AL9" s="171"/>
      <c r="AM9" s="154">
        <v>11</v>
      </c>
      <c r="AN9" s="154">
        <v>3</v>
      </c>
      <c r="AO9" s="154">
        <v>10</v>
      </c>
      <c r="AP9" s="171"/>
      <c r="AQ9" s="171"/>
      <c r="AR9" s="171">
        <v>2</v>
      </c>
      <c r="AS9" s="171"/>
      <c r="AT9" s="171"/>
      <c r="AU9" s="171"/>
      <c r="AV9" s="171">
        <v>1</v>
      </c>
      <c r="AW9" s="181">
        <f t="shared" si="0"/>
        <v>83</v>
      </c>
    </row>
    <row r="10" spans="1:49" ht="34.5" customHeight="1">
      <c r="A10" s="163" t="s">
        <v>35</v>
      </c>
      <c r="B10" s="174">
        <v>3</v>
      </c>
      <c r="C10" s="165">
        <v>3</v>
      </c>
      <c r="D10" s="165">
        <v>2</v>
      </c>
      <c r="E10" s="168">
        <v>2</v>
      </c>
      <c r="F10" s="168">
        <v>2</v>
      </c>
      <c r="G10" s="165">
        <v>2</v>
      </c>
      <c r="H10" s="165">
        <v>2</v>
      </c>
      <c r="I10" s="165">
        <v>2</v>
      </c>
      <c r="J10" s="165">
        <v>2</v>
      </c>
      <c r="K10" s="165">
        <v>2</v>
      </c>
      <c r="L10" s="165">
        <v>3</v>
      </c>
      <c r="M10" s="165">
        <v>1</v>
      </c>
      <c r="N10" s="165">
        <v>1</v>
      </c>
      <c r="O10" s="165">
        <v>1</v>
      </c>
      <c r="P10" s="168"/>
      <c r="Q10" s="165">
        <v>1</v>
      </c>
      <c r="R10" s="165">
        <v>1</v>
      </c>
      <c r="S10" s="171"/>
      <c r="T10" s="168"/>
      <c r="U10" s="165">
        <v>3</v>
      </c>
      <c r="V10" s="168"/>
      <c r="W10" s="168"/>
      <c r="X10" s="168"/>
      <c r="Y10" s="168"/>
      <c r="Z10" s="165"/>
      <c r="AA10" s="169">
        <v>1</v>
      </c>
      <c r="AC10" s="163" t="s">
        <v>35</v>
      </c>
      <c r="AD10" s="171"/>
      <c r="AE10" s="171"/>
      <c r="AF10" s="165"/>
      <c r="AG10" s="168"/>
      <c r="AH10" s="165"/>
      <c r="AI10" s="165">
        <v>4</v>
      </c>
      <c r="AJ10" s="165"/>
      <c r="AK10" s="165">
        <v>1</v>
      </c>
      <c r="AL10" s="171"/>
      <c r="AM10" s="165">
        <v>6</v>
      </c>
      <c r="AN10" s="165">
        <v>4</v>
      </c>
      <c r="AO10" s="165">
        <v>3</v>
      </c>
      <c r="AP10" s="165"/>
      <c r="AQ10" s="165"/>
      <c r="AR10" s="171"/>
      <c r="AS10" s="171"/>
      <c r="AT10" s="171"/>
      <c r="AU10" s="171"/>
      <c r="AV10" s="171"/>
      <c r="AW10" s="181">
        <f t="shared" si="0"/>
        <v>52</v>
      </c>
    </row>
    <row r="11" spans="1:49" ht="34.5" customHeight="1">
      <c r="A11" s="163" t="s">
        <v>36</v>
      </c>
      <c r="B11" s="175">
        <v>10</v>
      </c>
      <c r="C11" s="165">
        <v>5</v>
      </c>
      <c r="D11" s="165">
        <v>4</v>
      </c>
      <c r="E11" s="168">
        <v>4</v>
      </c>
      <c r="F11" s="168">
        <v>3</v>
      </c>
      <c r="G11" s="168">
        <v>10</v>
      </c>
      <c r="H11" s="168">
        <v>2</v>
      </c>
      <c r="I11" s="165">
        <v>5</v>
      </c>
      <c r="J11" s="168">
        <v>3</v>
      </c>
      <c r="K11" s="165">
        <v>4</v>
      </c>
      <c r="L11" s="165">
        <v>9</v>
      </c>
      <c r="M11" s="165">
        <v>7</v>
      </c>
      <c r="N11" s="165">
        <v>6</v>
      </c>
      <c r="O11" s="168">
        <v>2</v>
      </c>
      <c r="P11" s="168"/>
      <c r="Q11" s="165"/>
      <c r="R11" s="165">
        <v>4</v>
      </c>
      <c r="S11" s="171"/>
      <c r="T11" s="168">
        <v>3</v>
      </c>
      <c r="U11" s="165">
        <v>5</v>
      </c>
      <c r="V11" s="168"/>
      <c r="W11" s="165">
        <v>3</v>
      </c>
      <c r="X11" s="168"/>
      <c r="Y11" s="168"/>
      <c r="Z11" s="168"/>
      <c r="AA11" s="176">
        <v>2</v>
      </c>
      <c r="AC11" s="163" t="s">
        <v>36</v>
      </c>
      <c r="AD11" s="171"/>
      <c r="AE11" s="171"/>
      <c r="AF11" s="168">
        <v>2</v>
      </c>
      <c r="AG11" s="165">
        <v>2</v>
      </c>
      <c r="AH11" s="165"/>
      <c r="AI11" s="165">
        <v>7</v>
      </c>
      <c r="AJ11" s="165"/>
      <c r="AK11" s="165">
        <v>1</v>
      </c>
      <c r="AL11" s="171"/>
      <c r="AM11" s="165">
        <v>1</v>
      </c>
      <c r="AN11" s="165">
        <v>7</v>
      </c>
      <c r="AO11" s="165">
        <v>4</v>
      </c>
      <c r="AP11" s="165"/>
      <c r="AQ11" s="165"/>
      <c r="AR11" s="171"/>
      <c r="AS11" s="171"/>
      <c r="AT11" s="171"/>
      <c r="AU11" s="171"/>
      <c r="AV11" s="171"/>
      <c r="AW11" s="181">
        <f t="shared" si="0"/>
        <v>115</v>
      </c>
    </row>
    <row r="12" spans="1:49" ht="34.5" customHeight="1">
      <c r="A12" s="163" t="s">
        <v>37</v>
      </c>
      <c r="B12" s="174">
        <v>13</v>
      </c>
      <c r="C12" s="165">
        <v>10</v>
      </c>
      <c r="D12" s="165">
        <v>12</v>
      </c>
      <c r="E12" s="165">
        <v>8</v>
      </c>
      <c r="F12" s="165">
        <v>4</v>
      </c>
      <c r="G12" s="165">
        <v>13</v>
      </c>
      <c r="H12" s="165">
        <v>3</v>
      </c>
      <c r="I12" s="165">
        <v>4</v>
      </c>
      <c r="J12" s="165">
        <v>8</v>
      </c>
      <c r="K12" s="165">
        <v>4</v>
      </c>
      <c r="L12" s="165">
        <v>19</v>
      </c>
      <c r="M12" s="165">
        <v>8</v>
      </c>
      <c r="N12" s="165">
        <v>8</v>
      </c>
      <c r="O12" s="165">
        <v>12</v>
      </c>
      <c r="P12" s="165">
        <v>2</v>
      </c>
      <c r="Q12" s="165">
        <v>5</v>
      </c>
      <c r="R12" s="165">
        <v>6</v>
      </c>
      <c r="S12" s="171"/>
      <c r="T12" s="168"/>
      <c r="U12" s="165">
        <v>4</v>
      </c>
      <c r="V12" s="168"/>
      <c r="W12" s="168">
        <v>2</v>
      </c>
      <c r="X12" s="168">
        <v>1</v>
      </c>
      <c r="Y12" s="168">
        <v>1</v>
      </c>
      <c r="Z12" s="165"/>
      <c r="AA12" s="169">
        <v>3</v>
      </c>
      <c r="AC12" s="163" t="s">
        <v>37</v>
      </c>
      <c r="AD12" s="171"/>
      <c r="AE12" s="170"/>
      <c r="AF12" s="168"/>
      <c r="AG12" s="168"/>
      <c r="AH12" s="165">
        <v>4</v>
      </c>
      <c r="AI12" s="165">
        <v>7</v>
      </c>
      <c r="AJ12" s="165"/>
      <c r="AK12" s="165">
        <v>3</v>
      </c>
      <c r="AL12" s="171"/>
      <c r="AM12" s="165">
        <v>6</v>
      </c>
      <c r="AN12" s="165">
        <v>2</v>
      </c>
      <c r="AO12" s="171"/>
      <c r="AP12" s="165">
        <v>1</v>
      </c>
      <c r="AQ12" s="165">
        <v>1</v>
      </c>
      <c r="AR12" s="165">
        <v>1</v>
      </c>
      <c r="AS12" s="165">
        <v>1</v>
      </c>
      <c r="AT12" s="165">
        <v>1</v>
      </c>
      <c r="AU12" s="165">
        <v>1</v>
      </c>
      <c r="AV12" s="171"/>
      <c r="AW12" s="181">
        <f t="shared" si="0"/>
        <v>178</v>
      </c>
    </row>
    <row r="13" spans="1:49" ht="34.5" customHeight="1">
      <c r="A13" s="163" t="s">
        <v>38</v>
      </c>
      <c r="B13" s="154">
        <v>18</v>
      </c>
      <c r="C13" s="154">
        <v>6</v>
      </c>
      <c r="D13" s="154">
        <v>10</v>
      </c>
      <c r="E13" s="154">
        <v>6</v>
      </c>
      <c r="F13" s="154">
        <v>6</v>
      </c>
      <c r="G13" s="154">
        <v>19</v>
      </c>
      <c r="H13" s="154">
        <v>4</v>
      </c>
      <c r="I13" s="154">
        <v>3</v>
      </c>
      <c r="J13" s="154">
        <v>3</v>
      </c>
      <c r="K13" s="154">
        <v>3</v>
      </c>
      <c r="L13" s="154">
        <v>22</v>
      </c>
      <c r="M13" s="154">
        <v>12</v>
      </c>
      <c r="N13" s="154">
        <v>6</v>
      </c>
      <c r="O13" s="154">
        <v>15</v>
      </c>
      <c r="P13" s="155"/>
      <c r="Q13" s="154">
        <v>8</v>
      </c>
      <c r="R13" s="154"/>
      <c r="S13" s="154">
        <v>3</v>
      </c>
      <c r="T13" s="155">
        <v>4</v>
      </c>
      <c r="U13" s="154">
        <v>6</v>
      </c>
      <c r="V13" s="170"/>
      <c r="W13" s="154">
        <v>11</v>
      </c>
      <c r="X13" s="155">
        <v>3</v>
      </c>
      <c r="Y13" s="155"/>
      <c r="Z13" s="155"/>
      <c r="AA13" s="156">
        <v>10</v>
      </c>
      <c r="AC13" s="163" t="s">
        <v>38</v>
      </c>
      <c r="AD13" s="171"/>
      <c r="AE13" s="155">
        <v>2</v>
      </c>
      <c r="AF13" s="170"/>
      <c r="AG13" s="170"/>
      <c r="AH13" s="171"/>
      <c r="AI13" s="154">
        <v>10</v>
      </c>
      <c r="AJ13" s="171"/>
      <c r="AK13" s="154">
        <v>3</v>
      </c>
      <c r="AL13" s="171"/>
      <c r="AM13" s="154">
        <v>7</v>
      </c>
      <c r="AN13" s="154">
        <v>6</v>
      </c>
      <c r="AO13" s="154"/>
      <c r="AP13" s="171"/>
      <c r="AQ13" s="171"/>
      <c r="AR13" s="171"/>
      <c r="AS13" s="171"/>
      <c r="AT13" s="171"/>
      <c r="AU13" s="171"/>
      <c r="AV13" s="171"/>
      <c r="AW13" s="181">
        <f t="shared" si="0"/>
        <v>206</v>
      </c>
    </row>
    <row r="14" spans="1:49" ht="34.5" customHeight="1">
      <c r="A14" s="163" t="s">
        <v>39</v>
      </c>
      <c r="B14" s="154">
        <v>9</v>
      </c>
      <c r="C14" s="154">
        <v>7</v>
      </c>
      <c r="D14" s="154">
        <v>2</v>
      </c>
      <c r="E14" s="154">
        <v>3</v>
      </c>
      <c r="F14" s="154">
        <v>3</v>
      </c>
      <c r="G14" s="154">
        <v>9</v>
      </c>
      <c r="H14" s="154">
        <v>2</v>
      </c>
      <c r="I14" s="154">
        <v>2</v>
      </c>
      <c r="J14" s="154">
        <v>6</v>
      </c>
      <c r="K14" s="155">
        <v>2</v>
      </c>
      <c r="L14" s="154">
        <v>7</v>
      </c>
      <c r="M14" s="154">
        <v>6</v>
      </c>
      <c r="N14" s="154">
        <v>5</v>
      </c>
      <c r="O14" s="154">
        <v>7</v>
      </c>
      <c r="P14" s="154">
        <v>1</v>
      </c>
      <c r="Q14" s="154">
        <v>4</v>
      </c>
      <c r="R14" s="154">
        <v>4</v>
      </c>
      <c r="S14" s="154">
        <v>3</v>
      </c>
      <c r="T14" s="155"/>
      <c r="U14" s="154">
        <v>6</v>
      </c>
      <c r="V14" s="171"/>
      <c r="W14" s="155"/>
      <c r="X14" s="155">
        <v>3</v>
      </c>
      <c r="Y14" s="155"/>
      <c r="Z14" s="154"/>
      <c r="AA14" s="156">
        <v>7</v>
      </c>
      <c r="AC14" s="163" t="s">
        <v>39</v>
      </c>
      <c r="AD14" s="171">
        <v>2</v>
      </c>
      <c r="AE14" s="155"/>
      <c r="AF14" s="170"/>
      <c r="AG14" s="171"/>
      <c r="AH14" s="171"/>
      <c r="AI14" s="154">
        <v>5</v>
      </c>
      <c r="AJ14" s="171"/>
      <c r="AK14" s="154">
        <v>2</v>
      </c>
      <c r="AL14" s="171"/>
      <c r="AM14" s="154">
        <v>7</v>
      </c>
      <c r="AN14" s="154">
        <v>4</v>
      </c>
      <c r="AO14" s="154">
        <v>9</v>
      </c>
      <c r="AP14" s="171"/>
      <c r="AQ14" s="171"/>
      <c r="AR14" s="171"/>
      <c r="AS14" s="171"/>
      <c r="AT14" s="171"/>
      <c r="AU14" s="171"/>
      <c r="AV14" s="171"/>
      <c r="AW14" s="181">
        <f t="shared" si="0"/>
        <v>127</v>
      </c>
    </row>
    <row r="15" spans="1:49" ht="34.5" customHeight="1">
      <c r="A15" s="163" t="s">
        <v>40</v>
      </c>
      <c r="B15" s="154">
        <v>22</v>
      </c>
      <c r="C15" s="154">
        <v>20</v>
      </c>
      <c r="D15" s="154">
        <v>15</v>
      </c>
      <c r="E15" s="154">
        <v>16</v>
      </c>
      <c r="F15" s="154">
        <v>15</v>
      </c>
      <c r="G15" s="154">
        <v>15</v>
      </c>
      <c r="H15" s="154">
        <v>9</v>
      </c>
      <c r="I15" s="154">
        <v>10</v>
      </c>
      <c r="J15" s="154">
        <v>10</v>
      </c>
      <c r="K15" s="154">
        <v>9</v>
      </c>
      <c r="L15" s="154">
        <v>28</v>
      </c>
      <c r="M15" s="154">
        <v>15</v>
      </c>
      <c r="N15" s="154">
        <v>15</v>
      </c>
      <c r="O15" s="154">
        <v>15</v>
      </c>
      <c r="P15" s="154"/>
      <c r="Q15" s="154">
        <v>15</v>
      </c>
      <c r="R15" s="154">
        <v>15</v>
      </c>
      <c r="S15" s="171"/>
      <c r="T15" s="154">
        <v>8</v>
      </c>
      <c r="U15" s="154">
        <v>12</v>
      </c>
      <c r="V15" s="170"/>
      <c r="W15" s="154">
        <v>11</v>
      </c>
      <c r="X15" s="155">
        <v>1</v>
      </c>
      <c r="Y15" s="155">
        <v>1</v>
      </c>
      <c r="Z15" s="154"/>
      <c r="AA15" s="156">
        <v>2</v>
      </c>
      <c r="AC15" s="163" t="s">
        <v>40</v>
      </c>
      <c r="AD15" s="171"/>
      <c r="AE15" s="155">
        <v>1</v>
      </c>
      <c r="AF15" s="170"/>
      <c r="AG15" s="170"/>
      <c r="AH15" s="171"/>
      <c r="AI15" s="154">
        <v>8</v>
      </c>
      <c r="AJ15" s="171"/>
      <c r="AK15" s="154">
        <v>3</v>
      </c>
      <c r="AL15" s="171"/>
      <c r="AM15" s="154">
        <v>9</v>
      </c>
      <c r="AN15" s="154">
        <v>6</v>
      </c>
      <c r="AO15" s="154">
        <v>14</v>
      </c>
      <c r="AP15" s="171"/>
      <c r="AQ15" s="171"/>
      <c r="AR15" s="171"/>
      <c r="AS15" s="171"/>
      <c r="AT15" s="171"/>
      <c r="AU15" s="171"/>
      <c r="AV15" s="171"/>
      <c r="AW15" s="181">
        <f t="shared" si="0"/>
        <v>320</v>
      </c>
    </row>
    <row r="16" spans="1:49" ht="34.5" customHeight="1">
      <c r="A16" s="163" t="s">
        <v>41</v>
      </c>
      <c r="B16" s="174">
        <v>22</v>
      </c>
      <c r="C16" s="165">
        <v>16</v>
      </c>
      <c r="D16" s="165">
        <v>10</v>
      </c>
      <c r="E16" s="165">
        <v>14</v>
      </c>
      <c r="F16" s="165">
        <v>10</v>
      </c>
      <c r="G16" s="165">
        <v>14</v>
      </c>
      <c r="H16" s="165">
        <v>8</v>
      </c>
      <c r="I16" s="165">
        <v>8</v>
      </c>
      <c r="J16" s="165">
        <v>8</v>
      </c>
      <c r="K16" s="165">
        <v>10</v>
      </c>
      <c r="L16" s="165">
        <v>20</v>
      </c>
      <c r="M16" s="165">
        <v>8</v>
      </c>
      <c r="N16" s="165">
        <v>8</v>
      </c>
      <c r="O16" s="165">
        <v>20</v>
      </c>
      <c r="P16" s="165">
        <v>5</v>
      </c>
      <c r="Q16" s="165">
        <v>6</v>
      </c>
      <c r="R16" s="165">
        <v>6</v>
      </c>
      <c r="S16" s="165">
        <v>1</v>
      </c>
      <c r="T16" s="165">
        <v>8</v>
      </c>
      <c r="U16" s="168">
        <v>6</v>
      </c>
      <c r="V16" s="170"/>
      <c r="W16" s="170"/>
      <c r="X16" s="170"/>
      <c r="Y16" s="170"/>
      <c r="Z16" s="171"/>
      <c r="AA16" s="169">
        <v>1</v>
      </c>
      <c r="AC16" s="163" t="s">
        <v>41</v>
      </c>
      <c r="AD16" s="171"/>
      <c r="AE16" s="171"/>
      <c r="AF16" s="170"/>
      <c r="AG16" s="170"/>
      <c r="AH16" s="171"/>
      <c r="AI16" s="165">
        <v>15</v>
      </c>
      <c r="AJ16" s="165"/>
      <c r="AK16" s="165">
        <v>4</v>
      </c>
      <c r="AL16" s="165"/>
      <c r="AM16" s="165">
        <v>15</v>
      </c>
      <c r="AN16" s="165">
        <v>23</v>
      </c>
      <c r="AO16" s="165">
        <v>12</v>
      </c>
      <c r="AP16" s="171"/>
      <c r="AQ16" s="171"/>
      <c r="AR16" s="171"/>
      <c r="AS16" s="171"/>
      <c r="AT16" s="171"/>
      <c r="AU16" s="171"/>
      <c r="AV16" s="171"/>
      <c r="AW16" s="181">
        <f t="shared" si="0"/>
        <v>278</v>
      </c>
    </row>
    <row r="17" spans="1:49" ht="34.5" customHeight="1">
      <c r="A17" s="163" t="s">
        <v>42</v>
      </c>
      <c r="B17" s="174">
        <v>20</v>
      </c>
      <c r="C17" s="165">
        <v>25</v>
      </c>
      <c r="D17" s="165">
        <v>10</v>
      </c>
      <c r="E17" s="165">
        <v>11</v>
      </c>
      <c r="F17" s="165">
        <v>8</v>
      </c>
      <c r="G17" s="165">
        <v>15</v>
      </c>
      <c r="H17" s="165">
        <v>4</v>
      </c>
      <c r="I17" s="165">
        <v>6</v>
      </c>
      <c r="J17" s="165">
        <v>5</v>
      </c>
      <c r="K17" s="165">
        <v>5</v>
      </c>
      <c r="L17" s="165">
        <v>30</v>
      </c>
      <c r="M17" s="165">
        <v>10</v>
      </c>
      <c r="N17" s="168">
        <v>15</v>
      </c>
      <c r="O17" s="165">
        <v>12</v>
      </c>
      <c r="P17" s="165"/>
      <c r="Q17" s="165">
        <v>8</v>
      </c>
      <c r="R17" s="165">
        <v>10</v>
      </c>
      <c r="S17" s="165"/>
      <c r="T17" s="168"/>
      <c r="U17" s="165">
        <v>4</v>
      </c>
      <c r="V17" s="171"/>
      <c r="W17" s="171"/>
      <c r="X17" s="170"/>
      <c r="Y17" s="170"/>
      <c r="Z17" s="171"/>
      <c r="AA17" s="169"/>
      <c r="AC17" s="163" t="s">
        <v>42</v>
      </c>
      <c r="AD17" s="171"/>
      <c r="AE17" s="171">
        <v>4</v>
      </c>
      <c r="AF17" s="171"/>
      <c r="AG17" s="171"/>
      <c r="AH17" s="171"/>
      <c r="AI17" s="165">
        <v>35</v>
      </c>
      <c r="AJ17" s="165"/>
      <c r="AK17" s="165">
        <v>9</v>
      </c>
      <c r="AL17" s="165"/>
      <c r="AM17" s="165">
        <v>21</v>
      </c>
      <c r="AN17" s="165">
        <v>27</v>
      </c>
      <c r="AO17" s="165">
        <v>15</v>
      </c>
      <c r="AP17" s="171"/>
      <c r="AQ17" s="171"/>
      <c r="AR17" s="171"/>
      <c r="AS17" s="171"/>
      <c r="AT17" s="171"/>
      <c r="AU17" s="171"/>
      <c r="AV17" s="171"/>
      <c r="AW17" s="181">
        <f t="shared" si="0"/>
        <v>309</v>
      </c>
    </row>
    <row r="18" spans="1:49" ht="34.5" customHeight="1">
      <c r="A18" s="163" t="s">
        <v>43</v>
      </c>
      <c r="B18" s="174">
        <v>17</v>
      </c>
      <c r="C18" s="165">
        <v>9</v>
      </c>
      <c r="D18" s="165">
        <v>11</v>
      </c>
      <c r="E18" s="168">
        <v>6</v>
      </c>
      <c r="F18" s="168">
        <v>12</v>
      </c>
      <c r="G18" s="168">
        <v>14</v>
      </c>
      <c r="H18" s="168">
        <v>8</v>
      </c>
      <c r="I18" s="165">
        <v>5</v>
      </c>
      <c r="J18" s="168">
        <v>4</v>
      </c>
      <c r="K18" s="165">
        <v>7</v>
      </c>
      <c r="L18" s="165">
        <v>18</v>
      </c>
      <c r="M18" s="165">
        <v>9</v>
      </c>
      <c r="N18" s="168">
        <v>2</v>
      </c>
      <c r="O18" s="165">
        <v>18</v>
      </c>
      <c r="P18" s="168"/>
      <c r="Q18" s="168">
        <v>4</v>
      </c>
      <c r="R18" s="168">
        <v>6</v>
      </c>
      <c r="S18" s="168">
        <v>3</v>
      </c>
      <c r="T18" s="165">
        <v>2</v>
      </c>
      <c r="U18" s="165">
        <v>15</v>
      </c>
      <c r="V18" s="168">
        <v>2</v>
      </c>
      <c r="W18" s="168">
        <v>4</v>
      </c>
      <c r="X18" s="170">
        <v>2</v>
      </c>
      <c r="Y18" s="170">
        <v>4</v>
      </c>
      <c r="Z18" s="171"/>
      <c r="AA18" s="169">
        <v>7</v>
      </c>
      <c r="AC18" s="163" t="s">
        <v>43</v>
      </c>
      <c r="AD18" s="170">
        <v>3</v>
      </c>
      <c r="AE18" s="171"/>
      <c r="AF18" s="165">
        <v>4</v>
      </c>
      <c r="AG18" s="168">
        <v>4</v>
      </c>
      <c r="AH18" s="165">
        <v>9</v>
      </c>
      <c r="AI18" s="165">
        <v>7</v>
      </c>
      <c r="AJ18" s="165">
        <v>2</v>
      </c>
      <c r="AK18" s="165">
        <v>1</v>
      </c>
      <c r="AL18" s="165">
        <v>1</v>
      </c>
      <c r="AM18" s="165">
        <v>12</v>
      </c>
      <c r="AN18" s="168">
        <v>18</v>
      </c>
      <c r="AO18" s="168">
        <v>3</v>
      </c>
      <c r="AP18" s="170"/>
      <c r="AQ18" s="170"/>
      <c r="AR18" s="170"/>
      <c r="AS18" s="170"/>
      <c r="AT18" s="170"/>
      <c r="AU18" s="170"/>
      <c r="AV18" s="170"/>
      <c r="AW18" s="181">
        <f t="shared" si="0"/>
        <v>253</v>
      </c>
    </row>
    <row r="19" spans="1:49" ht="34.5" customHeight="1">
      <c r="A19" s="163" t="s">
        <v>44</v>
      </c>
      <c r="B19" s="174">
        <v>14</v>
      </c>
      <c r="C19" s="165">
        <v>9</v>
      </c>
      <c r="D19" s="165">
        <v>14</v>
      </c>
      <c r="E19" s="165">
        <v>14</v>
      </c>
      <c r="F19" s="165">
        <v>9</v>
      </c>
      <c r="G19" s="165">
        <v>17</v>
      </c>
      <c r="H19" s="165">
        <v>12</v>
      </c>
      <c r="I19" s="165">
        <v>12</v>
      </c>
      <c r="J19" s="165">
        <v>12</v>
      </c>
      <c r="K19" s="165">
        <v>8</v>
      </c>
      <c r="L19" s="165">
        <v>20</v>
      </c>
      <c r="M19" s="165">
        <v>13</v>
      </c>
      <c r="N19" s="165">
        <v>10</v>
      </c>
      <c r="O19" s="165">
        <v>11</v>
      </c>
      <c r="P19" s="168">
        <v>3</v>
      </c>
      <c r="Q19" s="165">
        <v>8</v>
      </c>
      <c r="R19" s="165">
        <v>6</v>
      </c>
      <c r="S19" s="165">
        <v>2</v>
      </c>
      <c r="T19" s="168">
        <v>3</v>
      </c>
      <c r="U19" s="165">
        <v>9</v>
      </c>
      <c r="V19" s="168">
        <v>2</v>
      </c>
      <c r="W19" s="165">
        <v>3</v>
      </c>
      <c r="X19" s="165"/>
      <c r="Y19" s="165"/>
      <c r="Z19" s="165"/>
      <c r="AA19" s="169">
        <v>7</v>
      </c>
      <c r="AC19" s="163" t="s">
        <v>44</v>
      </c>
      <c r="AD19" s="165">
        <v>2</v>
      </c>
      <c r="AE19" s="170"/>
      <c r="AF19" s="171"/>
      <c r="AG19" s="171"/>
      <c r="AH19" s="171"/>
      <c r="AI19" s="165">
        <v>31</v>
      </c>
      <c r="AJ19" s="171"/>
      <c r="AK19" s="165">
        <v>3</v>
      </c>
      <c r="AL19" s="171"/>
      <c r="AM19" s="165">
        <v>9</v>
      </c>
      <c r="AN19" s="165">
        <v>12</v>
      </c>
      <c r="AO19" s="165">
        <v>24</v>
      </c>
      <c r="AP19" s="165"/>
      <c r="AQ19" s="165"/>
      <c r="AR19" s="171"/>
      <c r="AS19" s="171"/>
      <c r="AT19" s="171"/>
      <c r="AU19" s="171"/>
      <c r="AV19" s="171"/>
      <c r="AW19" s="181">
        <f t="shared" si="0"/>
        <v>299</v>
      </c>
    </row>
    <row r="20" spans="1:49" ht="34.5" customHeight="1">
      <c r="A20" s="163" t="s">
        <v>45</v>
      </c>
      <c r="B20" s="174">
        <v>7</v>
      </c>
      <c r="C20" s="165">
        <v>4</v>
      </c>
      <c r="D20" s="165">
        <v>2</v>
      </c>
      <c r="E20" s="165">
        <v>3</v>
      </c>
      <c r="F20" s="165">
        <v>3</v>
      </c>
      <c r="G20" s="165">
        <v>7</v>
      </c>
      <c r="H20" s="165">
        <v>3</v>
      </c>
      <c r="I20" s="165">
        <v>3</v>
      </c>
      <c r="J20" s="165">
        <v>3</v>
      </c>
      <c r="K20" s="165">
        <v>3</v>
      </c>
      <c r="L20" s="165">
        <v>4</v>
      </c>
      <c r="M20" s="165">
        <v>4</v>
      </c>
      <c r="N20" s="165">
        <v>3</v>
      </c>
      <c r="O20" s="165">
        <v>5</v>
      </c>
      <c r="P20" s="165"/>
      <c r="Q20" s="165"/>
      <c r="R20" s="165">
        <v>4</v>
      </c>
      <c r="S20" s="171"/>
      <c r="T20" s="165">
        <v>2</v>
      </c>
      <c r="U20" s="165">
        <v>2</v>
      </c>
      <c r="V20" s="165"/>
      <c r="W20" s="168"/>
      <c r="X20" s="168"/>
      <c r="Y20" s="168"/>
      <c r="Z20" s="165"/>
      <c r="AA20" s="169"/>
      <c r="AC20" s="163" t="s">
        <v>45</v>
      </c>
      <c r="AD20" s="171"/>
      <c r="AE20" s="165">
        <v>4</v>
      </c>
      <c r="AF20" s="170"/>
      <c r="AG20" s="170"/>
      <c r="AH20" s="171"/>
      <c r="AI20" s="165">
        <v>6</v>
      </c>
      <c r="AJ20" s="171"/>
      <c r="AK20" s="165">
        <v>1</v>
      </c>
      <c r="AL20" s="171"/>
      <c r="AM20" s="165">
        <v>4</v>
      </c>
      <c r="AN20" s="165">
        <v>5</v>
      </c>
      <c r="AO20" s="165">
        <v>5</v>
      </c>
      <c r="AP20" s="165"/>
      <c r="AQ20" s="165"/>
      <c r="AR20" s="171"/>
      <c r="AS20" s="171"/>
      <c r="AT20" s="171"/>
      <c r="AU20" s="171"/>
      <c r="AV20" s="171"/>
      <c r="AW20" s="181">
        <f t="shared" si="0"/>
        <v>87</v>
      </c>
    </row>
    <row r="21" spans="1:49" ht="34.5" customHeight="1" thickBot="1">
      <c r="A21" s="164" t="s">
        <v>46</v>
      </c>
      <c r="B21" s="177">
        <f>SUM(B4:B20)</f>
        <v>296</v>
      </c>
      <c r="C21" s="178">
        <f t="shared" ref="C21:AA21" si="1">SUM(C4:C20)</f>
        <v>233</v>
      </c>
      <c r="D21" s="178">
        <f t="shared" si="1"/>
        <v>186</v>
      </c>
      <c r="E21" s="178">
        <f t="shared" si="1"/>
        <v>197</v>
      </c>
      <c r="F21" s="178">
        <f t="shared" si="1"/>
        <v>120</v>
      </c>
      <c r="G21" s="178">
        <f t="shared" si="1"/>
        <v>279</v>
      </c>
      <c r="H21" s="178">
        <f t="shared" si="1"/>
        <v>108</v>
      </c>
      <c r="I21" s="178">
        <f t="shared" si="1"/>
        <v>120</v>
      </c>
      <c r="J21" s="178">
        <f t="shared" si="1"/>
        <v>121</v>
      </c>
      <c r="K21" s="178">
        <f t="shared" si="1"/>
        <v>89</v>
      </c>
      <c r="L21" s="178">
        <f t="shared" si="1"/>
        <v>372</v>
      </c>
      <c r="M21" s="178">
        <f t="shared" si="1"/>
        <v>185</v>
      </c>
      <c r="N21" s="178">
        <f t="shared" si="1"/>
        <v>166</v>
      </c>
      <c r="O21" s="178">
        <f t="shared" si="1"/>
        <v>216</v>
      </c>
      <c r="P21" s="178">
        <f t="shared" si="1"/>
        <v>32</v>
      </c>
      <c r="Q21" s="178">
        <f t="shared" si="1"/>
        <v>112</v>
      </c>
      <c r="R21" s="178">
        <f t="shared" si="1"/>
        <v>123</v>
      </c>
      <c r="S21" s="178">
        <f t="shared" si="1"/>
        <v>14</v>
      </c>
      <c r="T21" s="178">
        <f t="shared" si="1"/>
        <v>59</v>
      </c>
      <c r="U21" s="178">
        <f t="shared" si="1"/>
        <v>137</v>
      </c>
      <c r="V21" s="178">
        <f t="shared" si="1"/>
        <v>4</v>
      </c>
      <c r="W21" s="178">
        <f t="shared" si="1"/>
        <v>45</v>
      </c>
      <c r="X21" s="178">
        <f t="shared" si="1"/>
        <v>21</v>
      </c>
      <c r="Y21" s="178">
        <f t="shared" si="1"/>
        <v>21</v>
      </c>
      <c r="Z21" s="178">
        <f t="shared" si="1"/>
        <v>3</v>
      </c>
      <c r="AA21" s="179">
        <f t="shared" si="1"/>
        <v>66</v>
      </c>
      <c r="AC21" s="164" t="s">
        <v>46</v>
      </c>
      <c r="AD21" s="178">
        <f t="shared" ref="AD21:AV21" si="2">SUM(AD4:AD20)</f>
        <v>10</v>
      </c>
      <c r="AE21" s="178">
        <f t="shared" si="2"/>
        <v>23</v>
      </c>
      <c r="AF21" s="178">
        <f t="shared" si="2"/>
        <v>19</v>
      </c>
      <c r="AG21" s="178">
        <f t="shared" si="2"/>
        <v>13</v>
      </c>
      <c r="AH21" s="178">
        <f t="shared" si="2"/>
        <v>31</v>
      </c>
      <c r="AI21" s="178">
        <f t="shared" si="2"/>
        <v>239</v>
      </c>
      <c r="AJ21" s="178">
        <f t="shared" si="2"/>
        <v>3</v>
      </c>
      <c r="AK21" s="178">
        <f t="shared" si="2"/>
        <v>44</v>
      </c>
      <c r="AL21" s="178">
        <f t="shared" si="2"/>
        <v>7</v>
      </c>
      <c r="AM21" s="178">
        <f t="shared" si="2"/>
        <v>139</v>
      </c>
      <c r="AN21" s="178">
        <f t="shared" si="2"/>
        <v>196</v>
      </c>
      <c r="AO21" s="178">
        <f t="shared" si="2"/>
        <v>177</v>
      </c>
      <c r="AP21" s="178">
        <f t="shared" si="2"/>
        <v>1</v>
      </c>
      <c r="AQ21" s="178">
        <f t="shared" si="2"/>
        <v>1</v>
      </c>
      <c r="AR21" s="178">
        <f t="shared" si="2"/>
        <v>3</v>
      </c>
      <c r="AS21" s="178">
        <f t="shared" si="2"/>
        <v>1</v>
      </c>
      <c r="AT21" s="178">
        <f t="shared" si="2"/>
        <v>1</v>
      </c>
      <c r="AU21" s="178">
        <f t="shared" si="2"/>
        <v>1</v>
      </c>
      <c r="AV21" s="178">
        <f t="shared" si="2"/>
        <v>1</v>
      </c>
      <c r="AW21" s="179">
        <f>SUM(AW4:AW20)</f>
        <v>4235</v>
      </c>
    </row>
    <row r="22" spans="1:49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</sheetData>
  <mergeCells count="2">
    <mergeCell ref="A1:AA2"/>
    <mergeCell ref="AC1:AW2"/>
  </mergeCells>
  <phoneticPr fontId="1" type="noConversion"/>
  <printOptions horizontalCentered="1"/>
  <pageMargins left="0.51181102362204722" right="0.51181102362204722" top="0.86614173228346458" bottom="0.94488188976377963" header="0" footer="0.39370078740157483"/>
  <pageSetup paperSize="8" scale="89" fitToWidth="2" orientation="landscape" r:id="rId1"/>
  <headerFooter>
    <oddFooter>&amp;R&amp;G</oddFooter>
  </headerFooter>
  <colBreaks count="1" manualBreakCount="1">
    <brk id="28" max="20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N26"/>
  <sheetViews>
    <sheetView zoomScale="95" zoomScaleNormal="95" zoomScaleSheetLayoutView="55" zoomScalePageLayoutView="40" workbookViewId="0">
      <pane xSplit="1" ySplit="5" topLeftCell="SJ6" activePane="bottomRight" state="frozen"/>
      <selection pane="topRight" activeCell="B1" sqref="B1"/>
      <selection pane="bottomLeft" activeCell="A5" sqref="A5"/>
      <selection pane="bottomRight" activeCell="SK20" sqref="SK20"/>
    </sheetView>
  </sheetViews>
  <sheetFormatPr defaultColWidth="7.625" defaultRowHeight="16.5"/>
  <cols>
    <col min="1" max="1" width="7.625" style="34"/>
    <col min="2" max="5" width="8.125" style="34" customWidth="1"/>
    <col min="6" max="57" width="8.125" style="36" customWidth="1"/>
    <col min="58" max="253" width="8.125" style="34" customWidth="1"/>
    <col min="254" max="286" width="7.25" style="34" customWidth="1"/>
    <col min="287" max="322" width="6.625" style="34" customWidth="1"/>
    <col min="323" max="531" width="7.375" style="34" customWidth="1"/>
    <col min="532" max="534" width="7.625" style="34" customWidth="1"/>
    <col min="535" max="16384" width="7.625" style="34"/>
  </cols>
  <sheetData>
    <row r="1" spans="1:534" ht="32.25" customHeight="1">
      <c r="A1" s="95"/>
      <c r="B1" s="371" t="s">
        <v>155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142"/>
      <c r="AC1" s="142"/>
      <c r="AD1" s="371" t="s">
        <v>155</v>
      </c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142"/>
      <c r="BE1" s="142"/>
      <c r="BF1" s="371" t="s">
        <v>155</v>
      </c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/>
      <c r="BW1" s="371"/>
      <c r="BX1" s="371"/>
      <c r="BY1" s="371"/>
      <c r="BZ1" s="371"/>
      <c r="CA1" s="371"/>
      <c r="CB1" s="371"/>
      <c r="CC1" s="371"/>
      <c r="CD1" s="371"/>
      <c r="CE1" s="371"/>
      <c r="CF1" s="142"/>
      <c r="CG1" s="142"/>
      <c r="CH1" s="371" t="s">
        <v>155</v>
      </c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/>
      <c r="DG1" s="371"/>
      <c r="DH1" s="142"/>
      <c r="DI1" s="142"/>
      <c r="DJ1" s="371" t="s">
        <v>155</v>
      </c>
      <c r="DK1" s="371"/>
      <c r="DL1" s="371"/>
      <c r="DM1" s="371"/>
      <c r="DN1" s="371"/>
      <c r="DO1" s="371"/>
      <c r="DP1" s="371"/>
      <c r="DQ1" s="371"/>
      <c r="DR1" s="371"/>
      <c r="DS1" s="371"/>
      <c r="DT1" s="371"/>
      <c r="DU1" s="371"/>
      <c r="DV1" s="371"/>
      <c r="DW1" s="371"/>
      <c r="DX1" s="371"/>
      <c r="DY1" s="371"/>
      <c r="DZ1" s="371"/>
      <c r="EA1" s="371"/>
      <c r="EB1" s="371"/>
      <c r="EC1" s="371"/>
      <c r="ED1" s="371"/>
      <c r="EE1" s="371"/>
      <c r="EF1" s="371"/>
      <c r="EG1" s="371"/>
      <c r="EH1" s="371"/>
      <c r="EI1" s="371"/>
      <c r="EJ1" s="142"/>
      <c r="EK1" s="142"/>
      <c r="EL1" s="371" t="s">
        <v>155</v>
      </c>
      <c r="EM1" s="371"/>
      <c r="EN1" s="371"/>
      <c r="EO1" s="371"/>
      <c r="EP1" s="371"/>
      <c r="EQ1" s="371"/>
      <c r="ER1" s="371"/>
      <c r="ES1" s="371"/>
      <c r="ET1" s="371"/>
      <c r="EU1" s="371"/>
      <c r="EV1" s="371"/>
      <c r="EW1" s="371"/>
      <c r="EX1" s="371"/>
      <c r="EY1" s="371"/>
      <c r="EZ1" s="371"/>
      <c r="FA1" s="371"/>
      <c r="FB1" s="371"/>
      <c r="FC1" s="371"/>
      <c r="FD1" s="371"/>
      <c r="FE1" s="371"/>
      <c r="FF1" s="371"/>
      <c r="FG1" s="371"/>
      <c r="FH1" s="371"/>
      <c r="FI1" s="371"/>
      <c r="FJ1" s="371"/>
      <c r="FK1" s="371"/>
      <c r="FL1" s="142"/>
      <c r="FM1" s="142"/>
      <c r="FN1" s="371" t="s">
        <v>155</v>
      </c>
      <c r="FO1" s="371"/>
      <c r="FP1" s="371"/>
      <c r="FQ1" s="371"/>
      <c r="FR1" s="371"/>
      <c r="FS1" s="371"/>
      <c r="FT1" s="371"/>
      <c r="FU1" s="371"/>
      <c r="FV1" s="371"/>
      <c r="FW1" s="371"/>
      <c r="FX1" s="371"/>
      <c r="FY1" s="371"/>
      <c r="FZ1" s="371"/>
      <c r="GA1" s="371"/>
      <c r="GB1" s="371"/>
      <c r="GC1" s="371"/>
      <c r="GD1" s="371"/>
      <c r="GE1" s="371"/>
      <c r="GF1" s="371"/>
      <c r="GG1" s="371"/>
      <c r="GH1" s="371"/>
      <c r="GI1" s="371"/>
      <c r="GJ1" s="371"/>
      <c r="GK1" s="371"/>
      <c r="GL1" s="371"/>
      <c r="GM1" s="371"/>
      <c r="GN1" s="142"/>
      <c r="GO1" s="142"/>
      <c r="GP1" s="371" t="s">
        <v>155</v>
      </c>
      <c r="GQ1" s="371"/>
      <c r="GR1" s="371"/>
      <c r="GS1" s="371"/>
      <c r="GT1" s="371"/>
      <c r="GU1" s="371"/>
      <c r="GV1" s="371"/>
      <c r="GW1" s="371"/>
      <c r="GX1" s="371"/>
      <c r="GY1" s="371"/>
      <c r="GZ1" s="371"/>
      <c r="HA1" s="371"/>
      <c r="HB1" s="371"/>
      <c r="HC1" s="371"/>
      <c r="HD1" s="371"/>
      <c r="HE1" s="371"/>
      <c r="HF1" s="371"/>
      <c r="HG1" s="371"/>
      <c r="HH1" s="371"/>
      <c r="HI1" s="371"/>
      <c r="HJ1" s="371"/>
      <c r="HK1" s="371"/>
      <c r="HL1" s="371"/>
      <c r="HM1" s="371"/>
      <c r="HN1" s="371"/>
      <c r="HO1" s="371"/>
      <c r="HP1" s="142"/>
      <c r="HQ1" s="142"/>
      <c r="HR1" s="371" t="s">
        <v>155</v>
      </c>
      <c r="HS1" s="371"/>
      <c r="HT1" s="371"/>
      <c r="HU1" s="371"/>
      <c r="HV1" s="371"/>
      <c r="HW1" s="371"/>
      <c r="HX1" s="371"/>
      <c r="HY1" s="371"/>
      <c r="HZ1" s="371"/>
      <c r="IA1" s="371"/>
      <c r="IB1" s="371"/>
      <c r="IC1" s="371"/>
      <c r="ID1" s="371"/>
      <c r="IE1" s="371"/>
      <c r="IF1" s="371"/>
      <c r="IG1" s="371"/>
      <c r="IH1" s="371"/>
      <c r="II1" s="371"/>
      <c r="IJ1" s="371"/>
      <c r="IK1" s="371"/>
      <c r="IL1" s="371"/>
      <c r="IM1" s="371"/>
      <c r="IN1" s="371"/>
      <c r="IO1" s="371"/>
      <c r="IP1" s="371"/>
      <c r="IQ1" s="371"/>
      <c r="IR1" s="142"/>
      <c r="IS1" s="142"/>
      <c r="IT1" s="371" t="s">
        <v>157</v>
      </c>
      <c r="IU1" s="371"/>
      <c r="IV1" s="371"/>
      <c r="IW1" s="371"/>
      <c r="IX1" s="371"/>
      <c r="IY1" s="371"/>
      <c r="IZ1" s="371"/>
      <c r="JA1" s="371"/>
      <c r="JB1" s="371"/>
      <c r="JC1" s="371"/>
      <c r="JD1" s="371"/>
      <c r="JE1" s="371"/>
      <c r="JF1" s="371"/>
      <c r="JG1" s="371"/>
      <c r="JH1" s="371"/>
      <c r="JI1" s="371"/>
      <c r="JJ1" s="371"/>
      <c r="JK1" s="371"/>
      <c r="JL1" s="371"/>
      <c r="JM1" s="371"/>
      <c r="JN1" s="371"/>
      <c r="JO1" s="371"/>
      <c r="JP1" s="371"/>
      <c r="JQ1" s="371"/>
      <c r="JR1" s="371"/>
      <c r="JS1" s="371"/>
      <c r="JT1" s="371"/>
      <c r="JU1" s="371"/>
      <c r="JV1" s="371"/>
      <c r="JW1" s="371"/>
      <c r="JX1" s="371"/>
      <c r="JY1" s="142"/>
      <c r="JZ1" s="142"/>
      <c r="KA1" s="371" t="s">
        <v>155</v>
      </c>
      <c r="KB1" s="371"/>
      <c r="KC1" s="371"/>
      <c r="KD1" s="371"/>
      <c r="KE1" s="371"/>
      <c r="KF1" s="371"/>
      <c r="KG1" s="371"/>
      <c r="KH1" s="371"/>
      <c r="KI1" s="371"/>
      <c r="KJ1" s="371"/>
      <c r="KK1" s="371"/>
      <c r="KL1" s="371"/>
      <c r="KM1" s="371"/>
      <c r="KN1" s="371"/>
      <c r="KO1" s="371"/>
      <c r="KP1" s="371"/>
      <c r="KQ1" s="371"/>
      <c r="KR1" s="371"/>
      <c r="KS1" s="371"/>
      <c r="KT1" s="371"/>
      <c r="KU1" s="371"/>
      <c r="KV1" s="371"/>
      <c r="KW1" s="371"/>
      <c r="KX1" s="371"/>
      <c r="KY1" s="371"/>
      <c r="KZ1" s="371"/>
      <c r="LA1" s="371"/>
      <c r="LB1" s="371"/>
      <c r="LC1" s="371"/>
      <c r="LD1" s="371"/>
      <c r="LE1" s="371"/>
      <c r="LF1" s="371"/>
      <c r="LG1" s="371"/>
      <c r="LH1" s="371"/>
      <c r="LI1" s="142"/>
      <c r="LJ1" s="142"/>
      <c r="LK1" s="371" t="s">
        <v>155</v>
      </c>
      <c r="LL1" s="371"/>
      <c r="LM1" s="371"/>
      <c r="LN1" s="371"/>
      <c r="LO1" s="371"/>
      <c r="LP1" s="371"/>
      <c r="LQ1" s="371"/>
      <c r="LR1" s="371"/>
      <c r="LS1" s="371"/>
      <c r="LT1" s="371"/>
      <c r="LU1" s="371"/>
      <c r="LV1" s="371"/>
      <c r="LW1" s="371"/>
      <c r="LX1" s="371"/>
      <c r="LY1" s="371"/>
      <c r="LZ1" s="371"/>
      <c r="MA1" s="371"/>
      <c r="MB1" s="371"/>
      <c r="MC1" s="371"/>
      <c r="MD1" s="371"/>
      <c r="ME1" s="371"/>
      <c r="MF1" s="371"/>
      <c r="MG1" s="371"/>
      <c r="MH1" s="371"/>
      <c r="MI1" s="371"/>
      <c r="MJ1" s="371"/>
      <c r="MK1" s="371"/>
      <c r="ML1" s="371"/>
      <c r="MM1" s="371"/>
      <c r="MN1" s="371"/>
      <c r="MO1" s="371"/>
      <c r="MP1" s="142"/>
      <c r="MQ1" s="142"/>
      <c r="MR1" s="371" t="s">
        <v>155</v>
      </c>
      <c r="MS1" s="371"/>
      <c r="MT1" s="371"/>
      <c r="MU1" s="371"/>
      <c r="MV1" s="371"/>
      <c r="MW1" s="371"/>
      <c r="MX1" s="371"/>
      <c r="MY1" s="371"/>
      <c r="MZ1" s="371"/>
      <c r="NA1" s="371"/>
      <c r="NB1" s="371"/>
      <c r="NC1" s="371"/>
      <c r="ND1" s="371"/>
      <c r="NE1" s="371"/>
      <c r="NF1" s="371"/>
      <c r="NG1" s="371"/>
      <c r="NH1" s="371"/>
      <c r="NI1" s="371"/>
      <c r="NJ1" s="371"/>
      <c r="NK1" s="371"/>
      <c r="NL1" s="371"/>
      <c r="NM1" s="371"/>
      <c r="NN1" s="371"/>
      <c r="NO1" s="371"/>
      <c r="NP1" s="371"/>
      <c r="NQ1" s="371"/>
      <c r="NR1" s="371"/>
      <c r="NS1" s="371"/>
      <c r="NT1" s="371"/>
      <c r="NU1" s="371"/>
      <c r="NV1" s="371"/>
      <c r="NW1" s="142"/>
      <c r="NX1" s="142"/>
      <c r="NY1" s="371" t="s">
        <v>155</v>
      </c>
      <c r="NZ1" s="371"/>
      <c r="OA1" s="371"/>
      <c r="OB1" s="371"/>
      <c r="OC1" s="371"/>
      <c r="OD1" s="371"/>
      <c r="OE1" s="371"/>
      <c r="OF1" s="371"/>
      <c r="OG1" s="371"/>
      <c r="OH1" s="371"/>
      <c r="OI1" s="371"/>
      <c r="OJ1" s="371"/>
      <c r="OK1" s="371"/>
      <c r="OL1" s="371"/>
      <c r="OM1" s="371"/>
      <c r="ON1" s="371"/>
      <c r="OO1" s="371"/>
      <c r="OP1" s="371"/>
      <c r="OQ1" s="371"/>
      <c r="OR1" s="371"/>
      <c r="OS1" s="371"/>
      <c r="OT1" s="371"/>
      <c r="OU1" s="371"/>
      <c r="OV1" s="371"/>
      <c r="OW1" s="371"/>
      <c r="OX1" s="371"/>
      <c r="OY1" s="371"/>
      <c r="OZ1" s="371"/>
      <c r="PA1" s="371"/>
      <c r="PB1" s="371"/>
      <c r="PC1" s="371"/>
      <c r="PD1" s="142"/>
      <c r="PE1" s="142"/>
      <c r="PF1" s="371" t="s">
        <v>155</v>
      </c>
      <c r="PG1" s="371"/>
      <c r="PH1" s="371"/>
      <c r="PI1" s="371"/>
      <c r="PJ1" s="371"/>
      <c r="PK1" s="371"/>
      <c r="PL1" s="371"/>
      <c r="PM1" s="371"/>
      <c r="PN1" s="371"/>
      <c r="PO1" s="371"/>
      <c r="PP1" s="371"/>
      <c r="PQ1" s="371"/>
      <c r="PR1" s="371"/>
      <c r="PS1" s="371"/>
      <c r="PT1" s="371"/>
      <c r="PU1" s="371"/>
      <c r="PV1" s="371"/>
      <c r="PW1" s="371"/>
      <c r="PX1" s="371"/>
      <c r="PY1" s="371"/>
      <c r="PZ1" s="371"/>
      <c r="QA1" s="371"/>
      <c r="QB1" s="371"/>
      <c r="QC1" s="371"/>
      <c r="QD1" s="371"/>
      <c r="QE1" s="371"/>
      <c r="QF1" s="371"/>
      <c r="QG1" s="371"/>
      <c r="QH1" s="371"/>
      <c r="QI1" s="371"/>
      <c r="QJ1" s="371"/>
      <c r="QK1" s="142"/>
      <c r="QL1" s="142"/>
      <c r="QM1" s="371" t="s">
        <v>155</v>
      </c>
      <c r="QN1" s="371"/>
      <c r="QO1" s="371"/>
      <c r="QP1" s="371"/>
      <c r="QQ1" s="371"/>
      <c r="QR1" s="371"/>
      <c r="QS1" s="371"/>
      <c r="QT1" s="371"/>
      <c r="QU1" s="371"/>
      <c r="QV1" s="371"/>
      <c r="QW1" s="371"/>
      <c r="QX1" s="371"/>
      <c r="QY1" s="371"/>
      <c r="QZ1" s="371"/>
      <c r="RA1" s="371"/>
      <c r="RB1" s="371"/>
      <c r="RC1" s="371"/>
      <c r="RD1" s="371"/>
      <c r="RE1" s="371"/>
      <c r="RF1" s="371"/>
      <c r="RG1" s="371"/>
      <c r="RH1" s="371"/>
      <c r="RI1" s="371"/>
      <c r="RJ1" s="371"/>
      <c r="RK1" s="371"/>
      <c r="RL1" s="371"/>
      <c r="RM1" s="371"/>
      <c r="RN1" s="371"/>
      <c r="RO1" s="371"/>
      <c r="RP1" s="371"/>
      <c r="RQ1" s="371"/>
      <c r="RR1" s="142"/>
      <c r="RS1" s="142"/>
      <c r="RT1" s="371" t="s">
        <v>155</v>
      </c>
      <c r="RU1" s="371"/>
      <c r="RV1" s="371"/>
      <c r="RW1" s="371"/>
      <c r="RX1" s="371"/>
      <c r="RY1" s="371"/>
      <c r="RZ1" s="371"/>
      <c r="SA1" s="371"/>
      <c r="SB1" s="371"/>
      <c r="SC1" s="371"/>
      <c r="SD1" s="371"/>
      <c r="SE1" s="371"/>
      <c r="SF1" s="371"/>
      <c r="SG1" s="371"/>
      <c r="SH1" s="371"/>
      <c r="SI1" s="371"/>
      <c r="SJ1" s="371"/>
      <c r="SK1" s="371"/>
      <c r="SL1" s="371"/>
      <c r="SM1" s="371"/>
      <c r="SN1" s="371"/>
      <c r="SO1" s="371"/>
      <c r="SP1" s="371"/>
      <c r="SQ1" s="371"/>
      <c r="SR1" s="371"/>
      <c r="SS1" s="371"/>
      <c r="ST1" s="371"/>
      <c r="SU1" s="371"/>
      <c r="SV1" s="371"/>
      <c r="SW1" s="371"/>
      <c r="SX1" s="371"/>
      <c r="SY1" s="142"/>
      <c r="SZ1" s="142"/>
      <c r="TA1" s="372" t="s">
        <v>155</v>
      </c>
      <c r="TB1" s="372"/>
      <c r="TC1" s="372"/>
      <c r="TD1" s="372"/>
      <c r="TE1" s="372"/>
      <c r="TF1" s="372"/>
      <c r="TG1" s="372"/>
      <c r="TH1" s="372"/>
      <c r="TI1" s="372"/>
      <c r="TJ1" s="372"/>
      <c r="TK1" s="372"/>
      <c r="TL1" s="372"/>
      <c r="TM1" s="372"/>
      <c r="TN1" s="372"/>
    </row>
    <row r="2" spans="1:534" ht="32.25" customHeight="1" thickBot="1">
      <c r="A2" s="38"/>
      <c r="B2" s="38"/>
      <c r="C2" s="38"/>
      <c r="D2" s="38"/>
      <c r="E2" s="38"/>
      <c r="F2" s="84"/>
      <c r="G2" s="84"/>
      <c r="H2" s="84"/>
      <c r="I2" s="84"/>
      <c r="J2" s="84"/>
      <c r="K2" s="84"/>
      <c r="L2" s="84"/>
      <c r="M2" s="84"/>
      <c r="N2" s="84"/>
      <c r="O2" s="84"/>
      <c r="P2" s="38"/>
      <c r="Q2" s="38"/>
      <c r="R2" s="38"/>
      <c r="S2" s="38"/>
      <c r="T2" s="84"/>
      <c r="U2" s="84"/>
      <c r="V2" s="84"/>
      <c r="W2" s="84"/>
      <c r="X2" s="84"/>
      <c r="Y2" s="84"/>
      <c r="Z2" s="84"/>
      <c r="AA2" s="84"/>
      <c r="AB2" s="84"/>
      <c r="AC2" s="84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79"/>
      <c r="TK2" s="79"/>
      <c r="TL2" s="79"/>
      <c r="TM2" s="79"/>
      <c r="TN2" s="79"/>
    </row>
    <row r="3" spans="1:534" ht="32.25" customHeight="1">
      <c r="A3" s="368" t="s">
        <v>0</v>
      </c>
      <c r="B3" s="354" t="s">
        <v>1</v>
      </c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6"/>
      <c r="P3" s="366" t="s">
        <v>2</v>
      </c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6"/>
      <c r="AD3" s="366" t="s">
        <v>3</v>
      </c>
      <c r="AE3" s="355"/>
      <c r="AF3" s="355"/>
      <c r="AG3" s="355"/>
      <c r="AH3" s="355"/>
      <c r="AI3" s="355"/>
      <c r="AJ3" s="355"/>
      <c r="AK3" s="355"/>
      <c r="AL3" s="355"/>
      <c r="AM3" s="355"/>
      <c r="AN3" s="355"/>
      <c r="AO3" s="355"/>
      <c r="AP3" s="355"/>
      <c r="AQ3" s="356"/>
      <c r="AR3" s="366" t="s">
        <v>4</v>
      </c>
      <c r="AS3" s="355"/>
      <c r="AT3" s="355"/>
      <c r="AU3" s="355"/>
      <c r="AV3" s="355"/>
      <c r="AW3" s="355"/>
      <c r="AX3" s="355"/>
      <c r="AY3" s="355"/>
      <c r="AZ3" s="355"/>
      <c r="BA3" s="355"/>
      <c r="BB3" s="355"/>
      <c r="BC3" s="355"/>
      <c r="BD3" s="355"/>
      <c r="BE3" s="356"/>
      <c r="BF3" s="366" t="s">
        <v>6</v>
      </c>
      <c r="BG3" s="355"/>
      <c r="BH3" s="355"/>
      <c r="BI3" s="355"/>
      <c r="BJ3" s="355"/>
      <c r="BK3" s="355"/>
      <c r="BL3" s="355"/>
      <c r="BM3" s="355"/>
      <c r="BN3" s="355"/>
      <c r="BO3" s="355"/>
      <c r="BP3" s="355"/>
      <c r="BQ3" s="355"/>
      <c r="BR3" s="355"/>
      <c r="BS3" s="356"/>
      <c r="BT3" s="366" t="s">
        <v>5</v>
      </c>
      <c r="BU3" s="355"/>
      <c r="BV3" s="355"/>
      <c r="BW3" s="355"/>
      <c r="BX3" s="355"/>
      <c r="BY3" s="355"/>
      <c r="BZ3" s="355"/>
      <c r="CA3" s="355"/>
      <c r="CB3" s="355"/>
      <c r="CC3" s="355"/>
      <c r="CD3" s="355"/>
      <c r="CE3" s="355"/>
      <c r="CF3" s="355"/>
      <c r="CG3" s="356"/>
      <c r="CH3" s="366" t="s">
        <v>7</v>
      </c>
      <c r="CI3" s="355"/>
      <c r="CJ3" s="355"/>
      <c r="CK3" s="355"/>
      <c r="CL3" s="355"/>
      <c r="CM3" s="355"/>
      <c r="CN3" s="355"/>
      <c r="CO3" s="355"/>
      <c r="CP3" s="355"/>
      <c r="CQ3" s="355"/>
      <c r="CR3" s="355"/>
      <c r="CS3" s="355"/>
      <c r="CT3" s="355"/>
      <c r="CU3" s="356"/>
      <c r="CV3" s="366" t="s">
        <v>8</v>
      </c>
      <c r="CW3" s="355"/>
      <c r="CX3" s="355"/>
      <c r="CY3" s="355"/>
      <c r="CZ3" s="355"/>
      <c r="DA3" s="355"/>
      <c r="DB3" s="355"/>
      <c r="DC3" s="355"/>
      <c r="DD3" s="355"/>
      <c r="DE3" s="355"/>
      <c r="DF3" s="355"/>
      <c r="DG3" s="355"/>
      <c r="DH3" s="355"/>
      <c r="DI3" s="356"/>
      <c r="DJ3" s="366" t="s">
        <v>9</v>
      </c>
      <c r="DK3" s="355"/>
      <c r="DL3" s="355"/>
      <c r="DM3" s="355"/>
      <c r="DN3" s="355"/>
      <c r="DO3" s="355"/>
      <c r="DP3" s="355"/>
      <c r="DQ3" s="355"/>
      <c r="DR3" s="355"/>
      <c r="DS3" s="355"/>
      <c r="DT3" s="355"/>
      <c r="DU3" s="355"/>
      <c r="DV3" s="355"/>
      <c r="DW3" s="356"/>
      <c r="DX3" s="366" t="s">
        <v>10</v>
      </c>
      <c r="DY3" s="355"/>
      <c r="DZ3" s="355"/>
      <c r="EA3" s="355"/>
      <c r="EB3" s="355"/>
      <c r="EC3" s="355"/>
      <c r="ED3" s="355"/>
      <c r="EE3" s="355"/>
      <c r="EF3" s="355"/>
      <c r="EG3" s="355"/>
      <c r="EH3" s="355"/>
      <c r="EI3" s="355"/>
      <c r="EJ3" s="355"/>
      <c r="EK3" s="356"/>
      <c r="EL3" s="366" t="s">
        <v>11</v>
      </c>
      <c r="EM3" s="355"/>
      <c r="EN3" s="355"/>
      <c r="EO3" s="355"/>
      <c r="EP3" s="355"/>
      <c r="EQ3" s="355"/>
      <c r="ER3" s="355"/>
      <c r="ES3" s="355"/>
      <c r="ET3" s="355"/>
      <c r="EU3" s="355"/>
      <c r="EV3" s="355"/>
      <c r="EW3" s="355"/>
      <c r="EX3" s="355"/>
      <c r="EY3" s="356"/>
      <c r="EZ3" s="366" t="s">
        <v>12</v>
      </c>
      <c r="FA3" s="355"/>
      <c r="FB3" s="355"/>
      <c r="FC3" s="355"/>
      <c r="FD3" s="355"/>
      <c r="FE3" s="355"/>
      <c r="FF3" s="355"/>
      <c r="FG3" s="355"/>
      <c r="FH3" s="355"/>
      <c r="FI3" s="355"/>
      <c r="FJ3" s="355"/>
      <c r="FK3" s="355"/>
      <c r="FL3" s="355"/>
      <c r="FM3" s="356"/>
      <c r="FN3" s="366" t="s">
        <v>13</v>
      </c>
      <c r="FO3" s="355"/>
      <c r="FP3" s="355"/>
      <c r="FQ3" s="355"/>
      <c r="FR3" s="355"/>
      <c r="FS3" s="355"/>
      <c r="FT3" s="355"/>
      <c r="FU3" s="355"/>
      <c r="FV3" s="355"/>
      <c r="FW3" s="355"/>
      <c r="FX3" s="355"/>
      <c r="FY3" s="355"/>
      <c r="FZ3" s="355"/>
      <c r="GA3" s="356"/>
      <c r="GB3" s="366" t="s">
        <v>14</v>
      </c>
      <c r="GC3" s="355"/>
      <c r="GD3" s="355"/>
      <c r="GE3" s="355"/>
      <c r="GF3" s="355"/>
      <c r="GG3" s="355"/>
      <c r="GH3" s="355"/>
      <c r="GI3" s="355"/>
      <c r="GJ3" s="355"/>
      <c r="GK3" s="355"/>
      <c r="GL3" s="355"/>
      <c r="GM3" s="355"/>
      <c r="GN3" s="355"/>
      <c r="GO3" s="356"/>
      <c r="GP3" s="366" t="s">
        <v>15</v>
      </c>
      <c r="GQ3" s="355"/>
      <c r="GR3" s="355"/>
      <c r="GS3" s="355"/>
      <c r="GT3" s="355"/>
      <c r="GU3" s="355"/>
      <c r="GV3" s="355"/>
      <c r="GW3" s="355"/>
      <c r="GX3" s="355"/>
      <c r="GY3" s="355"/>
      <c r="GZ3" s="355"/>
      <c r="HA3" s="355"/>
      <c r="HB3" s="355"/>
      <c r="HC3" s="356"/>
      <c r="HD3" s="366" t="s">
        <v>16</v>
      </c>
      <c r="HE3" s="355"/>
      <c r="HF3" s="355"/>
      <c r="HG3" s="355"/>
      <c r="HH3" s="355"/>
      <c r="HI3" s="355"/>
      <c r="HJ3" s="355"/>
      <c r="HK3" s="355"/>
      <c r="HL3" s="355"/>
      <c r="HM3" s="355"/>
      <c r="HN3" s="355"/>
      <c r="HO3" s="355"/>
      <c r="HP3" s="355"/>
      <c r="HQ3" s="356"/>
      <c r="HR3" s="366" t="s">
        <v>17</v>
      </c>
      <c r="HS3" s="355"/>
      <c r="HT3" s="355"/>
      <c r="HU3" s="355"/>
      <c r="HV3" s="355"/>
      <c r="HW3" s="355"/>
      <c r="HX3" s="355"/>
      <c r="HY3" s="355"/>
      <c r="HZ3" s="355"/>
      <c r="IA3" s="355"/>
      <c r="IB3" s="355"/>
      <c r="IC3" s="355"/>
      <c r="ID3" s="355"/>
      <c r="IE3" s="356"/>
      <c r="IF3" s="366" t="s">
        <v>18</v>
      </c>
      <c r="IG3" s="355"/>
      <c r="IH3" s="355"/>
      <c r="II3" s="355"/>
      <c r="IJ3" s="355"/>
      <c r="IK3" s="355"/>
      <c r="IL3" s="355"/>
      <c r="IM3" s="355"/>
      <c r="IN3" s="355"/>
      <c r="IO3" s="355"/>
      <c r="IP3" s="355"/>
      <c r="IQ3" s="355"/>
      <c r="IR3" s="355"/>
      <c r="IS3" s="356"/>
      <c r="IT3" s="366" t="s">
        <v>55</v>
      </c>
      <c r="IU3" s="355"/>
      <c r="IV3" s="355"/>
      <c r="IW3" s="355"/>
      <c r="IX3" s="355"/>
      <c r="IY3" s="355"/>
      <c r="IZ3" s="355"/>
      <c r="JA3" s="355"/>
      <c r="JB3" s="355"/>
      <c r="JC3" s="355"/>
      <c r="JD3" s="356"/>
      <c r="JE3" s="366" t="s">
        <v>56</v>
      </c>
      <c r="JF3" s="355"/>
      <c r="JG3" s="355"/>
      <c r="JH3" s="355"/>
      <c r="JI3" s="355"/>
      <c r="JJ3" s="355"/>
      <c r="JK3" s="355"/>
      <c r="JL3" s="355"/>
      <c r="JM3" s="355"/>
      <c r="JN3" s="355"/>
      <c r="JO3" s="356"/>
      <c r="JP3" s="366" t="s">
        <v>65</v>
      </c>
      <c r="JQ3" s="355"/>
      <c r="JR3" s="355"/>
      <c r="JS3" s="355"/>
      <c r="JT3" s="355"/>
      <c r="JU3" s="355"/>
      <c r="JV3" s="355"/>
      <c r="JW3" s="355"/>
      <c r="JX3" s="355"/>
      <c r="JY3" s="355"/>
      <c r="JZ3" s="356"/>
      <c r="KA3" s="366" t="s">
        <v>66</v>
      </c>
      <c r="KB3" s="355"/>
      <c r="KC3" s="355"/>
      <c r="KD3" s="355"/>
      <c r="KE3" s="355"/>
      <c r="KF3" s="355"/>
      <c r="KG3" s="355"/>
      <c r="KH3" s="355"/>
      <c r="KI3" s="355"/>
      <c r="KJ3" s="355"/>
      <c r="KK3" s="356"/>
      <c r="KL3" s="366" t="s">
        <v>19</v>
      </c>
      <c r="KM3" s="355"/>
      <c r="KN3" s="355"/>
      <c r="KO3" s="355"/>
      <c r="KP3" s="355"/>
      <c r="KQ3" s="355"/>
      <c r="KR3" s="355"/>
      <c r="KS3" s="355"/>
      <c r="KT3" s="355"/>
      <c r="KU3" s="355"/>
      <c r="KV3" s="356"/>
      <c r="KW3" s="366" t="s">
        <v>20</v>
      </c>
      <c r="KX3" s="355"/>
      <c r="KY3" s="355"/>
      <c r="KZ3" s="355"/>
      <c r="LA3" s="355"/>
      <c r="LB3" s="355"/>
      <c r="LC3" s="355"/>
      <c r="LD3" s="355"/>
      <c r="LE3" s="355"/>
      <c r="LF3" s="355"/>
      <c r="LG3" s="355"/>
      <c r="LH3" s="355"/>
      <c r="LI3" s="355"/>
      <c r="LJ3" s="356"/>
      <c r="LK3" s="366" t="s">
        <v>22</v>
      </c>
      <c r="LL3" s="355"/>
      <c r="LM3" s="355"/>
      <c r="LN3" s="355"/>
      <c r="LO3" s="355"/>
      <c r="LP3" s="355"/>
      <c r="LQ3" s="355"/>
      <c r="LR3" s="355"/>
      <c r="LS3" s="355"/>
      <c r="LT3" s="355"/>
      <c r="LU3" s="356"/>
      <c r="LV3" s="366" t="s">
        <v>23</v>
      </c>
      <c r="LW3" s="355"/>
      <c r="LX3" s="355"/>
      <c r="LY3" s="355"/>
      <c r="LZ3" s="355"/>
      <c r="MA3" s="355"/>
      <c r="MB3" s="355"/>
      <c r="MC3" s="355"/>
      <c r="MD3" s="355"/>
      <c r="ME3" s="355"/>
      <c r="MF3" s="356"/>
      <c r="MG3" s="366" t="s">
        <v>63</v>
      </c>
      <c r="MH3" s="355"/>
      <c r="MI3" s="355"/>
      <c r="MJ3" s="355"/>
      <c r="MK3" s="355"/>
      <c r="ML3" s="355"/>
      <c r="MM3" s="355"/>
      <c r="MN3" s="355"/>
      <c r="MO3" s="355"/>
      <c r="MP3" s="355"/>
      <c r="MQ3" s="356"/>
      <c r="MR3" s="366" t="s">
        <v>57</v>
      </c>
      <c r="MS3" s="355"/>
      <c r="MT3" s="355"/>
      <c r="MU3" s="355"/>
      <c r="MV3" s="355"/>
      <c r="MW3" s="355"/>
      <c r="MX3" s="355"/>
      <c r="MY3" s="355"/>
      <c r="MZ3" s="355"/>
      <c r="NA3" s="355"/>
      <c r="NB3" s="356"/>
      <c r="NC3" s="366" t="s">
        <v>58</v>
      </c>
      <c r="ND3" s="355"/>
      <c r="NE3" s="355"/>
      <c r="NF3" s="355"/>
      <c r="NG3" s="355"/>
      <c r="NH3" s="355"/>
      <c r="NI3" s="355"/>
      <c r="NJ3" s="355"/>
      <c r="NK3" s="355"/>
      <c r="NL3" s="355"/>
      <c r="NM3" s="356"/>
      <c r="NN3" s="366" t="s">
        <v>59</v>
      </c>
      <c r="NO3" s="355"/>
      <c r="NP3" s="355"/>
      <c r="NQ3" s="355"/>
      <c r="NR3" s="355"/>
      <c r="NS3" s="355"/>
      <c r="NT3" s="355"/>
      <c r="NU3" s="355"/>
      <c r="NV3" s="355"/>
      <c r="NW3" s="355"/>
      <c r="NX3" s="356"/>
      <c r="NY3" s="366" t="s">
        <v>60</v>
      </c>
      <c r="NZ3" s="355"/>
      <c r="OA3" s="355"/>
      <c r="OB3" s="355"/>
      <c r="OC3" s="355"/>
      <c r="OD3" s="355"/>
      <c r="OE3" s="355"/>
      <c r="OF3" s="355"/>
      <c r="OG3" s="355"/>
      <c r="OH3" s="355"/>
      <c r="OI3" s="356"/>
      <c r="OJ3" s="366" t="s">
        <v>64</v>
      </c>
      <c r="OK3" s="355"/>
      <c r="OL3" s="355"/>
      <c r="OM3" s="355"/>
      <c r="ON3" s="355"/>
      <c r="OO3" s="355"/>
      <c r="OP3" s="355"/>
      <c r="OQ3" s="355"/>
      <c r="OR3" s="355"/>
      <c r="OS3" s="355"/>
      <c r="OT3" s="356"/>
      <c r="OU3" s="366" t="s">
        <v>61</v>
      </c>
      <c r="OV3" s="355"/>
      <c r="OW3" s="355"/>
      <c r="OX3" s="355"/>
      <c r="OY3" s="355"/>
      <c r="OZ3" s="355"/>
      <c r="PA3" s="355"/>
      <c r="PB3" s="355"/>
      <c r="PC3" s="355"/>
      <c r="PD3" s="355"/>
      <c r="PE3" s="356"/>
      <c r="PF3" s="366" t="s">
        <v>62</v>
      </c>
      <c r="PG3" s="355"/>
      <c r="PH3" s="355"/>
      <c r="PI3" s="355"/>
      <c r="PJ3" s="355"/>
      <c r="PK3" s="355"/>
      <c r="PL3" s="355"/>
      <c r="PM3" s="355"/>
      <c r="PN3" s="355"/>
      <c r="PO3" s="355"/>
      <c r="PP3" s="356"/>
      <c r="PQ3" s="366" t="s">
        <v>69</v>
      </c>
      <c r="PR3" s="355"/>
      <c r="PS3" s="355"/>
      <c r="PT3" s="355"/>
      <c r="PU3" s="355"/>
      <c r="PV3" s="355"/>
      <c r="PW3" s="355"/>
      <c r="PX3" s="355"/>
      <c r="PY3" s="355"/>
      <c r="PZ3" s="355"/>
      <c r="QA3" s="356"/>
      <c r="QB3" s="366" t="s">
        <v>27</v>
      </c>
      <c r="QC3" s="355"/>
      <c r="QD3" s="355"/>
      <c r="QE3" s="355"/>
      <c r="QF3" s="355"/>
      <c r="QG3" s="355"/>
      <c r="QH3" s="355"/>
      <c r="QI3" s="355"/>
      <c r="QJ3" s="355"/>
      <c r="QK3" s="355"/>
      <c r="QL3" s="356"/>
      <c r="QM3" s="366" t="s">
        <v>24</v>
      </c>
      <c r="QN3" s="355"/>
      <c r="QO3" s="355"/>
      <c r="QP3" s="355"/>
      <c r="QQ3" s="355"/>
      <c r="QR3" s="355"/>
      <c r="QS3" s="355"/>
      <c r="QT3" s="355"/>
      <c r="QU3" s="355"/>
      <c r="QV3" s="355"/>
      <c r="QW3" s="356"/>
      <c r="QX3" s="366" t="s">
        <v>67</v>
      </c>
      <c r="QY3" s="355"/>
      <c r="QZ3" s="355"/>
      <c r="RA3" s="355"/>
      <c r="RB3" s="355"/>
      <c r="RC3" s="355"/>
      <c r="RD3" s="355"/>
      <c r="RE3" s="355"/>
      <c r="RF3" s="355"/>
      <c r="RG3" s="355"/>
      <c r="RH3" s="356"/>
      <c r="RI3" s="366" t="s">
        <v>70</v>
      </c>
      <c r="RJ3" s="355"/>
      <c r="RK3" s="355"/>
      <c r="RL3" s="355"/>
      <c r="RM3" s="355"/>
      <c r="RN3" s="355"/>
      <c r="RO3" s="355"/>
      <c r="RP3" s="355"/>
      <c r="RQ3" s="355"/>
      <c r="RR3" s="355"/>
      <c r="RS3" s="356"/>
      <c r="RT3" s="366" t="s">
        <v>71</v>
      </c>
      <c r="RU3" s="355"/>
      <c r="RV3" s="355"/>
      <c r="RW3" s="355"/>
      <c r="RX3" s="355"/>
      <c r="RY3" s="355"/>
      <c r="RZ3" s="355"/>
      <c r="SA3" s="355"/>
      <c r="SB3" s="355"/>
      <c r="SC3" s="355"/>
      <c r="SD3" s="356"/>
      <c r="SE3" s="366" t="s">
        <v>72</v>
      </c>
      <c r="SF3" s="355"/>
      <c r="SG3" s="355"/>
      <c r="SH3" s="355"/>
      <c r="SI3" s="355"/>
      <c r="SJ3" s="355"/>
      <c r="SK3" s="355"/>
      <c r="SL3" s="355"/>
      <c r="SM3" s="355"/>
      <c r="SN3" s="355"/>
      <c r="SO3" s="356"/>
      <c r="SP3" s="366" t="s">
        <v>73</v>
      </c>
      <c r="SQ3" s="355"/>
      <c r="SR3" s="355"/>
      <c r="SS3" s="355"/>
      <c r="ST3" s="355"/>
      <c r="SU3" s="355"/>
      <c r="SV3" s="355"/>
      <c r="SW3" s="355"/>
      <c r="SX3" s="355"/>
      <c r="SY3" s="355"/>
      <c r="SZ3" s="356"/>
      <c r="TA3" s="366" t="s">
        <v>68</v>
      </c>
      <c r="TB3" s="355"/>
      <c r="TC3" s="355"/>
      <c r="TD3" s="355"/>
      <c r="TE3" s="355"/>
      <c r="TF3" s="355"/>
      <c r="TG3" s="355"/>
      <c r="TH3" s="355"/>
      <c r="TI3" s="355"/>
      <c r="TJ3" s="355"/>
      <c r="TK3" s="373"/>
      <c r="TL3" s="356" t="s">
        <v>46</v>
      </c>
      <c r="TM3" s="364"/>
      <c r="TN3" s="365"/>
    </row>
    <row r="4" spans="1:534" ht="27.75" customHeight="1">
      <c r="A4" s="369"/>
      <c r="B4" s="367" t="s">
        <v>141</v>
      </c>
      <c r="C4" s="358"/>
      <c r="D4" s="358"/>
      <c r="E4" s="359"/>
      <c r="F4" s="357" t="s">
        <v>142</v>
      </c>
      <c r="G4" s="358"/>
      <c r="H4" s="358"/>
      <c r="I4" s="359"/>
      <c r="J4" s="357" t="s">
        <v>143</v>
      </c>
      <c r="K4" s="358"/>
      <c r="L4" s="358"/>
      <c r="M4" s="359"/>
      <c r="N4" s="351" t="s">
        <v>158</v>
      </c>
      <c r="O4" s="351" t="s">
        <v>159</v>
      </c>
      <c r="P4" s="358" t="s">
        <v>141</v>
      </c>
      <c r="Q4" s="358"/>
      <c r="R4" s="358"/>
      <c r="S4" s="359"/>
      <c r="T4" s="357" t="s">
        <v>142</v>
      </c>
      <c r="U4" s="358"/>
      <c r="V4" s="358"/>
      <c r="W4" s="359"/>
      <c r="X4" s="358" t="s">
        <v>143</v>
      </c>
      <c r="Y4" s="358"/>
      <c r="Z4" s="358"/>
      <c r="AA4" s="359"/>
      <c r="AB4" s="351" t="s">
        <v>158</v>
      </c>
      <c r="AC4" s="351" t="s">
        <v>159</v>
      </c>
      <c r="AD4" s="358" t="s">
        <v>141</v>
      </c>
      <c r="AE4" s="358"/>
      <c r="AF4" s="358"/>
      <c r="AG4" s="359"/>
      <c r="AH4" s="357" t="s">
        <v>142</v>
      </c>
      <c r="AI4" s="358"/>
      <c r="AJ4" s="358"/>
      <c r="AK4" s="359"/>
      <c r="AL4" s="358" t="s">
        <v>143</v>
      </c>
      <c r="AM4" s="358"/>
      <c r="AN4" s="358"/>
      <c r="AO4" s="359"/>
      <c r="AP4" s="351" t="s">
        <v>158</v>
      </c>
      <c r="AQ4" s="351" t="s">
        <v>159</v>
      </c>
      <c r="AR4" s="358" t="s">
        <v>141</v>
      </c>
      <c r="AS4" s="358"/>
      <c r="AT4" s="358"/>
      <c r="AU4" s="359"/>
      <c r="AV4" s="357" t="s">
        <v>142</v>
      </c>
      <c r="AW4" s="358"/>
      <c r="AX4" s="358"/>
      <c r="AY4" s="359"/>
      <c r="AZ4" s="358" t="s">
        <v>143</v>
      </c>
      <c r="BA4" s="358"/>
      <c r="BB4" s="358"/>
      <c r="BC4" s="359"/>
      <c r="BD4" s="351" t="s">
        <v>158</v>
      </c>
      <c r="BE4" s="351" t="s">
        <v>159</v>
      </c>
      <c r="BF4" s="358" t="s">
        <v>141</v>
      </c>
      <c r="BG4" s="358"/>
      <c r="BH4" s="358"/>
      <c r="BI4" s="359"/>
      <c r="BJ4" s="357" t="s">
        <v>142</v>
      </c>
      <c r="BK4" s="358"/>
      <c r="BL4" s="358"/>
      <c r="BM4" s="359"/>
      <c r="BN4" s="358" t="s">
        <v>143</v>
      </c>
      <c r="BO4" s="358"/>
      <c r="BP4" s="358"/>
      <c r="BQ4" s="359"/>
      <c r="BR4" s="351" t="s">
        <v>158</v>
      </c>
      <c r="BS4" s="351" t="s">
        <v>159</v>
      </c>
      <c r="BT4" s="358" t="s">
        <v>141</v>
      </c>
      <c r="BU4" s="358"/>
      <c r="BV4" s="358"/>
      <c r="BW4" s="359"/>
      <c r="BX4" s="357" t="s">
        <v>142</v>
      </c>
      <c r="BY4" s="358"/>
      <c r="BZ4" s="358"/>
      <c r="CA4" s="359"/>
      <c r="CB4" s="358" t="s">
        <v>143</v>
      </c>
      <c r="CC4" s="358"/>
      <c r="CD4" s="358"/>
      <c r="CE4" s="359"/>
      <c r="CF4" s="351" t="s">
        <v>158</v>
      </c>
      <c r="CG4" s="351" t="s">
        <v>159</v>
      </c>
      <c r="CH4" s="358" t="s">
        <v>141</v>
      </c>
      <c r="CI4" s="358"/>
      <c r="CJ4" s="358"/>
      <c r="CK4" s="359"/>
      <c r="CL4" s="357" t="s">
        <v>142</v>
      </c>
      <c r="CM4" s="358"/>
      <c r="CN4" s="358"/>
      <c r="CO4" s="359"/>
      <c r="CP4" s="358" t="s">
        <v>143</v>
      </c>
      <c r="CQ4" s="358"/>
      <c r="CR4" s="358"/>
      <c r="CS4" s="359"/>
      <c r="CT4" s="351" t="s">
        <v>158</v>
      </c>
      <c r="CU4" s="351" t="s">
        <v>159</v>
      </c>
      <c r="CV4" s="358" t="s">
        <v>141</v>
      </c>
      <c r="CW4" s="358"/>
      <c r="CX4" s="358"/>
      <c r="CY4" s="359"/>
      <c r="CZ4" s="357" t="s">
        <v>142</v>
      </c>
      <c r="DA4" s="358"/>
      <c r="DB4" s="358"/>
      <c r="DC4" s="359"/>
      <c r="DD4" s="358" t="s">
        <v>143</v>
      </c>
      <c r="DE4" s="358"/>
      <c r="DF4" s="358"/>
      <c r="DG4" s="359"/>
      <c r="DH4" s="351" t="s">
        <v>158</v>
      </c>
      <c r="DI4" s="351" t="s">
        <v>159</v>
      </c>
      <c r="DJ4" s="358" t="s">
        <v>141</v>
      </c>
      <c r="DK4" s="358"/>
      <c r="DL4" s="358"/>
      <c r="DM4" s="359"/>
      <c r="DN4" s="357" t="s">
        <v>142</v>
      </c>
      <c r="DO4" s="358"/>
      <c r="DP4" s="358"/>
      <c r="DQ4" s="359"/>
      <c r="DR4" s="358" t="s">
        <v>143</v>
      </c>
      <c r="DS4" s="358"/>
      <c r="DT4" s="358"/>
      <c r="DU4" s="359"/>
      <c r="DV4" s="351" t="s">
        <v>158</v>
      </c>
      <c r="DW4" s="351" t="s">
        <v>159</v>
      </c>
      <c r="DX4" s="358" t="s">
        <v>141</v>
      </c>
      <c r="DY4" s="358"/>
      <c r="DZ4" s="358"/>
      <c r="EA4" s="359"/>
      <c r="EB4" s="357" t="s">
        <v>142</v>
      </c>
      <c r="EC4" s="358"/>
      <c r="ED4" s="358"/>
      <c r="EE4" s="359"/>
      <c r="EF4" s="358" t="s">
        <v>143</v>
      </c>
      <c r="EG4" s="358"/>
      <c r="EH4" s="358"/>
      <c r="EI4" s="359"/>
      <c r="EJ4" s="351" t="s">
        <v>158</v>
      </c>
      <c r="EK4" s="351" t="s">
        <v>159</v>
      </c>
      <c r="EL4" s="358" t="s">
        <v>141</v>
      </c>
      <c r="EM4" s="358"/>
      <c r="EN4" s="358"/>
      <c r="EO4" s="359"/>
      <c r="EP4" s="357" t="s">
        <v>142</v>
      </c>
      <c r="EQ4" s="358"/>
      <c r="ER4" s="358"/>
      <c r="ES4" s="359"/>
      <c r="ET4" s="358" t="s">
        <v>143</v>
      </c>
      <c r="EU4" s="358"/>
      <c r="EV4" s="358"/>
      <c r="EW4" s="359"/>
      <c r="EX4" s="351" t="s">
        <v>158</v>
      </c>
      <c r="EY4" s="351" t="s">
        <v>159</v>
      </c>
      <c r="EZ4" s="358" t="s">
        <v>141</v>
      </c>
      <c r="FA4" s="358"/>
      <c r="FB4" s="358"/>
      <c r="FC4" s="359"/>
      <c r="FD4" s="357" t="s">
        <v>142</v>
      </c>
      <c r="FE4" s="358"/>
      <c r="FF4" s="358"/>
      <c r="FG4" s="359"/>
      <c r="FH4" s="358" t="s">
        <v>143</v>
      </c>
      <c r="FI4" s="358"/>
      <c r="FJ4" s="358"/>
      <c r="FK4" s="359"/>
      <c r="FL4" s="351" t="s">
        <v>158</v>
      </c>
      <c r="FM4" s="351" t="s">
        <v>159</v>
      </c>
      <c r="FN4" s="358" t="s">
        <v>141</v>
      </c>
      <c r="FO4" s="358"/>
      <c r="FP4" s="358"/>
      <c r="FQ4" s="359"/>
      <c r="FR4" s="357" t="s">
        <v>142</v>
      </c>
      <c r="FS4" s="358"/>
      <c r="FT4" s="358"/>
      <c r="FU4" s="359"/>
      <c r="FV4" s="358" t="s">
        <v>143</v>
      </c>
      <c r="FW4" s="358"/>
      <c r="FX4" s="358"/>
      <c r="FY4" s="359"/>
      <c r="FZ4" s="351" t="s">
        <v>158</v>
      </c>
      <c r="GA4" s="351" t="s">
        <v>159</v>
      </c>
      <c r="GB4" s="358" t="s">
        <v>141</v>
      </c>
      <c r="GC4" s="358"/>
      <c r="GD4" s="358"/>
      <c r="GE4" s="359"/>
      <c r="GF4" s="357" t="s">
        <v>142</v>
      </c>
      <c r="GG4" s="358"/>
      <c r="GH4" s="358"/>
      <c r="GI4" s="359"/>
      <c r="GJ4" s="358" t="s">
        <v>143</v>
      </c>
      <c r="GK4" s="358"/>
      <c r="GL4" s="358"/>
      <c r="GM4" s="359"/>
      <c r="GN4" s="351" t="s">
        <v>158</v>
      </c>
      <c r="GO4" s="351" t="s">
        <v>159</v>
      </c>
      <c r="GP4" s="358" t="s">
        <v>141</v>
      </c>
      <c r="GQ4" s="358"/>
      <c r="GR4" s="358"/>
      <c r="GS4" s="359"/>
      <c r="GT4" s="357" t="s">
        <v>142</v>
      </c>
      <c r="GU4" s="358"/>
      <c r="GV4" s="358"/>
      <c r="GW4" s="359"/>
      <c r="GX4" s="358" t="s">
        <v>143</v>
      </c>
      <c r="GY4" s="358"/>
      <c r="GZ4" s="358"/>
      <c r="HA4" s="359"/>
      <c r="HB4" s="351" t="s">
        <v>158</v>
      </c>
      <c r="HC4" s="351" t="s">
        <v>159</v>
      </c>
      <c r="HD4" s="358" t="s">
        <v>141</v>
      </c>
      <c r="HE4" s="358"/>
      <c r="HF4" s="358"/>
      <c r="HG4" s="359"/>
      <c r="HH4" s="357" t="s">
        <v>142</v>
      </c>
      <c r="HI4" s="358"/>
      <c r="HJ4" s="358"/>
      <c r="HK4" s="359"/>
      <c r="HL4" s="358" t="s">
        <v>143</v>
      </c>
      <c r="HM4" s="358"/>
      <c r="HN4" s="358"/>
      <c r="HO4" s="359"/>
      <c r="HP4" s="351" t="s">
        <v>158</v>
      </c>
      <c r="HQ4" s="351" t="s">
        <v>159</v>
      </c>
      <c r="HR4" s="358" t="s">
        <v>141</v>
      </c>
      <c r="HS4" s="358"/>
      <c r="HT4" s="358"/>
      <c r="HU4" s="359"/>
      <c r="HV4" s="357" t="s">
        <v>142</v>
      </c>
      <c r="HW4" s="358"/>
      <c r="HX4" s="358"/>
      <c r="HY4" s="359"/>
      <c r="HZ4" s="358" t="s">
        <v>143</v>
      </c>
      <c r="IA4" s="358"/>
      <c r="IB4" s="358"/>
      <c r="IC4" s="359"/>
      <c r="ID4" s="351" t="s">
        <v>158</v>
      </c>
      <c r="IE4" s="351" t="s">
        <v>159</v>
      </c>
      <c r="IF4" s="358" t="s">
        <v>141</v>
      </c>
      <c r="IG4" s="358"/>
      <c r="IH4" s="358"/>
      <c r="II4" s="359"/>
      <c r="IJ4" s="357" t="s">
        <v>142</v>
      </c>
      <c r="IK4" s="358"/>
      <c r="IL4" s="358"/>
      <c r="IM4" s="359"/>
      <c r="IN4" s="358" t="s">
        <v>143</v>
      </c>
      <c r="IO4" s="358"/>
      <c r="IP4" s="358"/>
      <c r="IQ4" s="359"/>
      <c r="IR4" s="351" t="s">
        <v>158</v>
      </c>
      <c r="IS4" s="351" t="s">
        <v>159</v>
      </c>
      <c r="IT4" s="357" t="s">
        <v>141</v>
      </c>
      <c r="IU4" s="358"/>
      <c r="IV4" s="359"/>
      <c r="IW4" s="357" t="s">
        <v>142</v>
      </c>
      <c r="IX4" s="358"/>
      <c r="IY4" s="359"/>
      <c r="IZ4" s="357" t="s">
        <v>143</v>
      </c>
      <c r="JA4" s="358"/>
      <c r="JB4" s="359"/>
      <c r="JC4" s="351" t="s">
        <v>158</v>
      </c>
      <c r="JD4" s="351" t="s">
        <v>159</v>
      </c>
      <c r="JE4" s="357" t="s">
        <v>141</v>
      </c>
      <c r="JF4" s="358"/>
      <c r="JG4" s="359"/>
      <c r="JH4" s="357" t="s">
        <v>142</v>
      </c>
      <c r="JI4" s="358"/>
      <c r="JJ4" s="359"/>
      <c r="JK4" s="357" t="s">
        <v>143</v>
      </c>
      <c r="JL4" s="358"/>
      <c r="JM4" s="359"/>
      <c r="JN4" s="351" t="s">
        <v>158</v>
      </c>
      <c r="JO4" s="351" t="s">
        <v>159</v>
      </c>
      <c r="JP4" s="357" t="s">
        <v>141</v>
      </c>
      <c r="JQ4" s="358"/>
      <c r="JR4" s="359"/>
      <c r="JS4" s="357" t="s">
        <v>142</v>
      </c>
      <c r="JT4" s="358"/>
      <c r="JU4" s="359"/>
      <c r="JV4" s="357" t="s">
        <v>143</v>
      </c>
      <c r="JW4" s="358"/>
      <c r="JX4" s="359"/>
      <c r="JY4" s="351" t="s">
        <v>158</v>
      </c>
      <c r="JZ4" s="351" t="s">
        <v>159</v>
      </c>
      <c r="KA4" s="357" t="s">
        <v>141</v>
      </c>
      <c r="KB4" s="358"/>
      <c r="KC4" s="359"/>
      <c r="KD4" s="357" t="s">
        <v>142</v>
      </c>
      <c r="KE4" s="358"/>
      <c r="KF4" s="359"/>
      <c r="KG4" s="357" t="s">
        <v>143</v>
      </c>
      <c r="KH4" s="358"/>
      <c r="KI4" s="359"/>
      <c r="KJ4" s="351" t="s">
        <v>158</v>
      </c>
      <c r="KK4" s="351" t="s">
        <v>159</v>
      </c>
      <c r="KL4" s="357" t="s">
        <v>141</v>
      </c>
      <c r="KM4" s="358"/>
      <c r="KN4" s="359"/>
      <c r="KO4" s="357" t="s">
        <v>142</v>
      </c>
      <c r="KP4" s="358"/>
      <c r="KQ4" s="359"/>
      <c r="KR4" s="357" t="s">
        <v>143</v>
      </c>
      <c r="KS4" s="358"/>
      <c r="KT4" s="359"/>
      <c r="KU4" s="351" t="s">
        <v>158</v>
      </c>
      <c r="KV4" s="351" t="s">
        <v>159</v>
      </c>
      <c r="KW4" s="358" t="s">
        <v>141</v>
      </c>
      <c r="KX4" s="358"/>
      <c r="KY4" s="358"/>
      <c r="KZ4" s="359"/>
      <c r="LA4" s="357" t="s">
        <v>142</v>
      </c>
      <c r="LB4" s="358"/>
      <c r="LC4" s="358"/>
      <c r="LD4" s="359"/>
      <c r="LE4" s="358" t="s">
        <v>143</v>
      </c>
      <c r="LF4" s="358"/>
      <c r="LG4" s="358"/>
      <c r="LH4" s="359"/>
      <c r="LI4" s="351" t="s">
        <v>158</v>
      </c>
      <c r="LJ4" s="351" t="s">
        <v>159</v>
      </c>
      <c r="LK4" s="357" t="s">
        <v>141</v>
      </c>
      <c r="LL4" s="358"/>
      <c r="LM4" s="359"/>
      <c r="LN4" s="357" t="s">
        <v>142</v>
      </c>
      <c r="LO4" s="358"/>
      <c r="LP4" s="359"/>
      <c r="LQ4" s="357" t="s">
        <v>143</v>
      </c>
      <c r="LR4" s="358"/>
      <c r="LS4" s="359"/>
      <c r="LT4" s="351" t="s">
        <v>158</v>
      </c>
      <c r="LU4" s="351" t="s">
        <v>159</v>
      </c>
      <c r="LV4" s="357" t="s">
        <v>141</v>
      </c>
      <c r="LW4" s="358"/>
      <c r="LX4" s="359"/>
      <c r="LY4" s="357" t="s">
        <v>142</v>
      </c>
      <c r="LZ4" s="358"/>
      <c r="MA4" s="359"/>
      <c r="MB4" s="357" t="s">
        <v>143</v>
      </c>
      <c r="MC4" s="358"/>
      <c r="MD4" s="359"/>
      <c r="ME4" s="351" t="s">
        <v>158</v>
      </c>
      <c r="MF4" s="351" t="s">
        <v>159</v>
      </c>
      <c r="MG4" s="357" t="s">
        <v>141</v>
      </c>
      <c r="MH4" s="358"/>
      <c r="MI4" s="359"/>
      <c r="MJ4" s="357" t="s">
        <v>142</v>
      </c>
      <c r="MK4" s="358"/>
      <c r="ML4" s="359"/>
      <c r="MM4" s="357" t="s">
        <v>143</v>
      </c>
      <c r="MN4" s="358"/>
      <c r="MO4" s="359"/>
      <c r="MP4" s="351" t="s">
        <v>158</v>
      </c>
      <c r="MQ4" s="351" t="s">
        <v>159</v>
      </c>
      <c r="MR4" s="357" t="s">
        <v>141</v>
      </c>
      <c r="MS4" s="358"/>
      <c r="MT4" s="359"/>
      <c r="MU4" s="357" t="s">
        <v>142</v>
      </c>
      <c r="MV4" s="358"/>
      <c r="MW4" s="359"/>
      <c r="MX4" s="357" t="s">
        <v>143</v>
      </c>
      <c r="MY4" s="358"/>
      <c r="MZ4" s="359"/>
      <c r="NA4" s="351" t="s">
        <v>158</v>
      </c>
      <c r="NB4" s="351" t="s">
        <v>159</v>
      </c>
      <c r="NC4" s="357" t="s">
        <v>141</v>
      </c>
      <c r="ND4" s="358"/>
      <c r="NE4" s="359"/>
      <c r="NF4" s="357" t="s">
        <v>142</v>
      </c>
      <c r="NG4" s="358"/>
      <c r="NH4" s="359"/>
      <c r="NI4" s="357" t="s">
        <v>143</v>
      </c>
      <c r="NJ4" s="358"/>
      <c r="NK4" s="359"/>
      <c r="NL4" s="351" t="s">
        <v>158</v>
      </c>
      <c r="NM4" s="351" t="s">
        <v>159</v>
      </c>
      <c r="NN4" s="357" t="s">
        <v>141</v>
      </c>
      <c r="NO4" s="358"/>
      <c r="NP4" s="359"/>
      <c r="NQ4" s="357" t="s">
        <v>142</v>
      </c>
      <c r="NR4" s="358"/>
      <c r="NS4" s="359"/>
      <c r="NT4" s="357" t="s">
        <v>143</v>
      </c>
      <c r="NU4" s="358"/>
      <c r="NV4" s="359"/>
      <c r="NW4" s="351" t="s">
        <v>158</v>
      </c>
      <c r="NX4" s="351" t="s">
        <v>159</v>
      </c>
      <c r="NY4" s="357" t="s">
        <v>141</v>
      </c>
      <c r="NZ4" s="358"/>
      <c r="OA4" s="359"/>
      <c r="OB4" s="357" t="s">
        <v>142</v>
      </c>
      <c r="OC4" s="358"/>
      <c r="OD4" s="359"/>
      <c r="OE4" s="357" t="s">
        <v>143</v>
      </c>
      <c r="OF4" s="358"/>
      <c r="OG4" s="359"/>
      <c r="OH4" s="351" t="s">
        <v>158</v>
      </c>
      <c r="OI4" s="351" t="s">
        <v>159</v>
      </c>
      <c r="OJ4" s="357" t="s">
        <v>141</v>
      </c>
      <c r="OK4" s="358"/>
      <c r="OL4" s="359"/>
      <c r="OM4" s="357" t="s">
        <v>142</v>
      </c>
      <c r="ON4" s="358"/>
      <c r="OO4" s="359"/>
      <c r="OP4" s="357" t="s">
        <v>143</v>
      </c>
      <c r="OQ4" s="358"/>
      <c r="OR4" s="359"/>
      <c r="OS4" s="351" t="s">
        <v>158</v>
      </c>
      <c r="OT4" s="351" t="s">
        <v>159</v>
      </c>
      <c r="OU4" s="357" t="s">
        <v>141</v>
      </c>
      <c r="OV4" s="358"/>
      <c r="OW4" s="359"/>
      <c r="OX4" s="357" t="s">
        <v>142</v>
      </c>
      <c r="OY4" s="358"/>
      <c r="OZ4" s="359"/>
      <c r="PA4" s="357" t="s">
        <v>143</v>
      </c>
      <c r="PB4" s="358"/>
      <c r="PC4" s="359"/>
      <c r="PD4" s="351" t="s">
        <v>158</v>
      </c>
      <c r="PE4" s="351" t="s">
        <v>159</v>
      </c>
      <c r="PF4" s="357" t="s">
        <v>141</v>
      </c>
      <c r="PG4" s="358"/>
      <c r="PH4" s="359"/>
      <c r="PI4" s="357" t="s">
        <v>142</v>
      </c>
      <c r="PJ4" s="358"/>
      <c r="PK4" s="359"/>
      <c r="PL4" s="357" t="s">
        <v>143</v>
      </c>
      <c r="PM4" s="358"/>
      <c r="PN4" s="359"/>
      <c r="PO4" s="351" t="s">
        <v>158</v>
      </c>
      <c r="PP4" s="351" t="s">
        <v>159</v>
      </c>
      <c r="PQ4" s="357" t="s">
        <v>141</v>
      </c>
      <c r="PR4" s="358"/>
      <c r="PS4" s="359"/>
      <c r="PT4" s="357" t="s">
        <v>142</v>
      </c>
      <c r="PU4" s="358"/>
      <c r="PV4" s="359"/>
      <c r="PW4" s="357" t="s">
        <v>143</v>
      </c>
      <c r="PX4" s="358"/>
      <c r="PY4" s="359"/>
      <c r="PZ4" s="351" t="s">
        <v>158</v>
      </c>
      <c r="QA4" s="351" t="s">
        <v>159</v>
      </c>
      <c r="QB4" s="357" t="s">
        <v>141</v>
      </c>
      <c r="QC4" s="358"/>
      <c r="QD4" s="359"/>
      <c r="QE4" s="357" t="s">
        <v>142</v>
      </c>
      <c r="QF4" s="358"/>
      <c r="QG4" s="359"/>
      <c r="QH4" s="357" t="s">
        <v>143</v>
      </c>
      <c r="QI4" s="358"/>
      <c r="QJ4" s="359"/>
      <c r="QK4" s="351" t="s">
        <v>158</v>
      </c>
      <c r="QL4" s="351" t="s">
        <v>159</v>
      </c>
      <c r="QM4" s="357" t="s">
        <v>141</v>
      </c>
      <c r="QN4" s="358"/>
      <c r="QO4" s="359"/>
      <c r="QP4" s="357" t="s">
        <v>142</v>
      </c>
      <c r="QQ4" s="358"/>
      <c r="QR4" s="359"/>
      <c r="QS4" s="357" t="s">
        <v>143</v>
      </c>
      <c r="QT4" s="358"/>
      <c r="QU4" s="359"/>
      <c r="QV4" s="351" t="s">
        <v>158</v>
      </c>
      <c r="QW4" s="351" t="s">
        <v>159</v>
      </c>
      <c r="QX4" s="357" t="s">
        <v>141</v>
      </c>
      <c r="QY4" s="358"/>
      <c r="QZ4" s="359"/>
      <c r="RA4" s="357" t="s">
        <v>142</v>
      </c>
      <c r="RB4" s="358"/>
      <c r="RC4" s="359"/>
      <c r="RD4" s="357" t="s">
        <v>143</v>
      </c>
      <c r="RE4" s="358"/>
      <c r="RF4" s="359"/>
      <c r="RG4" s="351" t="s">
        <v>158</v>
      </c>
      <c r="RH4" s="351" t="s">
        <v>159</v>
      </c>
      <c r="RI4" s="357" t="s">
        <v>141</v>
      </c>
      <c r="RJ4" s="358"/>
      <c r="RK4" s="359"/>
      <c r="RL4" s="357" t="s">
        <v>142</v>
      </c>
      <c r="RM4" s="358"/>
      <c r="RN4" s="359"/>
      <c r="RO4" s="357" t="s">
        <v>143</v>
      </c>
      <c r="RP4" s="358"/>
      <c r="RQ4" s="359"/>
      <c r="RR4" s="351" t="s">
        <v>158</v>
      </c>
      <c r="RS4" s="351" t="s">
        <v>159</v>
      </c>
      <c r="RT4" s="357" t="s">
        <v>141</v>
      </c>
      <c r="RU4" s="358"/>
      <c r="RV4" s="359"/>
      <c r="RW4" s="357" t="s">
        <v>142</v>
      </c>
      <c r="RX4" s="358"/>
      <c r="RY4" s="359"/>
      <c r="RZ4" s="357" t="s">
        <v>143</v>
      </c>
      <c r="SA4" s="358"/>
      <c r="SB4" s="359"/>
      <c r="SC4" s="351" t="s">
        <v>158</v>
      </c>
      <c r="SD4" s="351" t="s">
        <v>159</v>
      </c>
      <c r="SE4" s="357" t="s">
        <v>141</v>
      </c>
      <c r="SF4" s="358"/>
      <c r="SG4" s="359"/>
      <c r="SH4" s="357" t="s">
        <v>142</v>
      </c>
      <c r="SI4" s="358"/>
      <c r="SJ4" s="359"/>
      <c r="SK4" s="357" t="s">
        <v>143</v>
      </c>
      <c r="SL4" s="358"/>
      <c r="SM4" s="359"/>
      <c r="SN4" s="351" t="s">
        <v>158</v>
      </c>
      <c r="SO4" s="351" t="s">
        <v>159</v>
      </c>
      <c r="SP4" s="357" t="s">
        <v>141</v>
      </c>
      <c r="SQ4" s="358"/>
      <c r="SR4" s="359"/>
      <c r="SS4" s="357" t="s">
        <v>142</v>
      </c>
      <c r="ST4" s="358"/>
      <c r="SU4" s="359"/>
      <c r="SV4" s="357" t="s">
        <v>143</v>
      </c>
      <c r="SW4" s="358"/>
      <c r="SX4" s="359"/>
      <c r="SY4" s="351" t="s">
        <v>158</v>
      </c>
      <c r="SZ4" s="351" t="s">
        <v>159</v>
      </c>
      <c r="TA4" s="357" t="s">
        <v>141</v>
      </c>
      <c r="TB4" s="358"/>
      <c r="TC4" s="359"/>
      <c r="TD4" s="357" t="s">
        <v>142</v>
      </c>
      <c r="TE4" s="358"/>
      <c r="TF4" s="359"/>
      <c r="TG4" s="357" t="s">
        <v>143</v>
      </c>
      <c r="TH4" s="358"/>
      <c r="TI4" s="359"/>
      <c r="TJ4" s="374" t="s">
        <v>158</v>
      </c>
      <c r="TK4" s="351" t="s">
        <v>159</v>
      </c>
      <c r="TL4" s="360" t="s">
        <v>141</v>
      </c>
      <c r="TM4" s="362" t="s">
        <v>142</v>
      </c>
      <c r="TN4" s="349" t="s">
        <v>143</v>
      </c>
    </row>
    <row r="5" spans="1:534" s="36" customFormat="1" ht="32.25" customHeight="1" thickBot="1">
      <c r="A5" s="370"/>
      <c r="B5" s="85" t="s">
        <v>90</v>
      </c>
      <c r="C5" s="86" t="s">
        <v>144</v>
      </c>
      <c r="D5" s="87" t="s">
        <v>91</v>
      </c>
      <c r="E5" s="71" t="s">
        <v>46</v>
      </c>
      <c r="F5" s="85" t="s">
        <v>90</v>
      </c>
      <c r="G5" s="86" t="s">
        <v>144</v>
      </c>
      <c r="H5" s="87" t="s">
        <v>91</v>
      </c>
      <c r="I5" s="71" t="s">
        <v>46</v>
      </c>
      <c r="J5" s="85" t="s">
        <v>90</v>
      </c>
      <c r="K5" s="86" t="s">
        <v>144</v>
      </c>
      <c r="L5" s="87" t="s">
        <v>91</v>
      </c>
      <c r="M5" s="88" t="s">
        <v>46</v>
      </c>
      <c r="N5" s="352"/>
      <c r="O5" s="353"/>
      <c r="P5" s="85" t="s">
        <v>90</v>
      </c>
      <c r="Q5" s="86" t="s">
        <v>144</v>
      </c>
      <c r="R5" s="87" t="s">
        <v>91</v>
      </c>
      <c r="S5" s="71" t="s">
        <v>46</v>
      </c>
      <c r="T5" s="85" t="s">
        <v>90</v>
      </c>
      <c r="U5" s="86" t="s">
        <v>144</v>
      </c>
      <c r="V5" s="87" t="s">
        <v>91</v>
      </c>
      <c r="W5" s="71" t="s">
        <v>46</v>
      </c>
      <c r="X5" s="85" t="s">
        <v>90</v>
      </c>
      <c r="Y5" s="86" t="s">
        <v>144</v>
      </c>
      <c r="Z5" s="87" t="s">
        <v>91</v>
      </c>
      <c r="AA5" s="88" t="s">
        <v>46</v>
      </c>
      <c r="AB5" s="352"/>
      <c r="AC5" s="352"/>
      <c r="AD5" s="85" t="s">
        <v>90</v>
      </c>
      <c r="AE5" s="86" t="s">
        <v>144</v>
      </c>
      <c r="AF5" s="87" t="s">
        <v>91</v>
      </c>
      <c r="AG5" s="71" t="s">
        <v>46</v>
      </c>
      <c r="AH5" s="85" t="s">
        <v>90</v>
      </c>
      <c r="AI5" s="86" t="s">
        <v>144</v>
      </c>
      <c r="AJ5" s="87" t="s">
        <v>91</v>
      </c>
      <c r="AK5" s="71" t="s">
        <v>46</v>
      </c>
      <c r="AL5" s="85" t="s">
        <v>90</v>
      </c>
      <c r="AM5" s="86" t="s">
        <v>144</v>
      </c>
      <c r="AN5" s="87" t="s">
        <v>91</v>
      </c>
      <c r="AO5" s="88" t="s">
        <v>46</v>
      </c>
      <c r="AP5" s="352"/>
      <c r="AQ5" s="352"/>
      <c r="AR5" s="87" t="s">
        <v>90</v>
      </c>
      <c r="AS5" s="86" t="s">
        <v>144</v>
      </c>
      <c r="AT5" s="87" t="s">
        <v>91</v>
      </c>
      <c r="AU5" s="71" t="s">
        <v>46</v>
      </c>
      <c r="AV5" s="85" t="s">
        <v>90</v>
      </c>
      <c r="AW5" s="86" t="s">
        <v>144</v>
      </c>
      <c r="AX5" s="87" t="s">
        <v>91</v>
      </c>
      <c r="AY5" s="71" t="s">
        <v>46</v>
      </c>
      <c r="AZ5" s="85" t="s">
        <v>90</v>
      </c>
      <c r="BA5" s="86" t="s">
        <v>144</v>
      </c>
      <c r="BB5" s="87" t="s">
        <v>91</v>
      </c>
      <c r="BC5" s="88" t="s">
        <v>46</v>
      </c>
      <c r="BD5" s="352"/>
      <c r="BE5" s="352"/>
      <c r="BF5" s="87" t="s">
        <v>90</v>
      </c>
      <c r="BG5" s="86" t="s">
        <v>144</v>
      </c>
      <c r="BH5" s="87" t="s">
        <v>91</v>
      </c>
      <c r="BI5" s="71" t="s">
        <v>46</v>
      </c>
      <c r="BJ5" s="85" t="s">
        <v>90</v>
      </c>
      <c r="BK5" s="86" t="s">
        <v>144</v>
      </c>
      <c r="BL5" s="87" t="s">
        <v>91</v>
      </c>
      <c r="BM5" s="71" t="s">
        <v>46</v>
      </c>
      <c r="BN5" s="85" t="s">
        <v>90</v>
      </c>
      <c r="BO5" s="86" t="s">
        <v>144</v>
      </c>
      <c r="BP5" s="87" t="s">
        <v>91</v>
      </c>
      <c r="BQ5" s="88" t="s">
        <v>46</v>
      </c>
      <c r="BR5" s="352"/>
      <c r="BS5" s="352"/>
      <c r="BT5" s="87" t="s">
        <v>90</v>
      </c>
      <c r="BU5" s="86" t="s">
        <v>144</v>
      </c>
      <c r="BV5" s="87" t="s">
        <v>91</v>
      </c>
      <c r="BW5" s="71" t="s">
        <v>46</v>
      </c>
      <c r="BX5" s="85" t="s">
        <v>90</v>
      </c>
      <c r="BY5" s="86" t="s">
        <v>144</v>
      </c>
      <c r="BZ5" s="87" t="s">
        <v>91</v>
      </c>
      <c r="CA5" s="71" t="s">
        <v>46</v>
      </c>
      <c r="CB5" s="85" t="s">
        <v>90</v>
      </c>
      <c r="CC5" s="86" t="s">
        <v>144</v>
      </c>
      <c r="CD5" s="87" t="s">
        <v>91</v>
      </c>
      <c r="CE5" s="88" t="s">
        <v>46</v>
      </c>
      <c r="CF5" s="352"/>
      <c r="CG5" s="352"/>
      <c r="CH5" s="87" t="s">
        <v>90</v>
      </c>
      <c r="CI5" s="86" t="s">
        <v>144</v>
      </c>
      <c r="CJ5" s="87" t="s">
        <v>91</v>
      </c>
      <c r="CK5" s="71" t="s">
        <v>46</v>
      </c>
      <c r="CL5" s="85" t="s">
        <v>90</v>
      </c>
      <c r="CM5" s="86" t="s">
        <v>144</v>
      </c>
      <c r="CN5" s="87" t="s">
        <v>91</v>
      </c>
      <c r="CO5" s="71" t="s">
        <v>46</v>
      </c>
      <c r="CP5" s="85" t="s">
        <v>90</v>
      </c>
      <c r="CQ5" s="86" t="s">
        <v>144</v>
      </c>
      <c r="CR5" s="87" t="s">
        <v>91</v>
      </c>
      <c r="CS5" s="88" t="s">
        <v>46</v>
      </c>
      <c r="CT5" s="352"/>
      <c r="CU5" s="352"/>
      <c r="CV5" s="87" t="s">
        <v>90</v>
      </c>
      <c r="CW5" s="86" t="s">
        <v>144</v>
      </c>
      <c r="CX5" s="87" t="s">
        <v>91</v>
      </c>
      <c r="CY5" s="71" t="s">
        <v>46</v>
      </c>
      <c r="CZ5" s="85" t="s">
        <v>90</v>
      </c>
      <c r="DA5" s="86" t="s">
        <v>144</v>
      </c>
      <c r="DB5" s="87" t="s">
        <v>91</v>
      </c>
      <c r="DC5" s="71" t="s">
        <v>46</v>
      </c>
      <c r="DD5" s="85" t="s">
        <v>90</v>
      </c>
      <c r="DE5" s="86" t="s">
        <v>144</v>
      </c>
      <c r="DF5" s="87" t="s">
        <v>91</v>
      </c>
      <c r="DG5" s="88" t="s">
        <v>46</v>
      </c>
      <c r="DH5" s="352"/>
      <c r="DI5" s="352"/>
      <c r="DJ5" s="87" t="s">
        <v>90</v>
      </c>
      <c r="DK5" s="86" t="s">
        <v>144</v>
      </c>
      <c r="DL5" s="87" t="s">
        <v>91</v>
      </c>
      <c r="DM5" s="71" t="s">
        <v>46</v>
      </c>
      <c r="DN5" s="87" t="s">
        <v>90</v>
      </c>
      <c r="DO5" s="86" t="s">
        <v>144</v>
      </c>
      <c r="DP5" s="87" t="s">
        <v>91</v>
      </c>
      <c r="DQ5" s="71" t="s">
        <v>46</v>
      </c>
      <c r="DR5" s="87" t="s">
        <v>90</v>
      </c>
      <c r="DS5" s="86" t="s">
        <v>144</v>
      </c>
      <c r="DT5" s="87" t="s">
        <v>91</v>
      </c>
      <c r="DU5" s="88" t="s">
        <v>46</v>
      </c>
      <c r="DV5" s="352"/>
      <c r="DW5" s="352"/>
      <c r="DX5" s="87" t="s">
        <v>90</v>
      </c>
      <c r="DY5" s="86" t="s">
        <v>144</v>
      </c>
      <c r="DZ5" s="87" t="s">
        <v>91</v>
      </c>
      <c r="EA5" s="71" t="s">
        <v>46</v>
      </c>
      <c r="EB5" s="87" t="s">
        <v>90</v>
      </c>
      <c r="EC5" s="86" t="s">
        <v>144</v>
      </c>
      <c r="ED5" s="87" t="s">
        <v>91</v>
      </c>
      <c r="EE5" s="71" t="s">
        <v>46</v>
      </c>
      <c r="EF5" s="87" t="s">
        <v>90</v>
      </c>
      <c r="EG5" s="86" t="s">
        <v>144</v>
      </c>
      <c r="EH5" s="87" t="s">
        <v>91</v>
      </c>
      <c r="EI5" s="88" t="s">
        <v>46</v>
      </c>
      <c r="EJ5" s="352"/>
      <c r="EK5" s="352"/>
      <c r="EL5" s="87" t="s">
        <v>90</v>
      </c>
      <c r="EM5" s="86" t="s">
        <v>144</v>
      </c>
      <c r="EN5" s="87" t="s">
        <v>91</v>
      </c>
      <c r="EO5" s="71" t="s">
        <v>46</v>
      </c>
      <c r="EP5" s="87" t="s">
        <v>90</v>
      </c>
      <c r="EQ5" s="86" t="s">
        <v>144</v>
      </c>
      <c r="ER5" s="87" t="s">
        <v>91</v>
      </c>
      <c r="ES5" s="71" t="s">
        <v>46</v>
      </c>
      <c r="ET5" s="87" t="s">
        <v>90</v>
      </c>
      <c r="EU5" s="86" t="s">
        <v>144</v>
      </c>
      <c r="EV5" s="87" t="s">
        <v>91</v>
      </c>
      <c r="EW5" s="88" t="s">
        <v>46</v>
      </c>
      <c r="EX5" s="352"/>
      <c r="EY5" s="352"/>
      <c r="EZ5" s="87" t="s">
        <v>90</v>
      </c>
      <c r="FA5" s="86" t="s">
        <v>144</v>
      </c>
      <c r="FB5" s="87" t="s">
        <v>91</v>
      </c>
      <c r="FC5" s="71" t="s">
        <v>46</v>
      </c>
      <c r="FD5" s="87" t="s">
        <v>90</v>
      </c>
      <c r="FE5" s="86" t="s">
        <v>144</v>
      </c>
      <c r="FF5" s="87" t="s">
        <v>91</v>
      </c>
      <c r="FG5" s="71" t="s">
        <v>46</v>
      </c>
      <c r="FH5" s="87" t="s">
        <v>90</v>
      </c>
      <c r="FI5" s="86" t="s">
        <v>144</v>
      </c>
      <c r="FJ5" s="87" t="s">
        <v>91</v>
      </c>
      <c r="FK5" s="88" t="s">
        <v>46</v>
      </c>
      <c r="FL5" s="352"/>
      <c r="FM5" s="352"/>
      <c r="FN5" s="87" t="s">
        <v>90</v>
      </c>
      <c r="FO5" s="86" t="s">
        <v>144</v>
      </c>
      <c r="FP5" s="87" t="s">
        <v>91</v>
      </c>
      <c r="FQ5" s="71" t="s">
        <v>46</v>
      </c>
      <c r="FR5" s="87" t="s">
        <v>90</v>
      </c>
      <c r="FS5" s="86" t="s">
        <v>144</v>
      </c>
      <c r="FT5" s="87" t="s">
        <v>91</v>
      </c>
      <c r="FU5" s="71" t="s">
        <v>46</v>
      </c>
      <c r="FV5" s="87" t="s">
        <v>90</v>
      </c>
      <c r="FW5" s="86" t="s">
        <v>144</v>
      </c>
      <c r="FX5" s="87" t="s">
        <v>91</v>
      </c>
      <c r="FY5" s="88" t="s">
        <v>46</v>
      </c>
      <c r="FZ5" s="352"/>
      <c r="GA5" s="352"/>
      <c r="GB5" s="87" t="s">
        <v>90</v>
      </c>
      <c r="GC5" s="86" t="s">
        <v>144</v>
      </c>
      <c r="GD5" s="87" t="s">
        <v>91</v>
      </c>
      <c r="GE5" s="71" t="s">
        <v>46</v>
      </c>
      <c r="GF5" s="87" t="s">
        <v>90</v>
      </c>
      <c r="GG5" s="86" t="s">
        <v>144</v>
      </c>
      <c r="GH5" s="87" t="s">
        <v>91</v>
      </c>
      <c r="GI5" s="71" t="s">
        <v>46</v>
      </c>
      <c r="GJ5" s="87" t="s">
        <v>90</v>
      </c>
      <c r="GK5" s="86" t="s">
        <v>144</v>
      </c>
      <c r="GL5" s="87" t="s">
        <v>91</v>
      </c>
      <c r="GM5" s="88" t="s">
        <v>46</v>
      </c>
      <c r="GN5" s="352"/>
      <c r="GO5" s="352"/>
      <c r="GP5" s="87" t="s">
        <v>90</v>
      </c>
      <c r="GQ5" s="86" t="s">
        <v>144</v>
      </c>
      <c r="GR5" s="87" t="s">
        <v>91</v>
      </c>
      <c r="GS5" s="71" t="s">
        <v>46</v>
      </c>
      <c r="GT5" s="87" t="s">
        <v>90</v>
      </c>
      <c r="GU5" s="86" t="s">
        <v>144</v>
      </c>
      <c r="GV5" s="87" t="s">
        <v>91</v>
      </c>
      <c r="GW5" s="71" t="s">
        <v>46</v>
      </c>
      <c r="GX5" s="87" t="s">
        <v>90</v>
      </c>
      <c r="GY5" s="86" t="s">
        <v>144</v>
      </c>
      <c r="GZ5" s="87" t="s">
        <v>91</v>
      </c>
      <c r="HA5" s="88" t="s">
        <v>46</v>
      </c>
      <c r="HB5" s="352"/>
      <c r="HC5" s="352"/>
      <c r="HD5" s="87" t="s">
        <v>90</v>
      </c>
      <c r="HE5" s="86" t="s">
        <v>144</v>
      </c>
      <c r="HF5" s="87" t="s">
        <v>91</v>
      </c>
      <c r="HG5" s="71" t="s">
        <v>46</v>
      </c>
      <c r="HH5" s="87" t="s">
        <v>90</v>
      </c>
      <c r="HI5" s="86" t="s">
        <v>144</v>
      </c>
      <c r="HJ5" s="87" t="s">
        <v>91</v>
      </c>
      <c r="HK5" s="71" t="s">
        <v>46</v>
      </c>
      <c r="HL5" s="87" t="s">
        <v>90</v>
      </c>
      <c r="HM5" s="86" t="s">
        <v>144</v>
      </c>
      <c r="HN5" s="87" t="s">
        <v>91</v>
      </c>
      <c r="HO5" s="88" t="s">
        <v>46</v>
      </c>
      <c r="HP5" s="352"/>
      <c r="HQ5" s="352"/>
      <c r="HR5" s="87" t="s">
        <v>90</v>
      </c>
      <c r="HS5" s="86" t="s">
        <v>144</v>
      </c>
      <c r="HT5" s="87" t="s">
        <v>91</v>
      </c>
      <c r="HU5" s="71" t="s">
        <v>46</v>
      </c>
      <c r="HV5" s="87" t="s">
        <v>90</v>
      </c>
      <c r="HW5" s="86" t="s">
        <v>144</v>
      </c>
      <c r="HX5" s="87" t="s">
        <v>91</v>
      </c>
      <c r="HY5" s="71" t="s">
        <v>46</v>
      </c>
      <c r="HZ5" s="87" t="s">
        <v>90</v>
      </c>
      <c r="IA5" s="86" t="s">
        <v>144</v>
      </c>
      <c r="IB5" s="87" t="s">
        <v>91</v>
      </c>
      <c r="IC5" s="88" t="s">
        <v>46</v>
      </c>
      <c r="ID5" s="352"/>
      <c r="IE5" s="352"/>
      <c r="IF5" s="87" t="s">
        <v>90</v>
      </c>
      <c r="IG5" s="86" t="s">
        <v>144</v>
      </c>
      <c r="IH5" s="87" t="s">
        <v>91</v>
      </c>
      <c r="II5" s="71" t="s">
        <v>46</v>
      </c>
      <c r="IJ5" s="87" t="s">
        <v>90</v>
      </c>
      <c r="IK5" s="86" t="s">
        <v>144</v>
      </c>
      <c r="IL5" s="87" t="s">
        <v>91</v>
      </c>
      <c r="IM5" s="71" t="s">
        <v>46</v>
      </c>
      <c r="IN5" s="87" t="s">
        <v>90</v>
      </c>
      <c r="IO5" s="86" t="s">
        <v>144</v>
      </c>
      <c r="IP5" s="87" t="s">
        <v>91</v>
      </c>
      <c r="IQ5" s="88" t="s">
        <v>46</v>
      </c>
      <c r="IR5" s="352"/>
      <c r="IS5" s="352"/>
      <c r="IT5" s="87" t="s">
        <v>90</v>
      </c>
      <c r="IU5" s="87" t="s">
        <v>91</v>
      </c>
      <c r="IV5" s="71" t="s">
        <v>46</v>
      </c>
      <c r="IW5" s="87" t="s">
        <v>90</v>
      </c>
      <c r="IX5" s="87" t="s">
        <v>91</v>
      </c>
      <c r="IY5" s="71" t="s">
        <v>46</v>
      </c>
      <c r="IZ5" s="87" t="s">
        <v>90</v>
      </c>
      <c r="JA5" s="87" t="s">
        <v>91</v>
      </c>
      <c r="JB5" s="88" t="s">
        <v>46</v>
      </c>
      <c r="JC5" s="352"/>
      <c r="JD5" s="352"/>
      <c r="JE5" s="87" t="s">
        <v>90</v>
      </c>
      <c r="JF5" s="87" t="s">
        <v>91</v>
      </c>
      <c r="JG5" s="71" t="s">
        <v>46</v>
      </c>
      <c r="JH5" s="87" t="s">
        <v>90</v>
      </c>
      <c r="JI5" s="87" t="s">
        <v>91</v>
      </c>
      <c r="JJ5" s="71" t="s">
        <v>46</v>
      </c>
      <c r="JK5" s="87" t="s">
        <v>90</v>
      </c>
      <c r="JL5" s="87" t="s">
        <v>91</v>
      </c>
      <c r="JM5" s="88" t="s">
        <v>46</v>
      </c>
      <c r="JN5" s="352"/>
      <c r="JO5" s="352"/>
      <c r="JP5" s="87" t="s">
        <v>90</v>
      </c>
      <c r="JQ5" s="87" t="s">
        <v>91</v>
      </c>
      <c r="JR5" s="71" t="s">
        <v>46</v>
      </c>
      <c r="JS5" s="87" t="s">
        <v>90</v>
      </c>
      <c r="JT5" s="87" t="s">
        <v>91</v>
      </c>
      <c r="JU5" s="71" t="s">
        <v>46</v>
      </c>
      <c r="JV5" s="87" t="s">
        <v>90</v>
      </c>
      <c r="JW5" s="87" t="s">
        <v>91</v>
      </c>
      <c r="JX5" s="88" t="s">
        <v>46</v>
      </c>
      <c r="JY5" s="352"/>
      <c r="JZ5" s="352"/>
      <c r="KA5" s="87" t="s">
        <v>90</v>
      </c>
      <c r="KB5" s="87" t="s">
        <v>91</v>
      </c>
      <c r="KC5" s="71" t="s">
        <v>46</v>
      </c>
      <c r="KD5" s="87" t="s">
        <v>90</v>
      </c>
      <c r="KE5" s="87" t="s">
        <v>91</v>
      </c>
      <c r="KF5" s="71" t="s">
        <v>46</v>
      </c>
      <c r="KG5" s="87" t="s">
        <v>90</v>
      </c>
      <c r="KH5" s="87" t="s">
        <v>91</v>
      </c>
      <c r="KI5" s="88" t="s">
        <v>46</v>
      </c>
      <c r="KJ5" s="352"/>
      <c r="KK5" s="352"/>
      <c r="KL5" s="87" t="s">
        <v>90</v>
      </c>
      <c r="KM5" s="87" t="s">
        <v>91</v>
      </c>
      <c r="KN5" s="71" t="s">
        <v>46</v>
      </c>
      <c r="KO5" s="87" t="s">
        <v>90</v>
      </c>
      <c r="KP5" s="87" t="s">
        <v>91</v>
      </c>
      <c r="KQ5" s="71" t="s">
        <v>46</v>
      </c>
      <c r="KR5" s="87" t="s">
        <v>90</v>
      </c>
      <c r="KS5" s="87" t="s">
        <v>91</v>
      </c>
      <c r="KT5" s="88" t="s">
        <v>46</v>
      </c>
      <c r="KU5" s="352"/>
      <c r="KV5" s="352"/>
      <c r="KW5" s="87" t="s">
        <v>90</v>
      </c>
      <c r="KX5" s="86" t="s">
        <v>144</v>
      </c>
      <c r="KY5" s="87" t="s">
        <v>91</v>
      </c>
      <c r="KZ5" s="71" t="s">
        <v>46</v>
      </c>
      <c r="LA5" s="87" t="s">
        <v>90</v>
      </c>
      <c r="LB5" s="86" t="s">
        <v>144</v>
      </c>
      <c r="LC5" s="87" t="s">
        <v>91</v>
      </c>
      <c r="LD5" s="71" t="s">
        <v>46</v>
      </c>
      <c r="LE5" s="87" t="s">
        <v>90</v>
      </c>
      <c r="LF5" s="86" t="s">
        <v>144</v>
      </c>
      <c r="LG5" s="87" t="s">
        <v>91</v>
      </c>
      <c r="LH5" s="88" t="s">
        <v>46</v>
      </c>
      <c r="LI5" s="352"/>
      <c r="LJ5" s="352"/>
      <c r="LK5" s="87" t="s">
        <v>90</v>
      </c>
      <c r="LL5" s="87" t="s">
        <v>91</v>
      </c>
      <c r="LM5" s="71" t="s">
        <v>46</v>
      </c>
      <c r="LN5" s="87" t="s">
        <v>90</v>
      </c>
      <c r="LO5" s="87" t="s">
        <v>91</v>
      </c>
      <c r="LP5" s="71" t="s">
        <v>46</v>
      </c>
      <c r="LQ5" s="87" t="s">
        <v>90</v>
      </c>
      <c r="LR5" s="87" t="s">
        <v>91</v>
      </c>
      <c r="LS5" s="88" t="s">
        <v>46</v>
      </c>
      <c r="LT5" s="352"/>
      <c r="LU5" s="352"/>
      <c r="LV5" s="87" t="s">
        <v>90</v>
      </c>
      <c r="LW5" s="87" t="s">
        <v>91</v>
      </c>
      <c r="LX5" s="71" t="s">
        <v>46</v>
      </c>
      <c r="LY5" s="87" t="s">
        <v>90</v>
      </c>
      <c r="LZ5" s="87" t="s">
        <v>91</v>
      </c>
      <c r="MA5" s="71" t="s">
        <v>46</v>
      </c>
      <c r="MB5" s="87" t="s">
        <v>90</v>
      </c>
      <c r="MC5" s="87" t="s">
        <v>91</v>
      </c>
      <c r="MD5" s="88" t="s">
        <v>46</v>
      </c>
      <c r="ME5" s="352"/>
      <c r="MF5" s="352"/>
      <c r="MG5" s="87" t="s">
        <v>90</v>
      </c>
      <c r="MH5" s="87" t="s">
        <v>91</v>
      </c>
      <c r="MI5" s="71" t="s">
        <v>46</v>
      </c>
      <c r="MJ5" s="87" t="s">
        <v>90</v>
      </c>
      <c r="MK5" s="87" t="s">
        <v>91</v>
      </c>
      <c r="ML5" s="71" t="s">
        <v>46</v>
      </c>
      <c r="MM5" s="87" t="s">
        <v>90</v>
      </c>
      <c r="MN5" s="87" t="s">
        <v>91</v>
      </c>
      <c r="MO5" s="88" t="s">
        <v>46</v>
      </c>
      <c r="MP5" s="352"/>
      <c r="MQ5" s="352"/>
      <c r="MR5" s="87" t="s">
        <v>90</v>
      </c>
      <c r="MS5" s="87" t="s">
        <v>91</v>
      </c>
      <c r="MT5" s="71" t="s">
        <v>46</v>
      </c>
      <c r="MU5" s="87" t="s">
        <v>90</v>
      </c>
      <c r="MV5" s="87" t="s">
        <v>91</v>
      </c>
      <c r="MW5" s="71" t="s">
        <v>46</v>
      </c>
      <c r="MX5" s="87" t="s">
        <v>90</v>
      </c>
      <c r="MY5" s="87" t="s">
        <v>91</v>
      </c>
      <c r="MZ5" s="88" t="s">
        <v>46</v>
      </c>
      <c r="NA5" s="352"/>
      <c r="NB5" s="352"/>
      <c r="NC5" s="87" t="s">
        <v>90</v>
      </c>
      <c r="ND5" s="87" t="s">
        <v>91</v>
      </c>
      <c r="NE5" s="71" t="s">
        <v>46</v>
      </c>
      <c r="NF5" s="87" t="s">
        <v>90</v>
      </c>
      <c r="NG5" s="87" t="s">
        <v>91</v>
      </c>
      <c r="NH5" s="71" t="s">
        <v>46</v>
      </c>
      <c r="NI5" s="87" t="s">
        <v>90</v>
      </c>
      <c r="NJ5" s="87" t="s">
        <v>91</v>
      </c>
      <c r="NK5" s="88" t="s">
        <v>46</v>
      </c>
      <c r="NL5" s="352"/>
      <c r="NM5" s="352"/>
      <c r="NN5" s="87" t="s">
        <v>90</v>
      </c>
      <c r="NO5" s="87" t="s">
        <v>91</v>
      </c>
      <c r="NP5" s="71" t="s">
        <v>46</v>
      </c>
      <c r="NQ5" s="87" t="s">
        <v>90</v>
      </c>
      <c r="NR5" s="87" t="s">
        <v>91</v>
      </c>
      <c r="NS5" s="71" t="s">
        <v>46</v>
      </c>
      <c r="NT5" s="87" t="s">
        <v>90</v>
      </c>
      <c r="NU5" s="87" t="s">
        <v>91</v>
      </c>
      <c r="NV5" s="88" t="s">
        <v>46</v>
      </c>
      <c r="NW5" s="352"/>
      <c r="NX5" s="352"/>
      <c r="NY5" s="87" t="s">
        <v>90</v>
      </c>
      <c r="NZ5" s="87" t="s">
        <v>91</v>
      </c>
      <c r="OA5" s="71" t="s">
        <v>46</v>
      </c>
      <c r="OB5" s="87" t="s">
        <v>90</v>
      </c>
      <c r="OC5" s="87" t="s">
        <v>91</v>
      </c>
      <c r="OD5" s="71" t="s">
        <v>46</v>
      </c>
      <c r="OE5" s="87" t="s">
        <v>90</v>
      </c>
      <c r="OF5" s="87" t="s">
        <v>91</v>
      </c>
      <c r="OG5" s="88" t="s">
        <v>46</v>
      </c>
      <c r="OH5" s="352"/>
      <c r="OI5" s="352"/>
      <c r="OJ5" s="87" t="s">
        <v>90</v>
      </c>
      <c r="OK5" s="87" t="s">
        <v>91</v>
      </c>
      <c r="OL5" s="71" t="s">
        <v>46</v>
      </c>
      <c r="OM5" s="87" t="s">
        <v>90</v>
      </c>
      <c r="ON5" s="87" t="s">
        <v>91</v>
      </c>
      <c r="OO5" s="71" t="s">
        <v>46</v>
      </c>
      <c r="OP5" s="87" t="s">
        <v>90</v>
      </c>
      <c r="OQ5" s="87" t="s">
        <v>91</v>
      </c>
      <c r="OR5" s="88" t="s">
        <v>46</v>
      </c>
      <c r="OS5" s="352"/>
      <c r="OT5" s="352"/>
      <c r="OU5" s="87" t="s">
        <v>90</v>
      </c>
      <c r="OV5" s="87" t="s">
        <v>91</v>
      </c>
      <c r="OW5" s="71" t="s">
        <v>46</v>
      </c>
      <c r="OX5" s="87" t="s">
        <v>90</v>
      </c>
      <c r="OY5" s="87" t="s">
        <v>91</v>
      </c>
      <c r="OZ5" s="71" t="s">
        <v>46</v>
      </c>
      <c r="PA5" s="87" t="s">
        <v>90</v>
      </c>
      <c r="PB5" s="87" t="s">
        <v>91</v>
      </c>
      <c r="PC5" s="88" t="s">
        <v>46</v>
      </c>
      <c r="PD5" s="352"/>
      <c r="PE5" s="352"/>
      <c r="PF5" s="87" t="s">
        <v>90</v>
      </c>
      <c r="PG5" s="87" t="s">
        <v>91</v>
      </c>
      <c r="PH5" s="71" t="s">
        <v>46</v>
      </c>
      <c r="PI5" s="87" t="s">
        <v>90</v>
      </c>
      <c r="PJ5" s="87" t="s">
        <v>91</v>
      </c>
      <c r="PK5" s="71" t="s">
        <v>46</v>
      </c>
      <c r="PL5" s="87" t="s">
        <v>90</v>
      </c>
      <c r="PM5" s="87" t="s">
        <v>91</v>
      </c>
      <c r="PN5" s="88" t="s">
        <v>46</v>
      </c>
      <c r="PO5" s="352"/>
      <c r="PP5" s="352"/>
      <c r="PQ5" s="87" t="s">
        <v>90</v>
      </c>
      <c r="PR5" s="87" t="s">
        <v>91</v>
      </c>
      <c r="PS5" s="71" t="s">
        <v>46</v>
      </c>
      <c r="PT5" s="87" t="s">
        <v>90</v>
      </c>
      <c r="PU5" s="87" t="s">
        <v>91</v>
      </c>
      <c r="PV5" s="71" t="s">
        <v>46</v>
      </c>
      <c r="PW5" s="87" t="s">
        <v>90</v>
      </c>
      <c r="PX5" s="87" t="s">
        <v>91</v>
      </c>
      <c r="PY5" s="88" t="s">
        <v>46</v>
      </c>
      <c r="PZ5" s="352"/>
      <c r="QA5" s="352"/>
      <c r="QB5" s="87" t="s">
        <v>90</v>
      </c>
      <c r="QC5" s="87" t="s">
        <v>91</v>
      </c>
      <c r="QD5" s="71" t="s">
        <v>46</v>
      </c>
      <c r="QE5" s="87" t="s">
        <v>90</v>
      </c>
      <c r="QF5" s="87" t="s">
        <v>91</v>
      </c>
      <c r="QG5" s="71" t="s">
        <v>46</v>
      </c>
      <c r="QH5" s="87" t="s">
        <v>90</v>
      </c>
      <c r="QI5" s="87" t="s">
        <v>91</v>
      </c>
      <c r="QJ5" s="88" t="s">
        <v>46</v>
      </c>
      <c r="QK5" s="352"/>
      <c r="QL5" s="352"/>
      <c r="QM5" s="87" t="s">
        <v>90</v>
      </c>
      <c r="QN5" s="87" t="s">
        <v>91</v>
      </c>
      <c r="QO5" s="71" t="s">
        <v>46</v>
      </c>
      <c r="QP5" s="87" t="s">
        <v>90</v>
      </c>
      <c r="QQ5" s="87" t="s">
        <v>91</v>
      </c>
      <c r="QR5" s="71" t="s">
        <v>46</v>
      </c>
      <c r="QS5" s="87" t="s">
        <v>90</v>
      </c>
      <c r="QT5" s="87" t="s">
        <v>91</v>
      </c>
      <c r="QU5" s="88" t="s">
        <v>46</v>
      </c>
      <c r="QV5" s="352"/>
      <c r="QW5" s="352"/>
      <c r="QX5" s="87" t="s">
        <v>90</v>
      </c>
      <c r="QY5" s="87" t="s">
        <v>91</v>
      </c>
      <c r="QZ5" s="71" t="s">
        <v>46</v>
      </c>
      <c r="RA5" s="87" t="s">
        <v>90</v>
      </c>
      <c r="RB5" s="87" t="s">
        <v>91</v>
      </c>
      <c r="RC5" s="71" t="s">
        <v>46</v>
      </c>
      <c r="RD5" s="87" t="s">
        <v>90</v>
      </c>
      <c r="RE5" s="87" t="s">
        <v>91</v>
      </c>
      <c r="RF5" s="88" t="s">
        <v>46</v>
      </c>
      <c r="RG5" s="352"/>
      <c r="RH5" s="352"/>
      <c r="RI5" s="87" t="s">
        <v>90</v>
      </c>
      <c r="RJ5" s="87" t="s">
        <v>91</v>
      </c>
      <c r="RK5" s="71" t="s">
        <v>46</v>
      </c>
      <c r="RL5" s="87" t="s">
        <v>90</v>
      </c>
      <c r="RM5" s="87" t="s">
        <v>91</v>
      </c>
      <c r="RN5" s="71" t="s">
        <v>46</v>
      </c>
      <c r="RO5" s="87" t="s">
        <v>90</v>
      </c>
      <c r="RP5" s="87" t="s">
        <v>91</v>
      </c>
      <c r="RQ5" s="88" t="s">
        <v>46</v>
      </c>
      <c r="RR5" s="352"/>
      <c r="RS5" s="352"/>
      <c r="RT5" s="87" t="s">
        <v>90</v>
      </c>
      <c r="RU5" s="87" t="s">
        <v>91</v>
      </c>
      <c r="RV5" s="71" t="s">
        <v>46</v>
      </c>
      <c r="RW5" s="87" t="s">
        <v>90</v>
      </c>
      <c r="RX5" s="87" t="s">
        <v>91</v>
      </c>
      <c r="RY5" s="71" t="s">
        <v>46</v>
      </c>
      <c r="RZ5" s="87" t="s">
        <v>90</v>
      </c>
      <c r="SA5" s="87" t="s">
        <v>91</v>
      </c>
      <c r="SB5" s="88" t="s">
        <v>46</v>
      </c>
      <c r="SC5" s="352"/>
      <c r="SD5" s="352"/>
      <c r="SE5" s="87" t="s">
        <v>90</v>
      </c>
      <c r="SF5" s="87" t="s">
        <v>91</v>
      </c>
      <c r="SG5" s="71" t="s">
        <v>46</v>
      </c>
      <c r="SH5" s="87" t="s">
        <v>90</v>
      </c>
      <c r="SI5" s="87" t="s">
        <v>91</v>
      </c>
      <c r="SJ5" s="71" t="s">
        <v>46</v>
      </c>
      <c r="SK5" s="87" t="s">
        <v>90</v>
      </c>
      <c r="SL5" s="87" t="s">
        <v>91</v>
      </c>
      <c r="SM5" s="88" t="s">
        <v>46</v>
      </c>
      <c r="SN5" s="352"/>
      <c r="SO5" s="352"/>
      <c r="SP5" s="87" t="s">
        <v>90</v>
      </c>
      <c r="SQ5" s="87" t="s">
        <v>91</v>
      </c>
      <c r="SR5" s="71" t="s">
        <v>46</v>
      </c>
      <c r="SS5" s="87" t="s">
        <v>90</v>
      </c>
      <c r="ST5" s="87" t="s">
        <v>91</v>
      </c>
      <c r="SU5" s="71" t="s">
        <v>46</v>
      </c>
      <c r="SV5" s="87" t="s">
        <v>90</v>
      </c>
      <c r="SW5" s="87" t="s">
        <v>91</v>
      </c>
      <c r="SX5" s="88" t="s">
        <v>46</v>
      </c>
      <c r="SY5" s="352"/>
      <c r="SZ5" s="352"/>
      <c r="TA5" s="87" t="s">
        <v>90</v>
      </c>
      <c r="TB5" s="87" t="s">
        <v>91</v>
      </c>
      <c r="TC5" s="71" t="s">
        <v>46</v>
      </c>
      <c r="TD5" s="87" t="s">
        <v>90</v>
      </c>
      <c r="TE5" s="87" t="s">
        <v>91</v>
      </c>
      <c r="TF5" s="71" t="s">
        <v>46</v>
      </c>
      <c r="TG5" s="87" t="s">
        <v>90</v>
      </c>
      <c r="TH5" s="87" t="s">
        <v>91</v>
      </c>
      <c r="TI5" s="88" t="s">
        <v>46</v>
      </c>
      <c r="TJ5" s="375"/>
      <c r="TK5" s="352"/>
      <c r="TL5" s="361"/>
      <c r="TM5" s="363"/>
      <c r="TN5" s="350"/>
    </row>
    <row r="6" spans="1:534" ht="32.25" customHeight="1" thickTop="1">
      <c r="A6" s="89" t="s">
        <v>29</v>
      </c>
      <c r="B6" s="97">
        <v>46</v>
      </c>
      <c r="C6" s="97"/>
      <c r="D6" s="98">
        <v>3</v>
      </c>
      <c r="E6" s="99">
        <f>B6+D6</f>
        <v>49</v>
      </c>
      <c r="F6" s="100">
        <v>1645</v>
      </c>
      <c r="G6" s="100"/>
      <c r="H6" s="100">
        <v>11</v>
      </c>
      <c r="I6" s="99">
        <f>F6+G6+H6</f>
        <v>1656</v>
      </c>
      <c r="J6" s="101">
        <f>F6/B6</f>
        <v>35.760869565217391</v>
      </c>
      <c r="K6" s="102"/>
      <c r="L6" s="101">
        <f>H6/D6</f>
        <v>3.6666666666666665</v>
      </c>
      <c r="M6" s="103">
        <f>I6/E6</f>
        <v>33.795918367346935</v>
      </c>
      <c r="N6" s="143"/>
      <c r="O6" s="144"/>
      <c r="P6" s="98">
        <v>43</v>
      </c>
      <c r="Q6" s="98"/>
      <c r="R6" s="98">
        <v>3</v>
      </c>
      <c r="S6" s="99">
        <f>P6+R6</f>
        <v>46</v>
      </c>
      <c r="T6" s="100">
        <v>329</v>
      </c>
      <c r="U6" s="100"/>
      <c r="V6" s="100">
        <v>2</v>
      </c>
      <c r="W6" s="99">
        <f>T6+U6+V6</f>
        <v>331</v>
      </c>
      <c r="X6" s="101">
        <f>T6/P6</f>
        <v>7.6511627906976747</v>
      </c>
      <c r="Y6" s="101"/>
      <c r="Z6" s="101">
        <f>V6/R6</f>
        <v>0.66666666666666663</v>
      </c>
      <c r="AA6" s="103">
        <f>W6/S6</f>
        <v>7.1956521739130439</v>
      </c>
      <c r="AB6" s="143"/>
      <c r="AC6" s="143"/>
      <c r="AD6" s="98">
        <v>53</v>
      </c>
      <c r="AE6" s="98"/>
      <c r="AF6" s="98">
        <v>4</v>
      </c>
      <c r="AG6" s="99">
        <f>AD6+AF6</f>
        <v>57</v>
      </c>
      <c r="AH6" s="100">
        <v>565</v>
      </c>
      <c r="AI6" s="100"/>
      <c r="AJ6" s="100">
        <v>8</v>
      </c>
      <c r="AK6" s="99">
        <f>AH6+AI6+AJ6</f>
        <v>573</v>
      </c>
      <c r="AL6" s="101">
        <f>AH6/AD6</f>
        <v>10.660377358490566</v>
      </c>
      <c r="AM6" s="104"/>
      <c r="AN6" s="101">
        <f>AJ6/AF6</f>
        <v>2</v>
      </c>
      <c r="AO6" s="103">
        <f>AK6/AG6</f>
        <v>10.052631578947368</v>
      </c>
      <c r="AP6" s="143"/>
      <c r="AQ6" s="143"/>
      <c r="AR6" s="98">
        <v>18</v>
      </c>
      <c r="AS6" s="98"/>
      <c r="AT6" s="98">
        <v>1</v>
      </c>
      <c r="AU6" s="99">
        <f>AR6+AT6</f>
        <v>19</v>
      </c>
      <c r="AV6" s="100">
        <v>195</v>
      </c>
      <c r="AW6" s="100"/>
      <c r="AX6" s="100">
        <v>2</v>
      </c>
      <c r="AY6" s="99">
        <f>AV6+AW6+AX6</f>
        <v>197</v>
      </c>
      <c r="AZ6" s="101">
        <f>AV6/AR6</f>
        <v>10.833333333333334</v>
      </c>
      <c r="BA6" s="102"/>
      <c r="BB6" s="101">
        <f>AX6/AT6</f>
        <v>2</v>
      </c>
      <c r="BC6" s="103">
        <f>AY6/AU6</f>
        <v>10.368421052631579</v>
      </c>
      <c r="BD6" s="143"/>
      <c r="BE6" s="143"/>
      <c r="BF6" s="98">
        <v>9</v>
      </c>
      <c r="BG6" s="98"/>
      <c r="BH6" s="98">
        <v>1</v>
      </c>
      <c r="BI6" s="99">
        <f>BF6+BH6</f>
        <v>10</v>
      </c>
      <c r="BJ6" s="100">
        <v>100</v>
      </c>
      <c r="BK6" s="100"/>
      <c r="BL6" s="100">
        <v>0</v>
      </c>
      <c r="BM6" s="99">
        <f>BJ6+BK6+BL6</f>
        <v>100</v>
      </c>
      <c r="BN6" s="101">
        <f>BJ6/BF6</f>
        <v>11.111111111111111</v>
      </c>
      <c r="BO6" s="102"/>
      <c r="BP6" s="101">
        <f>BL6/BH6</f>
        <v>0</v>
      </c>
      <c r="BQ6" s="103">
        <f>BM6/BI6</f>
        <v>10</v>
      </c>
      <c r="BR6" s="143"/>
      <c r="BS6" s="143"/>
      <c r="BT6" s="98">
        <v>47</v>
      </c>
      <c r="BU6" s="98"/>
      <c r="BV6" s="98">
        <v>3</v>
      </c>
      <c r="BW6" s="99">
        <f>BT6+BV6</f>
        <v>50</v>
      </c>
      <c r="BX6" s="100">
        <v>954</v>
      </c>
      <c r="BY6" s="100"/>
      <c r="BZ6" s="100">
        <v>9</v>
      </c>
      <c r="CA6" s="99">
        <f>BX6+BY6+BZ6</f>
        <v>963</v>
      </c>
      <c r="CB6" s="101">
        <f>BX6/BT6</f>
        <v>20.297872340425531</v>
      </c>
      <c r="CC6" s="102"/>
      <c r="CD6" s="101">
        <f>BZ6/BV6</f>
        <v>3</v>
      </c>
      <c r="CE6" s="103">
        <f>CA6/BW6</f>
        <v>19.260000000000002</v>
      </c>
      <c r="CF6" s="143"/>
      <c r="CG6" s="143"/>
      <c r="CH6" s="98">
        <v>21</v>
      </c>
      <c r="CI6" s="98"/>
      <c r="CJ6" s="98">
        <v>1</v>
      </c>
      <c r="CK6" s="99">
        <f>CH6+CJ6</f>
        <v>22</v>
      </c>
      <c r="CL6" s="100">
        <v>129</v>
      </c>
      <c r="CM6" s="100"/>
      <c r="CN6" s="100">
        <v>4</v>
      </c>
      <c r="CO6" s="99">
        <f>CL6+CM6+CN6</f>
        <v>133</v>
      </c>
      <c r="CP6" s="101">
        <f>CL6/CH6</f>
        <v>6.1428571428571432</v>
      </c>
      <c r="CQ6" s="102"/>
      <c r="CR6" s="101">
        <f>CN6/CJ6</f>
        <v>4</v>
      </c>
      <c r="CS6" s="103">
        <f>CO6/CK6</f>
        <v>6.0454545454545459</v>
      </c>
      <c r="CT6" s="143"/>
      <c r="CU6" s="143"/>
      <c r="CV6" s="98">
        <v>17</v>
      </c>
      <c r="CW6" s="98"/>
      <c r="CX6" s="98">
        <v>1</v>
      </c>
      <c r="CY6" s="99">
        <f>CV6+CX6</f>
        <v>18</v>
      </c>
      <c r="CZ6" s="100">
        <v>142</v>
      </c>
      <c r="DA6" s="100"/>
      <c r="DB6" s="100">
        <v>0</v>
      </c>
      <c r="DC6" s="99">
        <f>CZ6+DA6+DB6</f>
        <v>142</v>
      </c>
      <c r="DD6" s="101">
        <f>CZ6/CV6</f>
        <v>8.3529411764705888</v>
      </c>
      <c r="DE6" s="101"/>
      <c r="DF6" s="101">
        <f>DB6/CX6</f>
        <v>0</v>
      </c>
      <c r="DG6" s="103">
        <f>DC6/CY6</f>
        <v>7.8888888888888893</v>
      </c>
      <c r="DH6" s="143"/>
      <c r="DI6" s="143"/>
      <c r="DJ6" s="98">
        <v>24</v>
      </c>
      <c r="DK6" s="98"/>
      <c r="DL6" s="98">
        <v>2</v>
      </c>
      <c r="DM6" s="99">
        <f>DJ6+DL6</f>
        <v>26</v>
      </c>
      <c r="DN6" s="100">
        <v>289</v>
      </c>
      <c r="DO6" s="100"/>
      <c r="DP6" s="100">
        <v>4</v>
      </c>
      <c r="DQ6" s="99">
        <f>DN6+DO6+DP6</f>
        <v>293</v>
      </c>
      <c r="DR6" s="101">
        <f>DN6/DJ6</f>
        <v>12.041666666666666</v>
      </c>
      <c r="DS6" s="102"/>
      <c r="DT6" s="101">
        <f>DP6/DL6</f>
        <v>2</v>
      </c>
      <c r="DU6" s="103">
        <f>DQ6/DM6</f>
        <v>11.26923076923077</v>
      </c>
      <c r="DV6" s="143"/>
      <c r="DW6" s="143"/>
      <c r="DX6" s="98">
        <v>10</v>
      </c>
      <c r="DY6" s="98"/>
      <c r="DZ6" s="98">
        <v>1</v>
      </c>
      <c r="EA6" s="99">
        <f>DX6+DZ6</f>
        <v>11</v>
      </c>
      <c r="EB6" s="100">
        <v>71</v>
      </c>
      <c r="EC6" s="100"/>
      <c r="ED6" s="100">
        <v>2</v>
      </c>
      <c r="EE6" s="99">
        <f>EB6+EC6+ED6</f>
        <v>73</v>
      </c>
      <c r="EF6" s="101">
        <f>EB6/DX6</f>
        <v>7.1</v>
      </c>
      <c r="EG6" s="102"/>
      <c r="EH6" s="101">
        <f>ED6/DZ6</f>
        <v>2</v>
      </c>
      <c r="EI6" s="103">
        <f>EE6/EA6</f>
        <v>6.6363636363636367</v>
      </c>
      <c r="EJ6" s="143"/>
      <c r="EK6" s="143"/>
      <c r="EL6" s="98">
        <v>65</v>
      </c>
      <c r="EM6" s="98"/>
      <c r="EN6" s="98">
        <v>5</v>
      </c>
      <c r="EO6" s="99">
        <f>EL6+EN6</f>
        <v>70</v>
      </c>
      <c r="EP6" s="100">
        <v>764</v>
      </c>
      <c r="EQ6" s="100"/>
      <c r="ER6" s="100">
        <v>17</v>
      </c>
      <c r="ES6" s="99">
        <f>EP6+EQ6+ER6</f>
        <v>781</v>
      </c>
      <c r="ET6" s="101">
        <f>EP6/EL6</f>
        <v>11.753846153846155</v>
      </c>
      <c r="EU6" s="102"/>
      <c r="EV6" s="101">
        <f>ER6/EN6</f>
        <v>3.4</v>
      </c>
      <c r="EW6" s="103">
        <f>ES6/EO6</f>
        <v>11.157142857142857</v>
      </c>
      <c r="EX6" s="143"/>
      <c r="EY6" s="143"/>
      <c r="EZ6" s="98">
        <v>47</v>
      </c>
      <c r="FA6" s="98"/>
      <c r="FB6" s="98">
        <v>3</v>
      </c>
      <c r="FC6" s="99">
        <f>EZ6+FB6</f>
        <v>50</v>
      </c>
      <c r="FD6" s="100">
        <v>520</v>
      </c>
      <c r="FE6" s="100"/>
      <c r="FF6" s="100">
        <v>5</v>
      </c>
      <c r="FG6" s="99">
        <f>FD6+FE6+FF6</f>
        <v>525</v>
      </c>
      <c r="FH6" s="101">
        <f>FD6/EZ6</f>
        <v>11.063829787234043</v>
      </c>
      <c r="FI6" s="102"/>
      <c r="FJ6" s="101">
        <f>FF6/FB6</f>
        <v>1.6666666666666667</v>
      </c>
      <c r="FK6" s="103">
        <f>FG6/FC6</f>
        <v>10.5</v>
      </c>
      <c r="FL6" s="143"/>
      <c r="FM6" s="143"/>
      <c r="FN6" s="98">
        <v>37</v>
      </c>
      <c r="FO6" s="98"/>
      <c r="FP6" s="98">
        <v>3</v>
      </c>
      <c r="FQ6" s="99">
        <f>FN6+FP6</f>
        <v>40</v>
      </c>
      <c r="FR6" s="100">
        <v>372</v>
      </c>
      <c r="FS6" s="100"/>
      <c r="FT6" s="100">
        <v>4</v>
      </c>
      <c r="FU6" s="99">
        <f>FR6+FS6+FT6</f>
        <v>376</v>
      </c>
      <c r="FV6" s="101">
        <f>FR6/FN6</f>
        <v>10.054054054054054</v>
      </c>
      <c r="FW6" s="102"/>
      <c r="FX6" s="101">
        <f>FT6/FP6</f>
        <v>1.3333333333333333</v>
      </c>
      <c r="FY6" s="103">
        <f>FU6/FQ6</f>
        <v>9.4</v>
      </c>
      <c r="FZ6" s="143"/>
      <c r="GA6" s="143"/>
      <c r="GB6" s="98">
        <v>38</v>
      </c>
      <c r="GC6" s="98"/>
      <c r="GD6" s="98">
        <v>3</v>
      </c>
      <c r="GE6" s="99">
        <f>GB6+GD6</f>
        <v>41</v>
      </c>
      <c r="GF6" s="100">
        <v>1297</v>
      </c>
      <c r="GG6" s="100"/>
      <c r="GH6" s="100">
        <v>9</v>
      </c>
      <c r="GI6" s="99">
        <f>GF6+GG6+GH6</f>
        <v>1306</v>
      </c>
      <c r="GJ6" s="101">
        <f>GF6/GB6</f>
        <v>34.131578947368418</v>
      </c>
      <c r="GK6" s="102"/>
      <c r="GL6" s="101">
        <f>GH6/GD6</f>
        <v>3</v>
      </c>
      <c r="GM6" s="103">
        <f>GI6/GE6</f>
        <v>31.853658536585368</v>
      </c>
      <c r="GN6" s="143"/>
      <c r="GO6" s="143"/>
      <c r="GP6" s="98"/>
      <c r="GQ6" s="98"/>
      <c r="GR6" s="98"/>
      <c r="GS6" s="99">
        <f>GP6+GR6</f>
        <v>0</v>
      </c>
      <c r="GT6" s="105"/>
      <c r="GU6" s="105"/>
      <c r="GV6" s="105"/>
      <c r="GW6" s="99">
        <f>GT6+GU6+GV6</f>
        <v>0</v>
      </c>
      <c r="GX6" s="101"/>
      <c r="GY6" s="102"/>
      <c r="GZ6" s="101"/>
      <c r="HA6" s="103">
        <v>0</v>
      </c>
      <c r="HB6" s="143"/>
      <c r="HC6" s="143"/>
      <c r="HD6" s="98">
        <v>7</v>
      </c>
      <c r="HE6" s="98"/>
      <c r="HF6" s="98">
        <v>1</v>
      </c>
      <c r="HG6" s="99">
        <f>HD6+HF6</f>
        <v>8</v>
      </c>
      <c r="HH6" s="100">
        <v>147</v>
      </c>
      <c r="HI6" s="100"/>
      <c r="HJ6" s="100">
        <v>1</v>
      </c>
      <c r="HK6" s="99">
        <f>HH6+HI6+HJ6</f>
        <v>148</v>
      </c>
      <c r="HL6" s="101">
        <f>HH6/HD6</f>
        <v>21</v>
      </c>
      <c r="HM6" s="102"/>
      <c r="HN6" s="101">
        <f>HJ6/HF6</f>
        <v>1</v>
      </c>
      <c r="HO6" s="103">
        <f>HK6/HG6</f>
        <v>18.5</v>
      </c>
      <c r="HP6" s="143"/>
      <c r="HQ6" s="143"/>
      <c r="HR6" s="98">
        <v>27</v>
      </c>
      <c r="HS6" s="98"/>
      <c r="HT6" s="98">
        <v>2</v>
      </c>
      <c r="HU6" s="99">
        <f>HR6+HT6</f>
        <v>29</v>
      </c>
      <c r="HV6" s="100">
        <v>267</v>
      </c>
      <c r="HW6" s="100"/>
      <c r="HX6" s="100">
        <v>2</v>
      </c>
      <c r="HY6" s="99">
        <f>HV6+HW6+HX6</f>
        <v>269</v>
      </c>
      <c r="HZ6" s="101">
        <f>HV6/HR6</f>
        <v>9.8888888888888893</v>
      </c>
      <c r="IA6" s="102"/>
      <c r="IB6" s="101">
        <f>HX6/HT6</f>
        <v>1</v>
      </c>
      <c r="IC6" s="103">
        <f>HY6/HU6</f>
        <v>9.2758620689655178</v>
      </c>
      <c r="ID6" s="143"/>
      <c r="IE6" s="143"/>
      <c r="IF6" s="98">
        <v>21</v>
      </c>
      <c r="IG6" s="98"/>
      <c r="IH6" s="98">
        <v>2</v>
      </c>
      <c r="II6" s="99">
        <f>IF6+IH6</f>
        <v>23</v>
      </c>
      <c r="IJ6" s="100">
        <v>70</v>
      </c>
      <c r="IK6" s="100"/>
      <c r="IL6" s="100">
        <v>0</v>
      </c>
      <c r="IM6" s="99">
        <f>IJ6+IK6+IL6</f>
        <v>70</v>
      </c>
      <c r="IN6" s="101">
        <f>IJ6/IF6</f>
        <v>3.3333333333333335</v>
      </c>
      <c r="IO6" s="102"/>
      <c r="IP6" s="101">
        <f>IL6/IH6</f>
        <v>0</v>
      </c>
      <c r="IQ6" s="103">
        <f>IM6/II6</f>
        <v>3.0434782608695654</v>
      </c>
      <c r="IR6" s="143"/>
      <c r="IS6" s="143"/>
      <c r="IT6" s="98"/>
      <c r="IU6" s="98"/>
      <c r="IV6" s="99">
        <f t="shared" ref="IV6:IV22" si="0">IT6+IU6</f>
        <v>0</v>
      </c>
      <c r="IW6" s="100"/>
      <c r="IX6" s="100"/>
      <c r="IY6" s="99">
        <f>IW6+IX6</f>
        <v>0</v>
      </c>
      <c r="IZ6" s="101"/>
      <c r="JA6" s="101"/>
      <c r="JB6" s="103">
        <v>0</v>
      </c>
      <c r="JC6" s="143"/>
      <c r="JD6" s="143"/>
      <c r="JE6" s="98"/>
      <c r="JF6" s="98"/>
      <c r="JG6" s="99">
        <f>JE6+JF6</f>
        <v>0</v>
      </c>
      <c r="JH6" s="100"/>
      <c r="JI6" s="100"/>
      <c r="JJ6" s="99">
        <f>JH6+JI6</f>
        <v>0</v>
      </c>
      <c r="JK6" s="101"/>
      <c r="JL6" s="101"/>
      <c r="JM6" s="103">
        <v>0</v>
      </c>
      <c r="JN6" s="143"/>
      <c r="JO6" s="143"/>
      <c r="JP6" s="98"/>
      <c r="JQ6" s="98"/>
      <c r="JR6" s="99">
        <f>JP6+JQ6</f>
        <v>0</v>
      </c>
      <c r="JS6" s="105"/>
      <c r="JT6" s="105"/>
      <c r="JU6" s="99">
        <f>JS6+JT6</f>
        <v>0</v>
      </c>
      <c r="JV6" s="101"/>
      <c r="JW6" s="101"/>
      <c r="JX6" s="103">
        <v>0</v>
      </c>
      <c r="JY6" s="143"/>
      <c r="JZ6" s="143"/>
      <c r="KA6" s="98"/>
      <c r="KB6" s="98"/>
      <c r="KC6" s="99">
        <f>KA6+KB6</f>
        <v>0</v>
      </c>
      <c r="KD6" s="105"/>
      <c r="KE6" s="105"/>
      <c r="KF6" s="99">
        <f>KD6+KE6</f>
        <v>0</v>
      </c>
      <c r="KG6" s="101"/>
      <c r="KH6" s="101"/>
      <c r="KI6" s="103">
        <v>0</v>
      </c>
      <c r="KJ6" s="143"/>
      <c r="KK6" s="143"/>
      <c r="KL6" s="98">
        <v>6</v>
      </c>
      <c r="KM6" s="98">
        <v>0</v>
      </c>
      <c r="KN6" s="99">
        <f>KL6+KM6</f>
        <v>6</v>
      </c>
      <c r="KO6" s="100">
        <v>108</v>
      </c>
      <c r="KP6" s="100">
        <v>0</v>
      </c>
      <c r="KQ6" s="99">
        <f>KO6+KP6</f>
        <v>108</v>
      </c>
      <c r="KR6" s="101">
        <f>KO6/KL6</f>
        <v>18</v>
      </c>
      <c r="KS6" s="101">
        <v>0</v>
      </c>
      <c r="KT6" s="103">
        <f>KQ6/KN6</f>
        <v>18</v>
      </c>
      <c r="KU6" s="143"/>
      <c r="KV6" s="143"/>
      <c r="KW6" s="98">
        <v>31</v>
      </c>
      <c r="KX6" s="98"/>
      <c r="KY6" s="98">
        <v>2</v>
      </c>
      <c r="KZ6" s="99">
        <f>KW6+KY6</f>
        <v>33</v>
      </c>
      <c r="LA6" s="100">
        <v>144</v>
      </c>
      <c r="LB6" s="100"/>
      <c r="LC6" s="100">
        <v>5</v>
      </c>
      <c r="LD6" s="99">
        <f>LA6+LB6+LC6</f>
        <v>149</v>
      </c>
      <c r="LE6" s="101">
        <f>LA6/KW6</f>
        <v>4.645161290322581</v>
      </c>
      <c r="LF6" s="102"/>
      <c r="LG6" s="101">
        <f>LC6/KY6</f>
        <v>2.5</v>
      </c>
      <c r="LH6" s="103">
        <f>LD6/KZ6</f>
        <v>4.5151515151515156</v>
      </c>
      <c r="LI6" s="143"/>
      <c r="LJ6" s="143"/>
      <c r="LK6" s="98">
        <v>13</v>
      </c>
      <c r="LL6" s="98">
        <v>1</v>
      </c>
      <c r="LM6" s="99">
        <f>LK6+LL6</f>
        <v>14</v>
      </c>
      <c r="LN6" s="100">
        <v>125</v>
      </c>
      <c r="LO6" s="100">
        <v>2</v>
      </c>
      <c r="LP6" s="99">
        <f>LN6+LO6</f>
        <v>127</v>
      </c>
      <c r="LQ6" s="101">
        <f>LN6/LK6</f>
        <v>9.615384615384615</v>
      </c>
      <c r="LR6" s="101">
        <f>LO6/LL6</f>
        <v>2</v>
      </c>
      <c r="LS6" s="103">
        <f>LP6/LM6</f>
        <v>9.0714285714285712</v>
      </c>
      <c r="LT6" s="143"/>
      <c r="LU6" s="143"/>
      <c r="LV6" s="98">
        <v>16</v>
      </c>
      <c r="LW6" s="98">
        <v>1</v>
      </c>
      <c r="LX6" s="99">
        <f>LV6+LW6</f>
        <v>17</v>
      </c>
      <c r="LY6" s="100">
        <v>77</v>
      </c>
      <c r="LZ6" s="100">
        <v>0</v>
      </c>
      <c r="MA6" s="99">
        <f>LY6+LZ6</f>
        <v>77</v>
      </c>
      <c r="MB6" s="101">
        <f>LY6/LV6</f>
        <v>4.8125</v>
      </c>
      <c r="MC6" s="101">
        <f>LZ6/LW6</f>
        <v>0</v>
      </c>
      <c r="MD6" s="103">
        <f>MA6/LX6</f>
        <v>4.5294117647058822</v>
      </c>
      <c r="ME6" s="143"/>
      <c r="MF6" s="143"/>
      <c r="MG6" s="98">
        <v>6</v>
      </c>
      <c r="MH6" s="98">
        <v>0</v>
      </c>
      <c r="MI6" s="99">
        <f>MG6+MH6</f>
        <v>6</v>
      </c>
      <c r="MJ6" s="105">
        <v>108</v>
      </c>
      <c r="MK6" s="105">
        <v>0</v>
      </c>
      <c r="ML6" s="99">
        <f>MJ6+MK6</f>
        <v>108</v>
      </c>
      <c r="MM6" s="101">
        <f>MJ6/MG6</f>
        <v>18</v>
      </c>
      <c r="MN6" s="101">
        <v>0</v>
      </c>
      <c r="MO6" s="103">
        <f>ML6/MI6</f>
        <v>18</v>
      </c>
      <c r="MP6" s="143"/>
      <c r="MQ6" s="143"/>
      <c r="MR6" s="98"/>
      <c r="MS6" s="98"/>
      <c r="MT6" s="99">
        <f>MR6+MS6</f>
        <v>0</v>
      </c>
      <c r="MU6" s="105"/>
      <c r="MV6" s="105"/>
      <c r="MW6" s="99">
        <f>MU6+MV6</f>
        <v>0</v>
      </c>
      <c r="MX6" s="101"/>
      <c r="MY6" s="101"/>
      <c r="MZ6" s="103">
        <v>0</v>
      </c>
      <c r="NA6" s="143"/>
      <c r="NB6" s="143"/>
      <c r="NC6" s="98"/>
      <c r="ND6" s="98"/>
      <c r="NE6" s="99">
        <f>NC6+ND6</f>
        <v>0</v>
      </c>
      <c r="NF6" s="105"/>
      <c r="NG6" s="105"/>
      <c r="NH6" s="99">
        <f>NF6+NG6</f>
        <v>0</v>
      </c>
      <c r="NI6" s="101"/>
      <c r="NJ6" s="101"/>
      <c r="NK6" s="103">
        <v>0</v>
      </c>
      <c r="NL6" s="143"/>
      <c r="NM6" s="143"/>
      <c r="NN6" s="98">
        <v>77</v>
      </c>
      <c r="NO6" s="98">
        <v>6</v>
      </c>
      <c r="NP6" s="99">
        <f>NN6+NO6</f>
        <v>83</v>
      </c>
      <c r="NQ6" s="105">
        <v>665</v>
      </c>
      <c r="NR6" s="105">
        <v>4</v>
      </c>
      <c r="NS6" s="99">
        <f>NQ6+NR6</f>
        <v>669</v>
      </c>
      <c r="NT6" s="101">
        <f>NQ6/NN6</f>
        <v>8.6363636363636367</v>
      </c>
      <c r="NU6" s="101">
        <f>NR6/NO6</f>
        <v>0.66666666666666663</v>
      </c>
      <c r="NV6" s="103">
        <f>NS6/NP6</f>
        <v>8.0602409638554224</v>
      </c>
      <c r="NW6" s="143"/>
      <c r="NX6" s="143"/>
      <c r="NY6" s="98"/>
      <c r="NZ6" s="98"/>
      <c r="OA6" s="99">
        <f>NY6+NZ6</f>
        <v>0</v>
      </c>
      <c r="OB6" s="105"/>
      <c r="OC6" s="105"/>
      <c r="OD6" s="99">
        <f>OB6+OC6</f>
        <v>0</v>
      </c>
      <c r="OE6" s="101"/>
      <c r="OF6" s="101"/>
      <c r="OG6" s="103">
        <v>0</v>
      </c>
      <c r="OH6" s="143"/>
      <c r="OI6" s="143"/>
      <c r="OJ6" s="98">
        <v>8</v>
      </c>
      <c r="OK6" s="98">
        <v>1</v>
      </c>
      <c r="OL6" s="99">
        <f>OJ6+OK6</f>
        <v>9</v>
      </c>
      <c r="OM6" s="105">
        <v>82</v>
      </c>
      <c r="ON6" s="105">
        <v>2</v>
      </c>
      <c r="OO6" s="99">
        <f>OM6+ON6</f>
        <v>84</v>
      </c>
      <c r="OP6" s="101">
        <f>OM6/OJ6</f>
        <v>10.25</v>
      </c>
      <c r="OQ6" s="101">
        <f>ON6/OK6</f>
        <v>2</v>
      </c>
      <c r="OR6" s="103">
        <f>OO6/OL6</f>
        <v>9.3333333333333339</v>
      </c>
      <c r="OS6" s="143"/>
      <c r="OT6" s="143"/>
      <c r="OU6" s="98"/>
      <c r="OV6" s="98"/>
      <c r="OW6" s="99">
        <f>OU6+OV6</f>
        <v>0</v>
      </c>
      <c r="OX6" s="105"/>
      <c r="OY6" s="105"/>
      <c r="OZ6" s="99">
        <f>OX6+OY6</f>
        <v>0</v>
      </c>
      <c r="PA6" s="101"/>
      <c r="PB6" s="101"/>
      <c r="PC6" s="103">
        <v>0</v>
      </c>
      <c r="PD6" s="143"/>
      <c r="PE6" s="143"/>
      <c r="PF6" s="98">
        <v>44</v>
      </c>
      <c r="PG6" s="98">
        <v>3</v>
      </c>
      <c r="PH6" s="99">
        <f t="shared" ref="PH6:PH22" si="1">PF6+PG6</f>
        <v>47</v>
      </c>
      <c r="PI6" s="105">
        <v>233</v>
      </c>
      <c r="PJ6" s="105">
        <v>2</v>
      </c>
      <c r="PK6" s="99">
        <f>PI6+PJ6</f>
        <v>235</v>
      </c>
      <c r="PL6" s="101">
        <f>PI6/PF6</f>
        <v>5.2954545454545459</v>
      </c>
      <c r="PM6" s="101">
        <f>PJ6/PG6</f>
        <v>0.66666666666666663</v>
      </c>
      <c r="PN6" s="103">
        <f>PK6/PH6</f>
        <v>5</v>
      </c>
      <c r="PO6" s="143"/>
      <c r="PP6" s="143"/>
      <c r="PQ6" s="98"/>
      <c r="PR6" s="98"/>
      <c r="PS6" s="99">
        <f>PQ6+PR6</f>
        <v>0</v>
      </c>
      <c r="PT6" s="105"/>
      <c r="PU6" s="105"/>
      <c r="PV6" s="99">
        <f>PT6+PU6</f>
        <v>0</v>
      </c>
      <c r="PW6" s="101"/>
      <c r="PX6" s="101"/>
      <c r="PY6" s="103">
        <v>0</v>
      </c>
      <c r="PZ6" s="143"/>
      <c r="QA6" s="143"/>
      <c r="QB6" s="98">
        <v>29</v>
      </c>
      <c r="QC6" s="98">
        <v>2</v>
      </c>
      <c r="QD6" s="99">
        <f>QB6+QC6</f>
        <v>31</v>
      </c>
      <c r="QE6" s="105">
        <v>211</v>
      </c>
      <c r="QF6" s="105">
        <v>2</v>
      </c>
      <c r="QG6" s="99">
        <f>QE6+QF6</f>
        <v>213</v>
      </c>
      <c r="QH6" s="101">
        <f>QE6/QB6</f>
        <v>7.2758620689655169</v>
      </c>
      <c r="QI6" s="101">
        <f>QF6/QC6</f>
        <v>1</v>
      </c>
      <c r="QJ6" s="103">
        <f>QG6/QD6</f>
        <v>6.870967741935484</v>
      </c>
      <c r="QK6" s="143"/>
      <c r="QL6" s="143"/>
      <c r="QM6" s="98">
        <v>47</v>
      </c>
      <c r="QN6" s="98">
        <v>3</v>
      </c>
      <c r="QO6" s="99">
        <f>QM6+QN6</f>
        <v>50</v>
      </c>
      <c r="QP6" s="100">
        <v>495</v>
      </c>
      <c r="QQ6" s="100">
        <v>14</v>
      </c>
      <c r="QR6" s="99">
        <f>QP6+QQ6</f>
        <v>509</v>
      </c>
      <c r="QS6" s="101">
        <f>QP6/QM6</f>
        <v>10.531914893617021</v>
      </c>
      <c r="QT6" s="101">
        <f>QQ6/QN6</f>
        <v>4.666666666666667</v>
      </c>
      <c r="QU6" s="103">
        <f>QR6/QO6</f>
        <v>10.18</v>
      </c>
      <c r="QV6" s="143"/>
      <c r="QW6" s="143"/>
      <c r="QX6" s="98"/>
      <c r="QY6" s="98"/>
      <c r="QZ6" s="99">
        <f>QX6+QY6</f>
        <v>0</v>
      </c>
      <c r="RA6" s="105"/>
      <c r="RB6" s="105"/>
      <c r="RC6" s="99">
        <f>RA6+RB6</f>
        <v>0</v>
      </c>
      <c r="RD6" s="101"/>
      <c r="RE6" s="101"/>
      <c r="RF6" s="103">
        <v>0</v>
      </c>
      <c r="RG6" s="143"/>
      <c r="RH6" s="143"/>
      <c r="RI6" s="98"/>
      <c r="RJ6" s="98"/>
      <c r="RK6" s="99">
        <f>RI6+RJ6</f>
        <v>0</v>
      </c>
      <c r="RL6" s="105"/>
      <c r="RM6" s="105"/>
      <c r="RN6" s="99">
        <f>RL6+RM6</f>
        <v>0</v>
      </c>
      <c r="RO6" s="101"/>
      <c r="RP6" s="101"/>
      <c r="RQ6" s="103">
        <v>0</v>
      </c>
      <c r="RR6" s="143"/>
      <c r="RS6" s="143"/>
      <c r="RT6" s="98"/>
      <c r="RU6" s="98"/>
      <c r="RV6" s="99">
        <f>RT6+RU6</f>
        <v>0</v>
      </c>
      <c r="RW6" s="105"/>
      <c r="RX6" s="105"/>
      <c r="RY6" s="99">
        <f>RW6+RX6</f>
        <v>0</v>
      </c>
      <c r="RZ6" s="101"/>
      <c r="SA6" s="101"/>
      <c r="SB6" s="103">
        <v>0</v>
      </c>
      <c r="SC6" s="143"/>
      <c r="SD6" s="143"/>
      <c r="SE6" s="98"/>
      <c r="SF6" s="98"/>
      <c r="SG6" s="99">
        <f>SE6+SF6</f>
        <v>0</v>
      </c>
      <c r="SH6" s="105"/>
      <c r="SI6" s="105"/>
      <c r="SJ6" s="99">
        <f>SH6+SI6</f>
        <v>0</v>
      </c>
      <c r="SK6" s="101"/>
      <c r="SL6" s="101"/>
      <c r="SM6" s="103">
        <v>0</v>
      </c>
      <c r="SN6" s="143"/>
      <c r="SO6" s="143"/>
      <c r="SP6" s="98"/>
      <c r="SQ6" s="98"/>
      <c r="SR6" s="99">
        <f>SP6+SQ6</f>
        <v>0</v>
      </c>
      <c r="SS6" s="105"/>
      <c r="ST6" s="105"/>
      <c r="SU6" s="99">
        <f>SS6+ST6</f>
        <v>0</v>
      </c>
      <c r="SV6" s="101"/>
      <c r="SW6" s="101"/>
      <c r="SX6" s="103">
        <v>0</v>
      </c>
      <c r="SY6" s="143"/>
      <c r="SZ6" s="143"/>
      <c r="TA6" s="98"/>
      <c r="TB6" s="98"/>
      <c r="TC6" s="99">
        <f>TA6+TB6</f>
        <v>0</v>
      </c>
      <c r="TD6" s="105"/>
      <c r="TE6" s="105"/>
      <c r="TF6" s="99">
        <f>TD6+TE6</f>
        <v>0</v>
      </c>
      <c r="TG6" s="101"/>
      <c r="TH6" s="101"/>
      <c r="TI6" s="103">
        <v>0</v>
      </c>
      <c r="TJ6" s="144"/>
      <c r="TK6" s="153"/>
      <c r="TL6" s="107">
        <f t="shared" ref="TL6:TL22" si="2">SUM(E6+S6+AG6+AU6+BI6+BW6+CK6+CY6+DM6+EA6+EO6+FC6+FQ6+GE6+GS6+HG6+HU6+II6+IV6+JG6+JR6+KC6+KN6+KZ6+LM6+LX6+MI6+MT6+NE6+NP6+OA6+OL6+OW6+PH6+PS6+QD6+QO6+QZ6+RK6+RV6+SG6+SR6+TC6)</f>
        <v>865</v>
      </c>
      <c r="TM6" s="107">
        <f t="shared" ref="TM6:TM22" si="3">I6+W6+AK6+AY6+BM6+CA6+CO6+DC6+DQ6+EE6+ES6+FG6+FU6+GI6+GW6+HK6+HY6+IM6+IY6+JJ6+JU6+KF6+KQ6+LD6+LP6+MA6+ML6+MW6+NH6+NS6+OD6+OO6+OZ6+PK6+PV6+QG6+QR6+RC6+RN6+RY6+SJ6+SU6+TF6</f>
        <v>10215</v>
      </c>
      <c r="TN6" s="108">
        <f>TM6/TL6</f>
        <v>11.809248554913294</v>
      </c>
    </row>
    <row r="7" spans="1:534" ht="32.25" customHeight="1">
      <c r="A7" s="90" t="s">
        <v>30</v>
      </c>
      <c r="B7" s="109">
        <v>46</v>
      </c>
      <c r="C7" s="109">
        <v>8</v>
      </c>
      <c r="D7" s="110">
        <v>4</v>
      </c>
      <c r="E7" s="111">
        <f>B7+C7+D7</f>
        <v>58</v>
      </c>
      <c r="F7" s="112">
        <v>1200</v>
      </c>
      <c r="G7" s="112">
        <v>164</v>
      </c>
      <c r="H7" s="112">
        <v>8</v>
      </c>
      <c r="I7" s="99">
        <f t="shared" ref="I7:I22" si="4">F7+G7+H7</f>
        <v>1372</v>
      </c>
      <c r="J7" s="101">
        <f t="shared" ref="J7:M22" si="5">F7/B7</f>
        <v>26.086956521739129</v>
      </c>
      <c r="K7" s="101">
        <f t="shared" si="5"/>
        <v>20.5</v>
      </c>
      <c r="L7" s="101">
        <f t="shared" si="5"/>
        <v>2</v>
      </c>
      <c r="M7" s="103">
        <f t="shared" si="5"/>
        <v>23.655172413793103</v>
      </c>
      <c r="N7" s="143"/>
      <c r="O7" s="143"/>
      <c r="P7" s="110">
        <v>52</v>
      </c>
      <c r="Q7" s="110">
        <v>4</v>
      </c>
      <c r="R7" s="110">
        <v>4</v>
      </c>
      <c r="S7" s="111">
        <f>P7+Q7+R7</f>
        <v>60</v>
      </c>
      <c r="T7" s="112">
        <v>235</v>
      </c>
      <c r="U7" s="112">
        <v>27</v>
      </c>
      <c r="V7" s="112">
        <v>2</v>
      </c>
      <c r="W7" s="99">
        <f t="shared" ref="W7:W22" si="6">T7+U7+V7</f>
        <v>264</v>
      </c>
      <c r="X7" s="101">
        <f t="shared" ref="X7:AA21" si="7">T7/P7</f>
        <v>4.5192307692307692</v>
      </c>
      <c r="Y7" s="101">
        <f t="shared" si="7"/>
        <v>6.75</v>
      </c>
      <c r="Z7" s="101">
        <f t="shared" si="7"/>
        <v>0.5</v>
      </c>
      <c r="AA7" s="103">
        <f t="shared" si="7"/>
        <v>4.4000000000000004</v>
      </c>
      <c r="AB7" s="143"/>
      <c r="AC7" s="143"/>
      <c r="AD7" s="110">
        <v>89</v>
      </c>
      <c r="AE7" s="110">
        <v>6</v>
      </c>
      <c r="AF7" s="110">
        <v>6</v>
      </c>
      <c r="AG7" s="111">
        <f>AD7+AE7+AF7</f>
        <v>101</v>
      </c>
      <c r="AH7" s="112">
        <v>848</v>
      </c>
      <c r="AI7" s="112">
        <v>51</v>
      </c>
      <c r="AJ7" s="112">
        <v>9</v>
      </c>
      <c r="AK7" s="99">
        <f t="shared" ref="AK7:AK22" si="8">AH7+AI7+AJ7</f>
        <v>908</v>
      </c>
      <c r="AL7" s="101">
        <f t="shared" ref="AL7:AO22" si="9">AH7/AD7</f>
        <v>9.5280898876404496</v>
      </c>
      <c r="AM7" s="101">
        <f t="shared" si="9"/>
        <v>8.5</v>
      </c>
      <c r="AN7" s="101">
        <f t="shared" si="9"/>
        <v>1.5</v>
      </c>
      <c r="AO7" s="103">
        <f t="shared" si="9"/>
        <v>8.990099009900991</v>
      </c>
      <c r="AP7" s="143"/>
      <c r="AQ7" s="143"/>
      <c r="AR7" s="110">
        <v>60</v>
      </c>
      <c r="AS7" s="110">
        <v>4</v>
      </c>
      <c r="AT7" s="110">
        <v>4</v>
      </c>
      <c r="AU7" s="111">
        <f>AR7+AS7+AT7</f>
        <v>68</v>
      </c>
      <c r="AV7" s="112">
        <v>400</v>
      </c>
      <c r="AW7" s="112">
        <v>29</v>
      </c>
      <c r="AX7" s="112">
        <v>3</v>
      </c>
      <c r="AY7" s="99">
        <f t="shared" ref="AY7:AY22" si="10">AV7+AW7+AX7</f>
        <v>432</v>
      </c>
      <c r="AZ7" s="101">
        <f t="shared" ref="AZ7:BC22" si="11">AV7/AR7</f>
        <v>6.666666666666667</v>
      </c>
      <c r="BA7" s="101">
        <f t="shared" si="11"/>
        <v>7.25</v>
      </c>
      <c r="BB7" s="101">
        <f t="shared" si="11"/>
        <v>0.75</v>
      </c>
      <c r="BC7" s="103">
        <f t="shared" si="11"/>
        <v>6.3529411764705879</v>
      </c>
      <c r="BD7" s="143"/>
      <c r="BE7" s="143"/>
      <c r="BF7" s="110">
        <v>45</v>
      </c>
      <c r="BG7" s="110">
        <v>2</v>
      </c>
      <c r="BH7" s="110">
        <v>3</v>
      </c>
      <c r="BI7" s="111">
        <f>BF7+BG7+BH7</f>
        <v>50</v>
      </c>
      <c r="BJ7" s="112">
        <v>290</v>
      </c>
      <c r="BK7" s="112">
        <v>19</v>
      </c>
      <c r="BL7" s="112">
        <v>0</v>
      </c>
      <c r="BM7" s="99">
        <f t="shared" ref="BM7:BM22" si="12">BJ7+BK7+BL7</f>
        <v>309</v>
      </c>
      <c r="BN7" s="101">
        <f t="shared" ref="BN7:BQ22" si="13">BJ7/BF7</f>
        <v>6.4444444444444446</v>
      </c>
      <c r="BO7" s="101">
        <f t="shared" si="13"/>
        <v>9.5</v>
      </c>
      <c r="BP7" s="101">
        <f t="shared" si="13"/>
        <v>0</v>
      </c>
      <c r="BQ7" s="103">
        <f t="shared" si="13"/>
        <v>6.18</v>
      </c>
      <c r="BR7" s="143"/>
      <c r="BS7" s="143"/>
      <c r="BT7" s="110">
        <v>50</v>
      </c>
      <c r="BU7" s="110">
        <v>10</v>
      </c>
      <c r="BV7" s="110">
        <v>4</v>
      </c>
      <c r="BW7" s="111">
        <f>BT7+BU7+BV7</f>
        <v>64</v>
      </c>
      <c r="BX7" s="112">
        <v>1150</v>
      </c>
      <c r="BY7" s="112">
        <v>178</v>
      </c>
      <c r="BZ7" s="112">
        <v>11</v>
      </c>
      <c r="CA7" s="99">
        <f t="shared" ref="CA7:CA22" si="14">BX7+BY7+BZ7</f>
        <v>1339</v>
      </c>
      <c r="CB7" s="101">
        <f t="shared" ref="CB7:CE22" si="15">BX7/BT7</f>
        <v>23</v>
      </c>
      <c r="CC7" s="101">
        <f t="shared" si="15"/>
        <v>17.8</v>
      </c>
      <c r="CD7" s="101">
        <f t="shared" si="15"/>
        <v>2.75</v>
      </c>
      <c r="CE7" s="103">
        <f t="shared" si="15"/>
        <v>20.921875</v>
      </c>
      <c r="CF7" s="143"/>
      <c r="CG7" s="143"/>
      <c r="CH7" s="110">
        <v>17</v>
      </c>
      <c r="CI7" s="110">
        <v>1</v>
      </c>
      <c r="CJ7" s="110">
        <v>1</v>
      </c>
      <c r="CK7" s="111">
        <f>CH7+CI7+CJ7</f>
        <v>19</v>
      </c>
      <c r="CL7" s="112">
        <v>108</v>
      </c>
      <c r="CM7" s="112">
        <v>9</v>
      </c>
      <c r="CN7" s="112">
        <v>2</v>
      </c>
      <c r="CO7" s="99">
        <f t="shared" ref="CO7:CO22" si="16">CL7+CM7+CN7</f>
        <v>119</v>
      </c>
      <c r="CP7" s="101">
        <f t="shared" ref="CP7:CS22" si="17">CL7/CH7</f>
        <v>6.3529411764705879</v>
      </c>
      <c r="CQ7" s="101">
        <f t="shared" si="17"/>
        <v>9</v>
      </c>
      <c r="CR7" s="101">
        <f t="shared" si="17"/>
        <v>2</v>
      </c>
      <c r="CS7" s="103">
        <f t="shared" si="17"/>
        <v>6.2631578947368425</v>
      </c>
      <c r="CT7" s="143"/>
      <c r="CU7" s="143"/>
      <c r="CV7" s="110">
        <v>32</v>
      </c>
      <c r="CW7" s="110">
        <v>1</v>
      </c>
      <c r="CX7" s="110">
        <v>2</v>
      </c>
      <c r="CY7" s="111">
        <f>CV7+CW7+CX7</f>
        <v>35</v>
      </c>
      <c r="CZ7" s="112">
        <v>242</v>
      </c>
      <c r="DA7" s="112">
        <v>10</v>
      </c>
      <c r="DB7" s="112">
        <v>3</v>
      </c>
      <c r="DC7" s="99">
        <f t="shared" ref="DC7:DC22" si="18">CZ7+DA7+DB7</f>
        <v>255</v>
      </c>
      <c r="DD7" s="101">
        <f t="shared" ref="DD7:DG22" si="19">CZ7/CV7</f>
        <v>7.5625</v>
      </c>
      <c r="DE7" s="101">
        <f t="shared" si="19"/>
        <v>10</v>
      </c>
      <c r="DF7" s="101">
        <f t="shared" si="19"/>
        <v>1.5</v>
      </c>
      <c r="DG7" s="103">
        <f t="shared" si="19"/>
        <v>7.2857142857142856</v>
      </c>
      <c r="DH7" s="143"/>
      <c r="DI7" s="143"/>
      <c r="DJ7" s="110">
        <v>18</v>
      </c>
      <c r="DK7" s="110">
        <v>1</v>
      </c>
      <c r="DL7" s="110">
        <v>1</v>
      </c>
      <c r="DM7" s="111">
        <f>DJ7+DK7+DL7</f>
        <v>20</v>
      </c>
      <c r="DN7" s="112">
        <v>221</v>
      </c>
      <c r="DO7" s="112">
        <v>16</v>
      </c>
      <c r="DP7" s="112">
        <v>4</v>
      </c>
      <c r="DQ7" s="99">
        <f t="shared" ref="DQ7:DQ22" si="20">DN7+DO7+DP7</f>
        <v>241</v>
      </c>
      <c r="DR7" s="101">
        <f t="shared" ref="DR7:DU22" si="21">DN7/DJ7</f>
        <v>12.277777777777779</v>
      </c>
      <c r="DS7" s="101">
        <f t="shared" si="21"/>
        <v>16</v>
      </c>
      <c r="DT7" s="101">
        <f t="shared" si="21"/>
        <v>4</v>
      </c>
      <c r="DU7" s="103">
        <f t="shared" si="21"/>
        <v>12.05</v>
      </c>
      <c r="DV7" s="143"/>
      <c r="DW7" s="143"/>
      <c r="DX7" s="110">
        <v>51</v>
      </c>
      <c r="DY7" s="110">
        <v>2</v>
      </c>
      <c r="DZ7" s="110">
        <v>3</v>
      </c>
      <c r="EA7" s="111">
        <f>DX7+DY7+DZ7</f>
        <v>56</v>
      </c>
      <c r="EB7" s="112">
        <v>214</v>
      </c>
      <c r="EC7" s="112">
        <v>14</v>
      </c>
      <c r="ED7" s="112">
        <v>1</v>
      </c>
      <c r="EE7" s="99">
        <f t="shared" ref="EE7:EE22" si="22">EB7+EC7+ED7</f>
        <v>229</v>
      </c>
      <c r="EF7" s="101">
        <f t="shared" ref="EF7:EI22" si="23">EB7/DX7</f>
        <v>4.1960784313725492</v>
      </c>
      <c r="EG7" s="101">
        <f t="shared" si="23"/>
        <v>7</v>
      </c>
      <c r="EH7" s="101">
        <f t="shared" si="23"/>
        <v>0.33333333333333331</v>
      </c>
      <c r="EI7" s="103">
        <f t="shared" si="23"/>
        <v>4.0892857142857144</v>
      </c>
      <c r="EJ7" s="143"/>
      <c r="EK7" s="143"/>
      <c r="EL7" s="110">
        <v>132</v>
      </c>
      <c r="EM7" s="110">
        <v>1</v>
      </c>
      <c r="EN7" s="110">
        <v>15</v>
      </c>
      <c r="EO7" s="111">
        <f>EL7+EM7+EN7</f>
        <v>148</v>
      </c>
      <c r="EP7" s="112">
        <v>1099</v>
      </c>
      <c r="EQ7" s="112">
        <v>13</v>
      </c>
      <c r="ER7" s="112">
        <v>30</v>
      </c>
      <c r="ES7" s="99">
        <f t="shared" ref="ES7:ES22" si="24">EP7+EQ7+ER7</f>
        <v>1142</v>
      </c>
      <c r="ET7" s="101">
        <f t="shared" ref="ET7:EW21" si="25">EP7/EL7</f>
        <v>8.3257575757575761</v>
      </c>
      <c r="EU7" s="101">
        <f t="shared" si="25"/>
        <v>13</v>
      </c>
      <c r="EV7" s="101">
        <f t="shared" si="25"/>
        <v>2</v>
      </c>
      <c r="EW7" s="103">
        <f t="shared" si="25"/>
        <v>7.7162162162162158</v>
      </c>
      <c r="EX7" s="143"/>
      <c r="EY7" s="143"/>
      <c r="EZ7" s="110">
        <v>80</v>
      </c>
      <c r="FA7" s="110">
        <v>8</v>
      </c>
      <c r="FB7" s="110">
        <v>6</v>
      </c>
      <c r="FC7" s="111">
        <f>EZ7+FA7+FB7</f>
        <v>94</v>
      </c>
      <c r="FD7" s="112">
        <v>586</v>
      </c>
      <c r="FE7" s="112">
        <v>66</v>
      </c>
      <c r="FF7" s="112">
        <v>6</v>
      </c>
      <c r="FG7" s="99">
        <f t="shared" ref="FG7:FG22" si="26">FD7+FE7+FF7</f>
        <v>658</v>
      </c>
      <c r="FH7" s="101">
        <f t="shared" ref="FH7:FK22" si="27">FD7/EZ7</f>
        <v>7.3250000000000002</v>
      </c>
      <c r="FI7" s="101">
        <f t="shared" si="27"/>
        <v>8.25</v>
      </c>
      <c r="FJ7" s="101">
        <f t="shared" si="27"/>
        <v>1</v>
      </c>
      <c r="FK7" s="103">
        <f t="shared" si="27"/>
        <v>7</v>
      </c>
      <c r="FL7" s="143"/>
      <c r="FM7" s="143"/>
      <c r="FN7" s="110">
        <v>77</v>
      </c>
      <c r="FO7" s="110">
        <v>5</v>
      </c>
      <c r="FP7" s="110">
        <v>6</v>
      </c>
      <c r="FQ7" s="111">
        <f>FN7+FO7+FP7</f>
        <v>88</v>
      </c>
      <c r="FR7" s="112">
        <v>520</v>
      </c>
      <c r="FS7" s="112">
        <v>39</v>
      </c>
      <c r="FT7" s="112">
        <v>5</v>
      </c>
      <c r="FU7" s="99">
        <f t="shared" ref="FU7:FU22" si="28">FR7+FS7+FT7</f>
        <v>564</v>
      </c>
      <c r="FV7" s="101">
        <f t="shared" ref="FV7:FY22" si="29">FR7/FN7</f>
        <v>6.7532467532467528</v>
      </c>
      <c r="FW7" s="101">
        <f t="shared" si="29"/>
        <v>7.8</v>
      </c>
      <c r="FX7" s="101">
        <f t="shared" si="29"/>
        <v>0.83333333333333337</v>
      </c>
      <c r="FY7" s="103">
        <f t="shared" si="29"/>
        <v>6.4090909090909092</v>
      </c>
      <c r="FZ7" s="143"/>
      <c r="GA7" s="143"/>
      <c r="GB7" s="110">
        <v>39</v>
      </c>
      <c r="GC7" s="110">
        <v>9</v>
      </c>
      <c r="GD7" s="110">
        <v>3</v>
      </c>
      <c r="GE7" s="111">
        <f>GB7+GC7+GD7</f>
        <v>51</v>
      </c>
      <c r="GF7" s="112">
        <v>826</v>
      </c>
      <c r="GG7" s="112">
        <v>193</v>
      </c>
      <c r="GH7" s="112">
        <v>5</v>
      </c>
      <c r="GI7" s="99">
        <f t="shared" ref="GI7:GI22" si="30">GF7+GG7+GH7</f>
        <v>1024</v>
      </c>
      <c r="GJ7" s="101">
        <f t="shared" ref="GJ7:GM22" si="31">GF7/GB7</f>
        <v>21.179487179487179</v>
      </c>
      <c r="GK7" s="101">
        <f t="shared" si="31"/>
        <v>21.444444444444443</v>
      </c>
      <c r="GL7" s="101">
        <f t="shared" si="31"/>
        <v>1.6666666666666667</v>
      </c>
      <c r="GM7" s="103">
        <f t="shared" si="31"/>
        <v>20.078431372549019</v>
      </c>
      <c r="GN7" s="143"/>
      <c r="GO7" s="143"/>
      <c r="GP7" s="110">
        <v>37</v>
      </c>
      <c r="GQ7" s="110">
        <v>2</v>
      </c>
      <c r="GR7" s="110">
        <v>3</v>
      </c>
      <c r="GS7" s="111">
        <f>GP7+GQ7+GR7</f>
        <v>42</v>
      </c>
      <c r="GT7" s="112">
        <v>225</v>
      </c>
      <c r="GU7" s="112">
        <v>8</v>
      </c>
      <c r="GV7" s="112">
        <v>1</v>
      </c>
      <c r="GW7" s="99">
        <f t="shared" ref="GW7:GW22" si="32">GT7+GU7+GV7</f>
        <v>234</v>
      </c>
      <c r="GX7" s="101">
        <f t="shared" ref="GX7:HA12" si="33">GT7/GP7</f>
        <v>6.0810810810810807</v>
      </c>
      <c r="GY7" s="101">
        <f t="shared" si="33"/>
        <v>4</v>
      </c>
      <c r="GZ7" s="101">
        <f t="shared" si="33"/>
        <v>0.33333333333333331</v>
      </c>
      <c r="HA7" s="103">
        <f t="shared" si="33"/>
        <v>5.5714285714285712</v>
      </c>
      <c r="HB7" s="143"/>
      <c r="HC7" s="143"/>
      <c r="HD7" s="110">
        <v>39</v>
      </c>
      <c r="HE7" s="110">
        <v>1</v>
      </c>
      <c r="HF7" s="110">
        <v>3</v>
      </c>
      <c r="HG7" s="111">
        <f>HD7+HE7+HF7</f>
        <v>43</v>
      </c>
      <c r="HH7" s="112">
        <v>473</v>
      </c>
      <c r="HI7" s="112">
        <v>15</v>
      </c>
      <c r="HJ7" s="112">
        <v>4</v>
      </c>
      <c r="HK7" s="99">
        <f t="shared" ref="HK7:HK22" si="34">HH7+HI7+HJ7</f>
        <v>492</v>
      </c>
      <c r="HL7" s="101">
        <f t="shared" ref="HL7:HO11" si="35">HH7/HD7</f>
        <v>12.128205128205128</v>
      </c>
      <c r="HM7" s="101">
        <f t="shared" si="35"/>
        <v>15</v>
      </c>
      <c r="HN7" s="101">
        <f t="shared" si="35"/>
        <v>1.3333333333333333</v>
      </c>
      <c r="HO7" s="103">
        <f t="shared" si="35"/>
        <v>11.44186046511628</v>
      </c>
      <c r="HP7" s="143"/>
      <c r="HQ7" s="143"/>
      <c r="HR7" s="110">
        <v>39</v>
      </c>
      <c r="HS7" s="110">
        <v>1</v>
      </c>
      <c r="HT7" s="110">
        <v>3</v>
      </c>
      <c r="HU7" s="111">
        <f>HR7+HS7+HT7</f>
        <v>43</v>
      </c>
      <c r="HV7" s="112">
        <v>259</v>
      </c>
      <c r="HW7" s="112">
        <v>5</v>
      </c>
      <c r="HX7" s="112">
        <v>0</v>
      </c>
      <c r="HY7" s="99">
        <f t="shared" ref="HY7:HY22" si="36">HV7+HW7+HX7</f>
        <v>264</v>
      </c>
      <c r="HZ7" s="101">
        <f t="shared" ref="HZ7:IC21" si="37">HV7/HR7</f>
        <v>6.6410256410256414</v>
      </c>
      <c r="IA7" s="101">
        <f t="shared" si="37"/>
        <v>5</v>
      </c>
      <c r="IB7" s="101">
        <f t="shared" si="37"/>
        <v>0</v>
      </c>
      <c r="IC7" s="103">
        <f t="shared" si="37"/>
        <v>6.1395348837209305</v>
      </c>
      <c r="ID7" s="143"/>
      <c r="IE7" s="143"/>
      <c r="IF7" s="110">
        <v>26</v>
      </c>
      <c r="IG7" s="110">
        <v>1</v>
      </c>
      <c r="IH7" s="110">
        <v>2</v>
      </c>
      <c r="II7" s="111">
        <f>IF7+IG7+IH7</f>
        <v>29</v>
      </c>
      <c r="IJ7" s="112">
        <v>71</v>
      </c>
      <c r="IK7" s="112">
        <v>3</v>
      </c>
      <c r="IL7" s="112">
        <v>0</v>
      </c>
      <c r="IM7" s="99">
        <f t="shared" ref="IM7:IM22" si="38">IJ7+IK7+IL7</f>
        <v>74</v>
      </c>
      <c r="IN7" s="101">
        <f t="shared" ref="IN7:IQ21" si="39">IJ7/IF7</f>
        <v>2.7307692307692308</v>
      </c>
      <c r="IO7" s="101">
        <f t="shared" si="39"/>
        <v>3</v>
      </c>
      <c r="IP7" s="101">
        <f t="shared" si="39"/>
        <v>0</v>
      </c>
      <c r="IQ7" s="103">
        <f t="shared" si="39"/>
        <v>2.5517241379310347</v>
      </c>
      <c r="IR7" s="143"/>
      <c r="IS7" s="143"/>
      <c r="IT7" s="110">
        <v>7</v>
      </c>
      <c r="IU7" s="110">
        <v>0</v>
      </c>
      <c r="IV7" s="111">
        <f t="shared" si="0"/>
        <v>7</v>
      </c>
      <c r="IW7" s="112">
        <v>60</v>
      </c>
      <c r="IX7" s="112">
        <v>0</v>
      </c>
      <c r="IY7" s="99">
        <f t="shared" ref="IY7:IY22" si="40">IW7+IX7</f>
        <v>60</v>
      </c>
      <c r="IZ7" s="101">
        <f t="shared" ref="IZ7:IZ10" si="41">IW7/IT7</f>
        <v>8.5714285714285712</v>
      </c>
      <c r="JA7" s="101">
        <v>0</v>
      </c>
      <c r="JB7" s="103">
        <f t="shared" ref="JB7:JB10" si="42">IY7/IV7</f>
        <v>8.5714285714285712</v>
      </c>
      <c r="JC7" s="143"/>
      <c r="JD7" s="143"/>
      <c r="JE7" s="110">
        <v>7</v>
      </c>
      <c r="JF7" s="110">
        <v>1</v>
      </c>
      <c r="JG7" s="111">
        <f t="shared" ref="JG7:JG22" si="43">JE7+JF7</f>
        <v>8</v>
      </c>
      <c r="JH7" s="112">
        <v>51</v>
      </c>
      <c r="JI7" s="112">
        <v>0</v>
      </c>
      <c r="JJ7" s="99">
        <f t="shared" ref="JJ7:JJ22" si="44">JH7+JI7</f>
        <v>51</v>
      </c>
      <c r="JK7" s="101">
        <f t="shared" ref="JK7:JM20" si="45">JH7/JE7</f>
        <v>7.2857142857142856</v>
      </c>
      <c r="JL7" s="101">
        <f t="shared" si="45"/>
        <v>0</v>
      </c>
      <c r="JM7" s="103">
        <f t="shared" si="45"/>
        <v>6.375</v>
      </c>
      <c r="JN7" s="143"/>
      <c r="JO7" s="143"/>
      <c r="JP7" s="110"/>
      <c r="JQ7" s="110"/>
      <c r="JR7" s="111">
        <f t="shared" ref="JR7:JR22" si="46">JP7+JQ7</f>
        <v>0</v>
      </c>
      <c r="JS7" s="113"/>
      <c r="JT7" s="113"/>
      <c r="JU7" s="99">
        <f t="shared" ref="JU7:JU22" si="47">JS7+JT7</f>
        <v>0</v>
      </c>
      <c r="JV7" s="101"/>
      <c r="JW7" s="101"/>
      <c r="JX7" s="103">
        <v>0</v>
      </c>
      <c r="JY7" s="143"/>
      <c r="JZ7" s="143"/>
      <c r="KA7" s="110"/>
      <c r="KB7" s="110"/>
      <c r="KC7" s="111">
        <f t="shared" ref="KC7:KC22" si="48">KA7+KB7</f>
        <v>0</v>
      </c>
      <c r="KD7" s="113"/>
      <c r="KE7" s="113"/>
      <c r="KF7" s="99">
        <f t="shared" ref="KF7:KF22" si="49">KD7+KE7</f>
        <v>0</v>
      </c>
      <c r="KG7" s="101"/>
      <c r="KH7" s="101"/>
      <c r="KI7" s="103">
        <v>0</v>
      </c>
      <c r="KJ7" s="143"/>
      <c r="KK7" s="143"/>
      <c r="KL7" s="110"/>
      <c r="KM7" s="110"/>
      <c r="KN7" s="111">
        <f t="shared" ref="KN7:KN22" si="50">KL7+KM7</f>
        <v>0</v>
      </c>
      <c r="KO7" s="112"/>
      <c r="KP7" s="112"/>
      <c r="KQ7" s="99">
        <f t="shared" ref="KQ7:KQ22" si="51">KO7+KP7</f>
        <v>0</v>
      </c>
      <c r="KR7" s="101"/>
      <c r="KS7" s="101"/>
      <c r="KT7" s="103">
        <v>0</v>
      </c>
      <c r="KU7" s="143"/>
      <c r="KV7" s="143"/>
      <c r="KW7" s="110">
        <v>71</v>
      </c>
      <c r="KX7" s="110">
        <v>3</v>
      </c>
      <c r="KY7" s="110">
        <v>5</v>
      </c>
      <c r="KZ7" s="111">
        <f>KW7+KX7+KY7</f>
        <v>79</v>
      </c>
      <c r="LA7" s="112">
        <v>326</v>
      </c>
      <c r="LB7" s="112">
        <v>13</v>
      </c>
      <c r="LC7" s="112">
        <v>6</v>
      </c>
      <c r="LD7" s="99">
        <f t="shared" ref="LD7:LD22" si="52">LA7+LB7+LC7</f>
        <v>345</v>
      </c>
      <c r="LE7" s="101">
        <f t="shared" ref="LE7:LH22" si="53">LA7/KW7</f>
        <v>4.591549295774648</v>
      </c>
      <c r="LF7" s="101">
        <f t="shared" si="53"/>
        <v>4.333333333333333</v>
      </c>
      <c r="LG7" s="101">
        <f t="shared" si="53"/>
        <v>1.2</v>
      </c>
      <c r="LH7" s="103">
        <f t="shared" si="53"/>
        <v>4.3670886075949369</v>
      </c>
      <c r="LI7" s="143"/>
      <c r="LJ7" s="143"/>
      <c r="LK7" s="110">
        <v>14</v>
      </c>
      <c r="LL7" s="110">
        <v>1</v>
      </c>
      <c r="LM7" s="111">
        <f t="shared" ref="LM7:LM22" si="54">LK7+LL7</f>
        <v>15</v>
      </c>
      <c r="LN7" s="112">
        <v>91</v>
      </c>
      <c r="LO7" s="112">
        <v>3</v>
      </c>
      <c r="LP7" s="99">
        <f t="shared" ref="LP7:LP22" si="55">LN7+LO7</f>
        <v>94</v>
      </c>
      <c r="LQ7" s="101">
        <f t="shared" ref="LQ7:LS12" si="56">LN7/LK7</f>
        <v>6.5</v>
      </c>
      <c r="LR7" s="101">
        <f t="shared" si="56"/>
        <v>3</v>
      </c>
      <c r="LS7" s="103">
        <f t="shared" si="56"/>
        <v>6.2666666666666666</v>
      </c>
      <c r="LT7" s="143"/>
      <c r="LU7" s="143"/>
      <c r="LV7" s="110">
        <v>11</v>
      </c>
      <c r="LW7" s="110">
        <v>1</v>
      </c>
      <c r="LX7" s="111">
        <f t="shared" ref="LX7:LX22" si="57">LV7+LW7</f>
        <v>12</v>
      </c>
      <c r="LY7" s="112">
        <v>48</v>
      </c>
      <c r="LZ7" s="112">
        <v>0</v>
      </c>
      <c r="MA7" s="99">
        <f t="shared" ref="MA7:MA22" si="58">LY7+LZ7</f>
        <v>48</v>
      </c>
      <c r="MB7" s="101">
        <f t="shared" ref="MB7:MD12" si="59">LY7/LV7</f>
        <v>4.3636363636363633</v>
      </c>
      <c r="MC7" s="101">
        <f t="shared" si="59"/>
        <v>0</v>
      </c>
      <c r="MD7" s="103">
        <f t="shared" si="59"/>
        <v>4</v>
      </c>
      <c r="ME7" s="143"/>
      <c r="MF7" s="143"/>
      <c r="MG7" s="110"/>
      <c r="MH7" s="110"/>
      <c r="MI7" s="111">
        <f t="shared" ref="MI7:MI22" si="60">MG7+MH7</f>
        <v>0</v>
      </c>
      <c r="MJ7" s="113"/>
      <c r="MK7" s="113"/>
      <c r="ML7" s="99">
        <f t="shared" ref="ML7:ML22" si="61">MJ7+MK7</f>
        <v>0</v>
      </c>
      <c r="MM7" s="101"/>
      <c r="MN7" s="101"/>
      <c r="MO7" s="103">
        <v>0</v>
      </c>
      <c r="MP7" s="143"/>
      <c r="MQ7" s="143"/>
      <c r="MR7" s="110">
        <v>10</v>
      </c>
      <c r="MS7" s="110">
        <v>1</v>
      </c>
      <c r="MT7" s="111">
        <f t="shared" ref="MT7:MT22" si="62">MR7+MS7</f>
        <v>11</v>
      </c>
      <c r="MU7" s="113">
        <v>37</v>
      </c>
      <c r="MV7" s="113">
        <v>0</v>
      </c>
      <c r="MW7" s="99">
        <f t="shared" ref="MW7:MW22" si="63">MU7+MV7</f>
        <v>37</v>
      </c>
      <c r="MX7" s="101">
        <f t="shared" ref="MX7:MZ9" si="64">MU7/MR7</f>
        <v>3.7</v>
      </c>
      <c r="MY7" s="101">
        <f t="shared" si="64"/>
        <v>0</v>
      </c>
      <c r="MZ7" s="103">
        <f t="shared" si="64"/>
        <v>3.3636363636363638</v>
      </c>
      <c r="NA7" s="143"/>
      <c r="NB7" s="143"/>
      <c r="NC7" s="110">
        <v>57</v>
      </c>
      <c r="ND7" s="110">
        <v>4</v>
      </c>
      <c r="NE7" s="111">
        <f t="shared" ref="NE7:NE22" si="65">NC7+ND7</f>
        <v>61</v>
      </c>
      <c r="NF7" s="113">
        <v>364</v>
      </c>
      <c r="NG7" s="113">
        <v>2</v>
      </c>
      <c r="NH7" s="99">
        <f t="shared" ref="NH7:NH22" si="66">NF7+NG7</f>
        <v>366</v>
      </c>
      <c r="NI7" s="101">
        <f t="shared" ref="NI7:NK7" si="67">NF7/NC7</f>
        <v>6.3859649122807021</v>
      </c>
      <c r="NJ7" s="101">
        <f t="shared" si="67"/>
        <v>0.5</v>
      </c>
      <c r="NK7" s="103">
        <f t="shared" si="67"/>
        <v>6</v>
      </c>
      <c r="NL7" s="143"/>
      <c r="NM7" s="143"/>
      <c r="NN7" s="110">
        <v>62</v>
      </c>
      <c r="NO7" s="110">
        <v>4</v>
      </c>
      <c r="NP7" s="111">
        <f t="shared" ref="NP7:NP22" si="68">NN7+NO7</f>
        <v>66</v>
      </c>
      <c r="NQ7" s="113">
        <v>346</v>
      </c>
      <c r="NR7" s="113">
        <v>1</v>
      </c>
      <c r="NS7" s="99">
        <f t="shared" ref="NS7:NS22" si="69">NQ7+NR7</f>
        <v>347</v>
      </c>
      <c r="NT7" s="101">
        <f t="shared" ref="NT7:NV22" si="70">NQ7/NN7</f>
        <v>5.580645161290323</v>
      </c>
      <c r="NU7" s="101">
        <f t="shared" si="70"/>
        <v>0.25</v>
      </c>
      <c r="NV7" s="103">
        <f t="shared" si="70"/>
        <v>5.2575757575757578</v>
      </c>
      <c r="NW7" s="143"/>
      <c r="NX7" s="143"/>
      <c r="NY7" s="110">
        <v>16</v>
      </c>
      <c r="NZ7" s="110">
        <v>1</v>
      </c>
      <c r="OA7" s="111">
        <f t="shared" ref="OA7:OA22" si="71">NY7+NZ7</f>
        <v>17</v>
      </c>
      <c r="OB7" s="113">
        <v>107</v>
      </c>
      <c r="OC7" s="113">
        <v>4</v>
      </c>
      <c r="OD7" s="99">
        <f t="shared" ref="OD7:OD22" si="72">OB7+OC7</f>
        <v>111</v>
      </c>
      <c r="OE7" s="101">
        <f t="shared" ref="OE7:OG7" si="73">OB7/NY7</f>
        <v>6.6875</v>
      </c>
      <c r="OF7" s="101">
        <f t="shared" si="73"/>
        <v>4</v>
      </c>
      <c r="OG7" s="103">
        <f t="shared" si="73"/>
        <v>6.5294117647058822</v>
      </c>
      <c r="OH7" s="143"/>
      <c r="OI7" s="143"/>
      <c r="OJ7" s="110">
        <v>10</v>
      </c>
      <c r="OK7" s="110">
        <v>0</v>
      </c>
      <c r="OL7" s="111">
        <f t="shared" ref="OL7:OL22" si="74">OJ7+OK7</f>
        <v>10</v>
      </c>
      <c r="OM7" s="113">
        <v>70</v>
      </c>
      <c r="ON7" s="113">
        <v>0</v>
      </c>
      <c r="OO7" s="99">
        <f t="shared" ref="OO7:OO22" si="75">OM7+ON7</f>
        <v>70</v>
      </c>
      <c r="OP7" s="101">
        <f t="shared" ref="OP7:OQ22" si="76">OM7/OJ7</f>
        <v>7</v>
      </c>
      <c r="OQ7" s="101">
        <v>0</v>
      </c>
      <c r="OR7" s="103">
        <f t="shared" ref="OR7:OR22" si="77">OO7/OL7</f>
        <v>7</v>
      </c>
      <c r="OS7" s="143"/>
      <c r="OT7" s="143"/>
      <c r="OU7" s="110">
        <v>84</v>
      </c>
      <c r="OV7" s="110">
        <v>6</v>
      </c>
      <c r="OW7" s="111">
        <f t="shared" ref="OW7:OW22" si="78">OU7+OV7</f>
        <v>90</v>
      </c>
      <c r="OX7" s="113">
        <v>254</v>
      </c>
      <c r="OY7" s="113">
        <v>0</v>
      </c>
      <c r="OZ7" s="99">
        <f t="shared" ref="OZ7:OZ22" si="79">OX7+OY7</f>
        <v>254</v>
      </c>
      <c r="PA7" s="101">
        <f t="shared" ref="PA7:PC7" si="80">OX7/OU7</f>
        <v>3.0238095238095237</v>
      </c>
      <c r="PB7" s="101">
        <f t="shared" si="80"/>
        <v>0</v>
      </c>
      <c r="PC7" s="103">
        <f t="shared" si="80"/>
        <v>2.8222222222222224</v>
      </c>
      <c r="PD7" s="143"/>
      <c r="PE7" s="143"/>
      <c r="PF7" s="110">
        <v>46</v>
      </c>
      <c r="PG7" s="110">
        <v>4</v>
      </c>
      <c r="PH7" s="111">
        <f t="shared" si="1"/>
        <v>50</v>
      </c>
      <c r="PI7" s="113">
        <v>135</v>
      </c>
      <c r="PJ7" s="113">
        <v>3</v>
      </c>
      <c r="PK7" s="99">
        <f t="shared" ref="PK7:PK22" si="81">PI7+PJ7</f>
        <v>138</v>
      </c>
      <c r="PL7" s="101">
        <f t="shared" ref="PL7:PL23" si="82">PI7/PF7</f>
        <v>2.9347826086956523</v>
      </c>
      <c r="PM7" s="101">
        <f t="shared" ref="PM7:PN22" si="83">PJ7/PG7</f>
        <v>0.75</v>
      </c>
      <c r="PN7" s="103">
        <f t="shared" si="83"/>
        <v>2.76</v>
      </c>
      <c r="PO7" s="143"/>
      <c r="PP7" s="143"/>
      <c r="PQ7" s="110"/>
      <c r="PR7" s="110"/>
      <c r="PS7" s="111">
        <f t="shared" ref="PS7:PS22" si="84">PQ7+PR7</f>
        <v>0</v>
      </c>
      <c r="PT7" s="113"/>
      <c r="PU7" s="113"/>
      <c r="PV7" s="99">
        <f t="shared" ref="PV7:PV22" si="85">PT7+PU7</f>
        <v>0</v>
      </c>
      <c r="PW7" s="101"/>
      <c r="PX7" s="101"/>
      <c r="PY7" s="103">
        <v>0</v>
      </c>
      <c r="PZ7" s="143"/>
      <c r="QA7" s="143"/>
      <c r="QB7" s="110">
        <v>78</v>
      </c>
      <c r="QC7" s="110">
        <v>6</v>
      </c>
      <c r="QD7" s="111">
        <f t="shared" ref="QD7:QD22" si="86">QB7+QC7</f>
        <v>84</v>
      </c>
      <c r="QE7" s="113">
        <v>413</v>
      </c>
      <c r="QF7" s="113">
        <v>1</v>
      </c>
      <c r="QG7" s="99">
        <f t="shared" ref="QG7:QG22" si="87">QE7+QF7</f>
        <v>414</v>
      </c>
      <c r="QH7" s="101">
        <f t="shared" ref="QH7:QJ22" si="88">QE7/QB7</f>
        <v>5.2948717948717947</v>
      </c>
      <c r="QI7" s="101">
        <f t="shared" si="88"/>
        <v>0.16666666666666666</v>
      </c>
      <c r="QJ7" s="103">
        <f t="shared" si="88"/>
        <v>4.9285714285714288</v>
      </c>
      <c r="QK7" s="143"/>
      <c r="QL7" s="143"/>
      <c r="QM7" s="110">
        <v>143</v>
      </c>
      <c r="QN7" s="110">
        <v>11</v>
      </c>
      <c r="QO7" s="111">
        <f t="shared" ref="QO7:QO22" si="89">QM7+QN7</f>
        <v>154</v>
      </c>
      <c r="QP7" s="112">
        <v>1066</v>
      </c>
      <c r="QQ7" s="112">
        <v>26</v>
      </c>
      <c r="QR7" s="99">
        <f t="shared" ref="QR7:QR22" si="90">QP7+QQ7</f>
        <v>1092</v>
      </c>
      <c r="QS7" s="101">
        <f t="shared" ref="QS7:QU13" si="91">QP7/QM7</f>
        <v>7.4545454545454541</v>
      </c>
      <c r="QT7" s="101">
        <f t="shared" si="91"/>
        <v>2.3636363636363638</v>
      </c>
      <c r="QU7" s="103">
        <f t="shared" si="91"/>
        <v>7.0909090909090908</v>
      </c>
      <c r="QV7" s="143"/>
      <c r="QW7" s="143"/>
      <c r="QX7" s="110"/>
      <c r="QY7" s="110"/>
      <c r="QZ7" s="111">
        <f t="shared" ref="QZ7:QZ22" si="92">QX7+QY7</f>
        <v>0</v>
      </c>
      <c r="RA7" s="113"/>
      <c r="RB7" s="113"/>
      <c r="RC7" s="99">
        <f t="shared" ref="RC7:RC22" si="93">RA7+RB7</f>
        <v>0</v>
      </c>
      <c r="RD7" s="101"/>
      <c r="RE7" s="101"/>
      <c r="RF7" s="103">
        <v>0</v>
      </c>
      <c r="RG7" s="143"/>
      <c r="RH7" s="143"/>
      <c r="RI7" s="110"/>
      <c r="RJ7" s="110"/>
      <c r="RK7" s="111">
        <f t="shared" ref="RK7:RK22" si="94">RI7+RJ7</f>
        <v>0</v>
      </c>
      <c r="RL7" s="113"/>
      <c r="RM7" s="113"/>
      <c r="RN7" s="99">
        <f t="shared" ref="RN7:RN22" si="95">RL7+RM7</f>
        <v>0</v>
      </c>
      <c r="RO7" s="101"/>
      <c r="RP7" s="101"/>
      <c r="RQ7" s="103">
        <v>0</v>
      </c>
      <c r="RR7" s="143"/>
      <c r="RS7" s="143"/>
      <c r="RT7" s="110"/>
      <c r="RU7" s="110"/>
      <c r="RV7" s="111">
        <f t="shared" ref="RV7:RV22" si="96">RT7+RU7</f>
        <v>0</v>
      </c>
      <c r="RW7" s="113"/>
      <c r="RX7" s="113"/>
      <c r="RY7" s="99">
        <f t="shared" ref="RY7:RY22" si="97">RW7+RX7</f>
        <v>0</v>
      </c>
      <c r="RZ7" s="101"/>
      <c r="SA7" s="101"/>
      <c r="SB7" s="103">
        <v>0</v>
      </c>
      <c r="SC7" s="143"/>
      <c r="SD7" s="143"/>
      <c r="SE7" s="110"/>
      <c r="SF7" s="110"/>
      <c r="SG7" s="111">
        <f t="shared" ref="SG7:SG22" si="98">SE7+SF7</f>
        <v>0</v>
      </c>
      <c r="SH7" s="113"/>
      <c r="SI7" s="113"/>
      <c r="SJ7" s="99">
        <f t="shared" ref="SJ7:SJ22" si="99">SH7+SI7</f>
        <v>0</v>
      </c>
      <c r="SK7" s="101"/>
      <c r="SL7" s="101"/>
      <c r="SM7" s="103">
        <v>0</v>
      </c>
      <c r="SN7" s="143"/>
      <c r="SO7" s="143"/>
      <c r="SP7" s="110"/>
      <c r="SQ7" s="110"/>
      <c r="SR7" s="111">
        <f t="shared" ref="SR7:SR22" si="100">SP7+SQ7</f>
        <v>0</v>
      </c>
      <c r="SS7" s="113"/>
      <c r="ST7" s="113"/>
      <c r="SU7" s="99">
        <f t="shared" ref="SU7:SU22" si="101">SS7+ST7</f>
        <v>0</v>
      </c>
      <c r="SV7" s="101"/>
      <c r="SW7" s="101"/>
      <c r="SX7" s="103">
        <v>0</v>
      </c>
      <c r="SY7" s="143"/>
      <c r="SZ7" s="143"/>
      <c r="TA7" s="110"/>
      <c r="TB7" s="110"/>
      <c r="TC7" s="111">
        <f t="shared" ref="TC7:TC22" si="102">TA7+TB7</f>
        <v>0</v>
      </c>
      <c r="TD7" s="113"/>
      <c r="TE7" s="113"/>
      <c r="TF7" s="99">
        <f t="shared" ref="TF7:TF22" si="103">TD7+TE7</f>
        <v>0</v>
      </c>
      <c r="TG7" s="101"/>
      <c r="TH7" s="101"/>
      <c r="TI7" s="103">
        <v>0</v>
      </c>
      <c r="TJ7" s="143"/>
      <c r="TK7" s="150"/>
      <c r="TL7" s="114">
        <f t="shared" si="2"/>
        <v>1733</v>
      </c>
      <c r="TM7" s="107">
        <f t="shared" si="3"/>
        <v>13347</v>
      </c>
      <c r="TN7" s="108">
        <f t="shared" ref="TN7:TN23" si="104">TM7/TL7</f>
        <v>7.7016733987305255</v>
      </c>
    </row>
    <row r="8" spans="1:534" ht="32.25" customHeight="1">
      <c r="A8" s="90" t="s">
        <v>31</v>
      </c>
      <c r="B8" s="109">
        <v>15</v>
      </c>
      <c r="C8" s="109"/>
      <c r="D8" s="110">
        <v>1</v>
      </c>
      <c r="E8" s="111">
        <f t="shared" ref="E8:E22" si="105">B8+C8+D8</f>
        <v>16</v>
      </c>
      <c r="F8" s="112">
        <v>375</v>
      </c>
      <c r="G8" s="112"/>
      <c r="H8" s="112">
        <v>1</v>
      </c>
      <c r="I8" s="99">
        <f t="shared" si="4"/>
        <v>376</v>
      </c>
      <c r="J8" s="101">
        <f t="shared" si="5"/>
        <v>25</v>
      </c>
      <c r="K8" s="115"/>
      <c r="L8" s="101">
        <f t="shared" si="5"/>
        <v>1</v>
      </c>
      <c r="M8" s="103">
        <f t="shared" si="5"/>
        <v>23.5</v>
      </c>
      <c r="N8" s="143"/>
      <c r="O8" s="143"/>
      <c r="P8" s="110">
        <v>15</v>
      </c>
      <c r="Q8" s="110"/>
      <c r="R8" s="110">
        <v>1</v>
      </c>
      <c r="S8" s="111">
        <f t="shared" ref="S8:S22" si="106">P8+R8</f>
        <v>16</v>
      </c>
      <c r="T8" s="112">
        <v>62</v>
      </c>
      <c r="U8" s="112"/>
      <c r="V8" s="112">
        <v>0</v>
      </c>
      <c r="W8" s="99">
        <f t="shared" si="6"/>
        <v>62</v>
      </c>
      <c r="X8" s="101">
        <f t="shared" si="7"/>
        <v>4.1333333333333337</v>
      </c>
      <c r="Y8" s="115"/>
      <c r="Z8" s="101">
        <f t="shared" si="7"/>
        <v>0</v>
      </c>
      <c r="AA8" s="103">
        <f t="shared" si="7"/>
        <v>3.875</v>
      </c>
      <c r="AB8" s="143"/>
      <c r="AC8" s="143"/>
      <c r="AD8" s="110">
        <v>16</v>
      </c>
      <c r="AE8" s="110"/>
      <c r="AF8" s="110">
        <v>1</v>
      </c>
      <c r="AG8" s="111">
        <f t="shared" ref="AG8:AG22" si="107">AD8+AF8</f>
        <v>17</v>
      </c>
      <c r="AH8" s="112">
        <v>152</v>
      </c>
      <c r="AI8" s="112"/>
      <c r="AJ8" s="112">
        <v>2</v>
      </c>
      <c r="AK8" s="99">
        <f t="shared" si="8"/>
        <v>154</v>
      </c>
      <c r="AL8" s="101">
        <f t="shared" si="9"/>
        <v>9.5</v>
      </c>
      <c r="AM8" s="115"/>
      <c r="AN8" s="101">
        <f t="shared" si="9"/>
        <v>2</v>
      </c>
      <c r="AO8" s="103">
        <f t="shared" si="9"/>
        <v>9.0588235294117645</v>
      </c>
      <c r="AP8" s="143"/>
      <c r="AQ8" s="143"/>
      <c r="AR8" s="110"/>
      <c r="AS8" s="110"/>
      <c r="AT8" s="110"/>
      <c r="AU8" s="111">
        <f t="shared" ref="AU8:AU22" si="108">AR8+AT8</f>
        <v>0</v>
      </c>
      <c r="AV8" s="112"/>
      <c r="AW8" s="112"/>
      <c r="AX8" s="112"/>
      <c r="AY8" s="99">
        <f t="shared" si="10"/>
        <v>0</v>
      </c>
      <c r="AZ8" s="101">
        <v>0</v>
      </c>
      <c r="BA8" s="115"/>
      <c r="BB8" s="101">
        <v>0</v>
      </c>
      <c r="BC8" s="103">
        <v>0</v>
      </c>
      <c r="BD8" s="143"/>
      <c r="BE8" s="143"/>
      <c r="BF8" s="110"/>
      <c r="BG8" s="110"/>
      <c r="BH8" s="110"/>
      <c r="BI8" s="111">
        <f t="shared" ref="BI8:BI22" si="109">BF8+BH8</f>
        <v>0</v>
      </c>
      <c r="BJ8" s="112"/>
      <c r="BK8" s="112"/>
      <c r="BL8" s="112"/>
      <c r="BM8" s="99">
        <f t="shared" si="12"/>
        <v>0</v>
      </c>
      <c r="BN8" s="101">
        <v>0</v>
      </c>
      <c r="BO8" s="115"/>
      <c r="BP8" s="101">
        <v>0</v>
      </c>
      <c r="BQ8" s="103">
        <v>0</v>
      </c>
      <c r="BR8" s="143"/>
      <c r="BS8" s="143"/>
      <c r="BT8" s="110">
        <v>10</v>
      </c>
      <c r="BU8" s="110"/>
      <c r="BV8" s="110">
        <v>0</v>
      </c>
      <c r="BW8" s="111">
        <f t="shared" ref="BW8:BW22" si="110">BT8+BV8</f>
        <v>10</v>
      </c>
      <c r="BX8" s="112">
        <v>210</v>
      </c>
      <c r="BY8" s="112"/>
      <c r="BZ8" s="112">
        <v>0</v>
      </c>
      <c r="CA8" s="99">
        <f t="shared" si="14"/>
        <v>210</v>
      </c>
      <c r="CB8" s="101">
        <f t="shared" si="15"/>
        <v>21</v>
      </c>
      <c r="CC8" s="115"/>
      <c r="CD8" s="101">
        <v>0</v>
      </c>
      <c r="CE8" s="103">
        <f t="shared" si="15"/>
        <v>21</v>
      </c>
      <c r="CF8" s="143"/>
      <c r="CG8" s="143"/>
      <c r="CH8" s="110">
        <v>12</v>
      </c>
      <c r="CI8" s="110"/>
      <c r="CJ8" s="110">
        <v>1</v>
      </c>
      <c r="CK8" s="111">
        <f t="shared" ref="CK8:CK22" si="111">CH8+CJ8</f>
        <v>13</v>
      </c>
      <c r="CL8" s="112">
        <v>70</v>
      </c>
      <c r="CM8" s="112"/>
      <c r="CN8" s="112">
        <v>0</v>
      </c>
      <c r="CO8" s="99">
        <f t="shared" si="16"/>
        <v>70</v>
      </c>
      <c r="CP8" s="101">
        <f t="shared" si="17"/>
        <v>5.833333333333333</v>
      </c>
      <c r="CQ8" s="115"/>
      <c r="CR8" s="101">
        <f t="shared" si="17"/>
        <v>0</v>
      </c>
      <c r="CS8" s="103">
        <f t="shared" si="17"/>
        <v>5.384615384615385</v>
      </c>
      <c r="CT8" s="143"/>
      <c r="CU8" s="143"/>
      <c r="CV8" s="110">
        <v>4</v>
      </c>
      <c r="CW8" s="110"/>
      <c r="CX8" s="110">
        <v>0</v>
      </c>
      <c r="CY8" s="111">
        <f t="shared" ref="CY8:CY22" si="112">CV8+CX8</f>
        <v>4</v>
      </c>
      <c r="CZ8" s="112">
        <v>37</v>
      </c>
      <c r="DA8" s="112"/>
      <c r="DB8" s="112">
        <v>0</v>
      </c>
      <c r="DC8" s="99">
        <f t="shared" si="18"/>
        <v>37</v>
      </c>
      <c r="DD8" s="101">
        <f t="shared" si="19"/>
        <v>9.25</v>
      </c>
      <c r="DE8" s="115"/>
      <c r="DF8" s="101">
        <v>0</v>
      </c>
      <c r="DG8" s="103">
        <f t="shared" si="19"/>
        <v>9.25</v>
      </c>
      <c r="DH8" s="143"/>
      <c r="DI8" s="143"/>
      <c r="DJ8" s="110">
        <v>8</v>
      </c>
      <c r="DK8" s="110"/>
      <c r="DL8" s="110">
        <v>0</v>
      </c>
      <c r="DM8" s="111">
        <f t="shared" ref="DM8:DM22" si="113">DJ8+DL8</f>
        <v>8</v>
      </c>
      <c r="DN8" s="112">
        <v>87</v>
      </c>
      <c r="DO8" s="112"/>
      <c r="DP8" s="112">
        <v>0</v>
      </c>
      <c r="DQ8" s="99">
        <f t="shared" si="20"/>
        <v>87</v>
      </c>
      <c r="DR8" s="101">
        <f t="shared" si="21"/>
        <v>10.875</v>
      </c>
      <c r="DS8" s="115"/>
      <c r="DT8" s="101">
        <v>0</v>
      </c>
      <c r="DU8" s="103">
        <f t="shared" si="21"/>
        <v>10.875</v>
      </c>
      <c r="DV8" s="143"/>
      <c r="DW8" s="143"/>
      <c r="DX8" s="110">
        <v>8</v>
      </c>
      <c r="DY8" s="110"/>
      <c r="DZ8" s="110">
        <v>0</v>
      </c>
      <c r="EA8" s="111">
        <f t="shared" ref="EA8:EA22" si="114">DX8+DZ8</f>
        <v>8</v>
      </c>
      <c r="EB8" s="112">
        <v>24</v>
      </c>
      <c r="EC8" s="112"/>
      <c r="ED8" s="112">
        <v>0</v>
      </c>
      <c r="EE8" s="99">
        <f t="shared" si="22"/>
        <v>24</v>
      </c>
      <c r="EF8" s="101">
        <f t="shared" si="23"/>
        <v>3</v>
      </c>
      <c r="EG8" s="115"/>
      <c r="EH8" s="101">
        <v>0</v>
      </c>
      <c r="EI8" s="103">
        <f t="shared" si="23"/>
        <v>3</v>
      </c>
      <c r="EJ8" s="143"/>
      <c r="EK8" s="143"/>
      <c r="EL8" s="110">
        <v>17</v>
      </c>
      <c r="EM8" s="110"/>
      <c r="EN8" s="110">
        <v>1</v>
      </c>
      <c r="EO8" s="111">
        <f t="shared" ref="EO8:EO22" si="115">EL8+EN8</f>
        <v>18</v>
      </c>
      <c r="EP8" s="112">
        <v>149</v>
      </c>
      <c r="EQ8" s="112"/>
      <c r="ER8" s="112">
        <v>3</v>
      </c>
      <c r="ES8" s="99">
        <f t="shared" si="24"/>
        <v>152</v>
      </c>
      <c r="ET8" s="101">
        <f t="shared" si="25"/>
        <v>8.764705882352942</v>
      </c>
      <c r="EU8" s="115"/>
      <c r="EV8" s="101">
        <f t="shared" si="25"/>
        <v>3</v>
      </c>
      <c r="EW8" s="103">
        <f t="shared" si="25"/>
        <v>8.4444444444444446</v>
      </c>
      <c r="EX8" s="143"/>
      <c r="EY8" s="143"/>
      <c r="EZ8" s="110">
        <v>12</v>
      </c>
      <c r="FA8" s="110"/>
      <c r="FB8" s="110">
        <v>1</v>
      </c>
      <c r="FC8" s="111">
        <f t="shared" ref="FC8:FC22" si="116">EZ8+FB8</f>
        <v>13</v>
      </c>
      <c r="FD8" s="112">
        <v>89</v>
      </c>
      <c r="FE8" s="112"/>
      <c r="FF8" s="112">
        <v>0</v>
      </c>
      <c r="FG8" s="99">
        <f t="shared" si="26"/>
        <v>89</v>
      </c>
      <c r="FH8" s="101">
        <f t="shared" si="27"/>
        <v>7.416666666666667</v>
      </c>
      <c r="FI8" s="115"/>
      <c r="FJ8" s="101">
        <f t="shared" si="27"/>
        <v>0</v>
      </c>
      <c r="FK8" s="103">
        <f t="shared" si="27"/>
        <v>6.8461538461538458</v>
      </c>
      <c r="FL8" s="143"/>
      <c r="FM8" s="143"/>
      <c r="FN8" s="110">
        <v>10</v>
      </c>
      <c r="FO8" s="110"/>
      <c r="FP8" s="110">
        <v>0</v>
      </c>
      <c r="FQ8" s="111">
        <f t="shared" ref="FQ8:FQ22" si="117">FN8+FP8</f>
        <v>10</v>
      </c>
      <c r="FR8" s="112">
        <v>94</v>
      </c>
      <c r="FS8" s="112"/>
      <c r="FT8" s="112">
        <v>0</v>
      </c>
      <c r="FU8" s="99">
        <f t="shared" si="28"/>
        <v>94</v>
      </c>
      <c r="FV8" s="101">
        <f t="shared" si="29"/>
        <v>9.4</v>
      </c>
      <c r="FW8" s="115"/>
      <c r="FX8" s="101">
        <v>0</v>
      </c>
      <c r="FY8" s="103">
        <f t="shared" si="29"/>
        <v>9.4</v>
      </c>
      <c r="FZ8" s="143"/>
      <c r="GA8" s="143"/>
      <c r="GB8" s="110">
        <v>13</v>
      </c>
      <c r="GC8" s="110"/>
      <c r="GD8" s="110">
        <v>1</v>
      </c>
      <c r="GE8" s="111">
        <f t="shared" ref="GE8:GE22" si="118">GB8+GD8</f>
        <v>14</v>
      </c>
      <c r="GF8" s="112">
        <v>268</v>
      </c>
      <c r="GG8" s="112"/>
      <c r="GH8" s="112">
        <v>1</v>
      </c>
      <c r="GI8" s="99">
        <f t="shared" si="30"/>
        <v>269</v>
      </c>
      <c r="GJ8" s="101">
        <f t="shared" si="31"/>
        <v>20.615384615384617</v>
      </c>
      <c r="GK8" s="115"/>
      <c r="GL8" s="101">
        <f t="shared" si="31"/>
        <v>1</v>
      </c>
      <c r="GM8" s="103">
        <f t="shared" si="31"/>
        <v>19.214285714285715</v>
      </c>
      <c r="GN8" s="143"/>
      <c r="GO8" s="143"/>
      <c r="GP8" s="110"/>
      <c r="GQ8" s="110"/>
      <c r="GR8" s="110"/>
      <c r="GS8" s="111">
        <f t="shared" ref="GS8:GS22" si="119">GP8+GR8</f>
        <v>0</v>
      </c>
      <c r="GT8" s="112"/>
      <c r="GU8" s="112"/>
      <c r="GV8" s="112"/>
      <c r="GW8" s="99">
        <f t="shared" si="32"/>
        <v>0</v>
      </c>
      <c r="GX8" s="101"/>
      <c r="GY8" s="115"/>
      <c r="GZ8" s="101"/>
      <c r="HA8" s="103">
        <v>0</v>
      </c>
      <c r="HB8" s="143"/>
      <c r="HC8" s="143"/>
      <c r="HD8" s="110"/>
      <c r="HE8" s="110"/>
      <c r="HF8" s="110"/>
      <c r="HG8" s="111">
        <f t="shared" ref="HG8:HG22" si="120">HD8+HF8</f>
        <v>0</v>
      </c>
      <c r="HH8" s="112"/>
      <c r="HI8" s="112"/>
      <c r="HJ8" s="112"/>
      <c r="HK8" s="99">
        <f t="shared" si="34"/>
        <v>0</v>
      </c>
      <c r="HL8" s="101"/>
      <c r="HM8" s="115"/>
      <c r="HN8" s="101"/>
      <c r="HO8" s="103">
        <v>0</v>
      </c>
      <c r="HP8" s="143"/>
      <c r="HQ8" s="143"/>
      <c r="HR8" s="110"/>
      <c r="HS8" s="110"/>
      <c r="HT8" s="110"/>
      <c r="HU8" s="111">
        <f t="shared" ref="HU8:HU22" si="121">HR8+HT8</f>
        <v>0</v>
      </c>
      <c r="HV8" s="112"/>
      <c r="HW8" s="112"/>
      <c r="HX8" s="112"/>
      <c r="HY8" s="99">
        <f t="shared" si="36"/>
        <v>0</v>
      </c>
      <c r="HZ8" s="101"/>
      <c r="IA8" s="115"/>
      <c r="IB8" s="101"/>
      <c r="IC8" s="103">
        <v>0</v>
      </c>
      <c r="ID8" s="143"/>
      <c r="IE8" s="143"/>
      <c r="IF8" s="110"/>
      <c r="IG8" s="110"/>
      <c r="IH8" s="110"/>
      <c r="II8" s="111">
        <f t="shared" ref="II8:II22" si="122">IF8+IH8</f>
        <v>0</v>
      </c>
      <c r="IJ8" s="112"/>
      <c r="IK8" s="112"/>
      <c r="IL8" s="112"/>
      <c r="IM8" s="99">
        <f t="shared" si="38"/>
        <v>0</v>
      </c>
      <c r="IN8" s="101"/>
      <c r="IO8" s="115"/>
      <c r="IP8" s="101"/>
      <c r="IQ8" s="103">
        <v>0</v>
      </c>
      <c r="IR8" s="143"/>
      <c r="IS8" s="143"/>
      <c r="IT8" s="110"/>
      <c r="IU8" s="110"/>
      <c r="IV8" s="111">
        <f t="shared" si="0"/>
        <v>0</v>
      </c>
      <c r="IW8" s="112"/>
      <c r="IX8" s="112"/>
      <c r="IY8" s="99">
        <f t="shared" si="40"/>
        <v>0</v>
      </c>
      <c r="IZ8" s="101"/>
      <c r="JA8" s="101"/>
      <c r="JB8" s="103">
        <v>0</v>
      </c>
      <c r="JC8" s="143"/>
      <c r="JD8" s="143"/>
      <c r="JE8" s="110"/>
      <c r="JF8" s="110"/>
      <c r="JG8" s="111">
        <f t="shared" si="43"/>
        <v>0</v>
      </c>
      <c r="JH8" s="112"/>
      <c r="JI8" s="112"/>
      <c r="JJ8" s="99">
        <f t="shared" si="44"/>
        <v>0</v>
      </c>
      <c r="JK8" s="101"/>
      <c r="JL8" s="101"/>
      <c r="JM8" s="103">
        <v>0</v>
      </c>
      <c r="JN8" s="143"/>
      <c r="JO8" s="143"/>
      <c r="JP8" s="110"/>
      <c r="JQ8" s="110"/>
      <c r="JR8" s="111">
        <f t="shared" si="46"/>
        <v>0</v>
      </c>
      <c r="JS8" s="113"/>
      <c r="JT8" s="113"/>
      <c r="JU8" s="99">
        <f t="shared" si="47"/>
        <v>0</v>
      </c>
      <c r="JV8" s="101"/>
      <c r="JW8" s="101"/>
      <c r="JX8" s="103">
        <v>0</v>
      </c>
      <c r="JY8" s="143"/>
      <c r="JZ8" s="143"/>
      <c r="KA8" s="110"/>
      <c r="KB8" s="110"/>
      <c r="KC8" s="111">
        <f t="shared" si="48"/>
        <v>0</v>
      </c>
      <c r="KD8" s="113"/>
      <c r="KE8" s="113"/>
      <c r="KF8" s="99">
        <f t="shared" si="49"/>
        <v>0</v>
      </c>
      <c r="KG8" s="101"/>
      <c r="KH8" s="101"/>
      <c r="KI8" s="103">
        <v>0</v>
      </c>
      <c r="KJ8" s="143"/>
      <c r="KK8" s="143"/>
      <c r="KL8" s="110"/>
      <c r="KM8" s="110"/>
      <c r="KN8" s="111">
        <f t="shared" si="50"/>
        <v>0</v>
      </c>
      <c r="KO8" s="112"/>
      <c r="KP8" s="112"/>
      <c r="KQ8" s="99">
        <f t="shared" si="51"/>
        <v>0</v>
      </c>
      <c r="KR8" s="101"/>
      <c r="KS8" s="101"/>
      <c r="KT8" s="103">
        <v>0</v>
      </c>
      <c r="KU8" s="143"/>
      <c r="KV8" s="143"/>
      <c r="KW8" s="110">
        <v>17</v>
      </c>
      <c r="KX8" s="110"/>
      <c r="KY8" s="110">
        <v>1</v>
      </c>
      <c r="KZ8" s="111">
        <f t="shared" ref="KZ8:KZ22" si="123">KW8+KY8</f>
        <v>18</v>
      </c>
      <c r="LA8" s="112">
        <v>56</v>
      </c>
      <c r="LB8" s="112"/>
      <c r="LC8" s="112">
        <v>0</v>
      </c>
      <c r="LD8" s="99">
        <f t="shared" si="52"/>
        <v>56</v>
      </c>
      <c r="LE8" s="101">
        <f t="shared" si="53"/>
        <v>3.2941176470588234</v>
      </c>
      <c r="LF8" s="115"/>
      <c r="LG8" s="101">
        <f t="shared" si="53"/>
        <v>0</v>
      </c>
      <c r="LH8" s="103">
        <f t="shared" si="53"/>
        <v>3.1111111111111112</v>
      </c>
      <c r="LI8" s="143"/>
      <c r="LJ8" s="143"/>
      <c r="LK8" s="110"/>
      <c r="LL8" s="110"/>
      <c r="LM8" s="111">
        <f t="shared" si="54"/>
        <v>0</v>
      </c>
      <c r="LN8" s="112"/>
      <c r="LO8" s="112"/>
      <c r="LP8" s="99">
        <f t="shared" si="55"/>
        <v>0</v>
      </c>
      <c r="LQ8" s="101"/>
      <c r="LR8" s="101"/>
      <c r="LS8" s="103">
        <v>0</v>
      </c>
      <c r="LT8" s="143"/>
      <c r="LU8" s="143"/>
      <c r="LV8" s="110"/>
      <c r="LW8" s="110"/>
      <c r="LX8" s="111">
        <f t="shared" si="57"/>
        <v>0</v>
      </c>
      <c r="LY8" s="112"/>
      <c r="LZ8" s="112"/>
      <c r="MA8" s="99">
        <f t="shared" si="58"/>
        <v>0</v>
      </c>
      <c r="MB8" s="101"/>
      <c r="MC8" s="101"/>
      <c r="MD8" s="103">
        <v>0</v>
      </c>
      <c r="ME8" s="143"/>
      <c r="MF8" s="143"/>
      <c r="MG8" s="110"/>
      <c r="MH8" s="110"/>
      <c r="MI8" s="111">
        <f t="shared" si="60"/>
        <v>0</v>
      </c>
      <c r="MJ8" s="113"/>
      <c r="MK8" s="113"/>
      <c r="ML8" s="99">
        <f t="shared" si="61"/>
        <v>0</v>
      </c>
      <c r="MM8" s="101"/>
      <c r="MN8" s="101"/>
      <c r="MO8" s="103">
        <v>0</v>
      </c>
      <c r="MP8" s="143"/>
      <c r="MQ8" s="143"/>
      <c r="MR8" s="110"/>
      <c r="MS8" s="110"/>
      <c r="MT8" s="111">
        <f t="shared" si="62"/>
        <v>0</v>
      </c>
      <c r="MU8" s="113"/>
      <c r="MV8" s="113"/>
      <c r="MW8" s="99">
        <f t="shared" si="63"/>
        <v>0</v>
      </c>
      <c r="MX8" s="101"/>
      <c r="MY8" s="101"/>
      <c r="MZ8" s="103">
        <v>0</v>
      </c>
      <c r="NA8" s="143"/>
      <c r="NB8" s="143"/>
      <c r="NC8" s="110"/>
      <c r="ND8" s="110"/>
      <c r="NE8" s="111">
        <f t="shared" si="65"/>
        <v>0</v>
      </c>
      <c r="NF8" s="113"/>
      <c r="NG8" s="113"/>
      <c r="NH8" s="99">
        <f t="shared" si="66"/>
        <v>0</v>
      </c>
      <c r="NI8" s="101"/>
      <c r="NJ8" s="101"/>
      <c r="NK8" s="103">
        <v>0</v>
      </c>
      <c r="NL8" s="143"/>
      <c r="NM8" s="143"/>
      <c r="NN8" s="110">
        <v>20</v>
      </c>
      <c r="NO8" s="110">
        <v>2</v>
      </c>
      <c r="NP8" s="111">
        <f t="shared" si="68"/>
        <v>22</v>
      </c>
      <c r="NQ8" s="113">
        <v>115</v>
      </c>
      <c r="NR8" s="113">
        <v>2</v>
      </c>
      <c r="NS8" s="99">
        <f t="shared" si="69"/>
        <v>117</v>
      </c>
      <c r="NT8" s="101">
        <f t="shared" si="70"/>
        <v>5.75</v>
      </c>
      <c r="NU8" s="101">
        <f t="shared" si="70"/>
        <v>1</v>
      </c>
      <c r="NV8" s="103">
        <f t="shared" si="70"/>
        <v>5.3181818181818183</v>
      </c>
      <c r="NW8" s="143"/>
      <c r="NX8" s="143"/>
      <c r="NY8" s="110"/>
      <c r="NZ8" s="110"/>
      <c r="OA8" s="111">
        <f t="shared" si="71"/>
        <v>0</v>
      </c>
      <c r="OB8" s="113"/>
      <c r="OC8" s="113"/>
      <c r="OD8" s="99">
        <f t="shared" si="72"/>
        <v>0</v>
      </c>
      <c r="OE8" s="101"/>
      <c r="OF8" s="101"/>
      <c r="OG8" s="103">
        <v>0</v>
      </c>
      <c r="OH8" s="143"/>
      <c r="OI8" s="143"/>
      <c r="OJ8" s="110">
        <v>10</v>
      </c>
      <c r="OK8" s="110">
        <v>0</v>
      </c>
      <c r="OL8" s="111">
        <f t="shared" si="74"/>
        <v>10</v>
      </c>
      <c r="OM8" s="113">
        <v>38</v>
      </c>
      <c r="ON8" s="113">
        <v>0</v>
      </c>
      <c r="OO8" s="99">
        <f t="shared" si="75"/>
        <v>38</v>
      </c>
      <c r="OP8" s="101">
        <f t="shared" si="76"/>
        <v>3.8</v>
      </c>
      <c r="OQ8" s="101">
        <v>0</v>
      </c>
      <c r="OR8" s="103">
        <f t="shared" si="77"/>
        <v>3.8</v>
      </c>
      <c r="OS8" s="143"/>
      <c r="OT8" s="143"/>
      <c r="OU8" s="110"/>
      <c r="OV8" s="110"/>
      <c r="OW8" s="111">
        <f t="shared" si="78"/>
        <v>0</v>
      </c>
      <c r="OX8" s="113"/>
      <c r="OY8" s="113"/>
      <c r="OZ8" s="99">
        <f t="shared" si="79"/>
        <v>0</v>
      </c>
      <c r="PA8" s="101"/>
      <c r="PB8" s="101"/>
      <c r="PC8" s="103">
        <v>0</v>
      </c>
      <c r="PD8" s="143"/>
      <c r="PE8" s="143"/>
      <c r="PF8" s="110">
        <v>35</v>
      </c>
      <c r="PG8" s="110">
        <v>3</v>
      </c>
      <c r="PH8" s="111">
        <f t="shared" si="1"/>
        <v>38</v>
      </c>
      <c r="PI8" s="113">
        <v>128</v>
      </c>
      <c r="PJ8" s="113">
        <v>0</v>
      </c>
      <c r="PK8" s="99">
        <f t="shared" si="81"/>
        <v>128</v>
      </c>
      <c r="PL8" s="101">
        <f t="shared" si="82"/>
        <v>3.657142857142857</v>
      </c>
      <c r="PM8" s="101">
        <f t="shared" si="83"/>
        <v>0</v>
      </c>
      <c r="PN8" s="103">
        <f t="shared" si="83"/>
        <v>3.3684210526315788</v>
      </c>
      <c r="PO8" s="143"/>
      <c r="PP8" s="143"/>
      <c r="PQ8" s="110"/>
      <c r="PR8" s="110"/>
      <c r="PS8" s="111">
        <f t="shared" si="84"/>
        <v>0</v>
      </c>
      <c r="PT8" s="113"/>
      <c r="PU8" s="113"/>
      <c r="PV8" s="99">
        <f t="shared" si="85"/>
        <v>0</v>
      </c>
      <c r="PW8" s="101"/>
      <c r="PX8" s="101"/>
      <c r="PY8" s="103">
        <v>0</v>
      </c>
      <c r="PZ8" s="143"/>
      <c r="QA8" s="143"/>
      <c r="QB8" s="110">
        <v>21</v>
      </c>
      <c r="QC8" s="110">
        <v>2</v>
      </c>
      <c r="QD8" s="111">
        <f t="shared" si="86"/>
        <v>23</v>
      </c>
      <c r="QE8" s="113">
        <v>99</v>
      </c>
      <c r="QF8" s="113">
        <v>0</v>
      </c>
      <c r="QG8" s="99">
        <f t="shared" si="87"/>
        <v>99</v>
      </c>
      <c r="QH8" s="101">
        <f t="shared" si="88"/>
        <v>4.7142857142857144</v>
      </c>
      <c r="QI8" s="101">
        <f t="shared" si="88"/>
        <v>0</v>
      </c>
      <c r="QJ8" s="103">
        <f t="shared" si="88"/>
        <v>4.3043478260869561</v>
      </c>
      <c r="QK8" s="143"/>
      <c r="QL8" s="143"/>
      <c r="QM8" s="110">
        <v>20</v>
      </c>
      <c r="QN8" s="110">
        <v>3</v>
      </c>
      <c r="QO8" s="111">
        <f t="shared" si="89"/>
        <v>23</v>
      </c>
      <c r="QP8" s="112">
        <v>142</v>
      </c>
      <c r="QQ8" s="112">
        <v>6</v>
      </c>
      <c r="QR8" s="99">
        <f t="shared" si="90"/>
        <v>148</v>
      </c>
      <c r="QS8" s="101">
        <f t="shared" si="91"/>
        <v>7.1</v>
      </c>
      <c r="QT8" s="101">
        <f t="shared" si="91"/>
        <v>2</v>
      </c>
      <c r="QU8" s="103">
        <f t="shared" si="91"/>
        <v>6.4347826086956523</v>
      </c>
      <c r="QV8" s="143"/>
      <c r="QW8" s="143"/>
      <c r="QX8" s="110"/>
      <c r="QY8" s="110"/>
      <c r="QZ8" s="111">
        <f t="shared" si="92"/>
        <v>0</v>
      </c>
      <c r="RA8" s="113"/>
      <c r="RB8" s="113"/>
      <c r="RC8" s="99">
        <f t="shared" si="93"/>
        <v>0</v>
      </c>
      <c r="RD8" s="101"/>
      <c r="RE8" s="101"/>
      <c r="RF8" s="103">
        <v>0</v>
      </c>
      <c r="RG8" s="143"/>
      <c r="RH8" s="143"/>
      <c r="RI8" s="110"/>
      <c r="RJ8" s="110"/>
      <c r="RK8" s="111">
        <f t="shared" si="94"/>
        <v>0</v>
      </c>
      <c r="RL8" s="113"/>
      <c r="RM8" s="113"/>
      <c r="RN8" s="99">
        <f t="shared" si="95"/>
        <v>0</v>
      </c>
      <c r="RO8" s="101"/>
      <c r="RP8" s="101"/>
      <c r="RQ8" s="103">
        <v>0</v>
      </c>
      <c r="RR8" s="143"/>
      <c r="RS8" s="143"/>
      <c r="RT8" s="110"/>
      <c r="RU8" s="110"/>
      <c r="RV8" s="111">
        <f t="shared" si="96"/>
        <v>0</v>
      </c>
      <c r="RW8" s="113"/>
      <c r="RX8" s="113"/>
      <c r="RY8" s="99">
        <f t="shared" si="97"/>
        <v>0</v>
      </c>
      <c r="RZ8" s="101"/>
      <c r="SA8" s="101"/>
      <c r="SB8" s="103">
        <v>0</v>
      </c>
      <c r="SC8" s="143"/>
      <c r="SD8" s="143"/>
      <c r="SE8" s="110"/>
      <c r="SF8" s="110"/>
      <c r="SG8" s="111">
        <f t="shared" si="98"/>
        <v>0</v>
      </c>
      <c r="SH8" s="113"/>
      <c r="SI8" s="113"/>
      <c r="SJ8" s="99">
        <f t="shared" si="99"/>
        <v>0</v>
      </c>
      <c r="SK8" s="101"/>
      <c r="SL8" s="101"/>
      <c r="SM8" s="103">
        <v>0</v>
      </c>
      <c r="SN8" s="143"/>
      <c r="SO8" s="143"/>
      <c r="SP8" s="110"/>
      <c r="SQ8" s="110"/>
      <c r="SR8" s="111">
        <f t="shared" si="100"/>
        <v>0</v>
      </c>
      <c r="SS8" s="113"/>
      <c r="ST8" s="113"/>
      <c r="SU8" s="99">
        <f t="shared" si="101"/>
        <v>0</v>
      </c>
      <c r="SV8" s="101"/>
      <c r="SW8" s="101"/>
      <c r="SX8" s="103">
        <v>0</v>
      </c>
      <c r="SY8" s="143"/>
      <c r="SZ8" s="143"/>
      <c r="TA8" s="110"/>
      <c r="TB8" s="110"/>
      <c r="TC8" s="111">
        <f t="shared" si="102"/>
        <v>0</v>
      </c>
      <c r="TD8" s="113"/>
      <c r="TE8" s="113"/>
      <c r="TF8" s="99">
        <f t="shared" si="103"/>
        <v>0</v>
      </c>
      <c r="TG8" s="101"/>
      <c r="TH8" s="101"/>
      <c r="TI8" s="103">
        <v>0</v>
      </c>
      <c r="TJ8" s="143"/>
      <c r="TK8" s="150"/>
      <c r="TL8" s="114">
        <f t="shared" si="2"/>
        <v>281</v>
      </c>
      <c r="TM8" s="107">
        <f t="shared" si="3"/>
        <v>2210</v>
      </c>
      <c r="TN8" s="108">
        <f t="shared" si="104"/>
        <v>7.8647686832740211</v>
      </c>
    </row>
    <row r="9" spans="1:534" ht="32.25" customHeight="1">
      <c r="A9" s="90" t="s">
        <v>32</v>
      </c>
      <c r="B9" s="109">
        <v>12</v>
      </c>
      <c r="C9" s="109"/>
      <c r="D9" s="110">
        <v>2</v>
      </c>
      <c r="E9" s="111">
        <f t="shared" si="105"/>
        <v>14</v>
      </c>
      <c r="F9" s="112">
        <v>240</v>
      </c>
      <c r="G9" s="112"/>
      <c r="H9" s="112">
        <v>7</v>
      </c>
      <c r="I9" s="99">
        <f t="shared" si="4"/>
        <v>247</v>
      </c>
      <c r="J9" s="101">
        <f t="shared" si="5"/>
        <v>20</v>
      </c>
      <c r="K9" s="115"/>
      <c r="L9" s="101">
        <f t="shared" si="5"/>
        <v>3.5</v>
      </c>
      <c r="M9" s="103">
        <f t="shared" si="5"/>
        <v>17.642857142857142</v>
      </c>
      <c r="N9" s="143"/>
      <c r="O9" s="143"/>
      <c r="P9" s="110">
        <v>3</v>
      </c>
      <c r="Q9" s="110"/>
      <c r="R9" s="110">
        <v>0</v>
      </c>
      <c r="S9" s="111">
        <f t="shared" si="106"/>
        <v>3</v>
      </c>
      <c r="T9" s="112">
        <v>10</v>
      </c>
      <c r="U9" s="112"/>
      <c r="V9" s="112">
        <v>0</v>
      </c>
      <c r="W9" s="99">
        <f t="shared" si="6"/>
        <v>10</v>
      </c>
      <c r="X9" s="101">
        <f t="shared" si="7"/>
        <v>3.3333333333333335</v>
      </c>
      <c r="Y9" s="115"/>
      <c r="Z9" s="101">
        <v>0</v>
      </c>
      <c r="AA9" s="103">
        <f t="shared" si="7"/>
        <v>3.3333333333333335</v>
      </c>
      <c r="AB9" s="143"/>
      <c r="AC9" s="143"/>
      <c r="AD9" s="110">
        <v>3</v>
      </c>
      <c r="AE9" s="110"/>
      <c r="AF9" s="110">
        <v>0</v>
      </c>
      <c r="AG9" s="111">
        <f t="shared" si="107"/>
        <v>3</v>
      </c>
      <c r="AH9" s="112">
        <v>36</v>
      </c>
      <c r="AI9" s="112"/>
      <c r="AJ9" s="112">
        <v>0</v>
      </c>
      <c r="AK9" s="99">
        <f t="shared" si="8"/>
        <v>36</v>
      </c>
      <c r="AL9" s="101">
        <f t="shared" si="9"/>
        <v>12</v>
      </c>
      <c r="AM9" s="115"/>
      <c r="AN9" s="101">
        <v>0</v>
      </c>
      <c r="AO9" s="103">
        <f t="shared" si="9"/>
        <v>12</v>
      </c>
      <c r="AP9" s="143"/>
      <c r="AQ9" s="143"/>
      <c r="AR9" s="110">
        <v>3</v>
      </c>
      <c r="AS9" s="110"/>
      <c r="AT9" s="110">
        <v>0</v>
      </c>
      <c r="AU9" s="111">
        <f t="shared" si="108"/>
        <v>3</v>
      </c>
      <c r="AV9" s="112">
        <v>16</v>
      </c>
      <c r="AW9" s="112"/>
      <c r="AX9" s="112">
        <v>0</v>
      </c>
      <c r="AY9" s="99">
        <f t="shared" si="10"/>
        <v>16</v>
      </c>
      <c r="AZ9" s="101">
        <f t="shared" si="11"/>
        <v>5.333333333333333</v>
      </c>
      <c r="BA9" s="115"/>
      <c r="BB9" s="101">
        <v>0</v>
      </c>
      <c r="BC9" s="103">
        <f t="shared" si="11"/>
        <v>5.333333333333333</v>
      </c>
      <c r="BD9" s="143"/>
      <c r="BE9" s="143"/>
      <c r="BF9" s="110">
        <v>3</v>
      </c>
      <c r="BG9" s="110"/>
      <c r="BH9" s="110">
        <v>0</v>
      </c>
      <c r="BI9" s="111">
        <f t="shared" si="109"/>
        <v>3</v>
      </c>
      <c r="BJ9" s="112">
        <v>26</v>
      </c>
      <c r="BK9" s="112"/>
      <c r="BL9" s="112">
        <v>0</v>
      </c>
      <c r="BM9" s="99">
        <f t="shared" si="12"/>
        <v>26</v>
      </c>
      <c r="BN9" s="101">
        <f t="shared" si="13"/>
        <v>8.6666666666666661</v>
      </c>
      <c r="BO9" s="115"/>
      <c r="BP9" s="101">
        <v>0</v>
      </c>
      <c r="BQ9" s="103">
        <f t="shared" si="13"/>
        <v>8.6666666666666661</v>
      </c>
      <c r="BR9" s="143"/>
      <c r="BS9" s="143"/>
      <c r="BT9" s="110">
        <v>12</v>
      </c>
      <c r="BU9" s="110"/>
      <c r="BV9" s="110">
        <v>2</v>
      </c>
      <c r="BW9" s="111">
        <f t="shared" si="110"/>
        <v>14</v>
      </c>
      <c r="BX9" s="112">
        <v>168</v>
      </c>
      <c r="BY9" s="112"/>
      <c r="BZ9" s="112">
        <v>6</v>
      </c>
      <c r="CA9" s="99">
        <f t="shared" si="14"/>
        <v>174</v>
      </c>
      <c r="CB9" s="101">
        <f t="shared" si="15"/>
        <v>14</v>
      </c>
      <c r="CC9" s="115"/>
      <c r="CD9" s="101">
        <f t="shared" si="15"/>
        <v>3</v>
      </c>
      <c r="CE9" s="103">
        <f t="shared" si="15"/>
        <v>12.428571428571429</v>
      </c>
      <c r="CF9" s="143"/>
      <c r="CG9" s="143"/>
      <c r="CH9" s="110">
        <v>3</v>
      </c>
      <c r="CI9" s="110"/>
      <c r="CJ9" s="110">
        <v>0</v>
      </c>
      <c r="CK9" s="111">
        <f t="shared" si="111"/>
        <v>3</v>
      </c>
      <c r="CL9" s="112">
        <v>13</v>
      </c>
      <c r="CM9" s="112"/>
      <c r="CN9" s="112">
        <v>0</v>
      </c>
      <c r="CO9" s="99">
        <f t="shared" si="16"/>
        <v>13</v>
      </c>
      <c r="CP9" s="101">
        <f t="shared" si="17"/>
        <v>4.333333333333333</v>
      </c>
      <c r="CQ9" s="115"/>
      <c r="CR9" s="101">
        <v>0</v>
      </c>
      <c r="CS9" s="103">
        <f t="shared" si="17"/>
        <v>4.333333333333333</v>
      </c>
      <c r="CT9" s="143"/>
      <c r="CU9" s="143"/>
      <c r="CV9" s="110">
        <v>3</v>
      </c>
      <c r="CW9" s="110"/>
      <c r="CX9" s="110">
        <v>0</v>
      </c>
      <c r="CY9" s="111">
        <f t="shared" si="112"/>
        <v>3</v>
      </c>
      <c r="CZ9" s="112">
        <v>21</v>
      </c>
      <c r="DA9" s="112"/>
      <c r="DB9" s="112">
        <v>0</v>
      </c>
      <c r="DC9" s="99">
        <f t="shared" si="18"/>
        <v>21</v>
      </c>
      <c r="DD9" s="101">
        <f t="shared" si="19"/>
        <v>7</v>
      </c>
      <c r="DE9" s="115"/>
      <c r="DF9" s="101">
        <v>0</v>
      </c>
      <c r="DG9" s="103">
        <f t="shared" si="19"/>
        <v>7</v>
      </c>
      <c r="DH9" s="143"/>
      <c r="DI9" s="143"/>
      <c r="DJ9" s="110">
        <v>3</v>
      </c>
      <c r="DK9" s="110"/>
      <c r="DL9" s="110">
        <v>0</v>
      </c>
      <c r="DM9" s="111">
        <f t="shared" si="113"/>
        <v>3</v>
      </c>
      <c r="DN9" s="112">
        <v>31</v>
      </c>
      <c r="DO9" s="112"/>
      <c r="DP9" s="112">
        <v>0</v>
      </c>
      <c r="DQ9" s="99">
        <f t="shared" si="20"/>
        <v>31</v>
      </c>
      <c r="DR9" s="101">
        <f t="shared" si="21"/>
        <v>10.333333333333334</v>
      </c>
      <c r="DS9" s="115"/>
      <c r="DT9" s="101">
        <v>0</v>
      </c>
      <c r="DU9" s="103">
        <f t="shared" si="21"/>
        <v>10.333333333333334</v>
      </c>
      <c r="DV9" s="143"/>
      <c r="DW9" s="143"/>
      <c r="DX9" s="110">
        <v>3</v>
      </c>
      <c r="DY9" s="110"/>
      <c r="DZ9" s="110">
        <v>0</v>
      </c>
      <c r="EA9" s="111">
        <f t="shared" si="114"/>
        <v>3</v>
      </c>
      <c r="EB9" s="112">
        <v>19</v>
      </c>
      <c r="EC9" s="112"/>
      <c r="ED9" s="112">
        <v>0</v>
      </c>
      <c r="EE9" s="99">
        <f t="shared" si="22"/>
        <v>19</v>
      </c>
      <c r="EF9" s="101">
        <f t="shared" si="23"/>
        <v>6.333333333333333</v>
      </c>
      <c r="EG9" s="115"/>
      <c r="EH9" s="101">
        <v>0</v>
      </c>
      <c r="EI9" s="103">
        <f t="shared" si="23"/>
        <v>6.333333333333333</v>
      </c>
      <c r="EJ9" s="143"/>
      <c r="EK9" s="143"/>
      <c r="EL9" s="110">
        <v>5</v>
      </c>
      <c r="EM9" s="110"/>
      <c r="EN9" s="110">
        <v>1</v>
      </c>
      <c r="EO9" s="111">
        <f t="shared" si="115"/>
        <v>6</v>
      </c>
      <c r="EP9" s="112">
        <v>47</v>
      </c>
      <c r="EQ9" s="112"/>
      <c r="ER9" s="112">
        <v>2</v>
      </c>
      <c r="ES9" s="99">
        <f t="shared" si="24"/>
        <v>49</v>
      </c>
      <c r="ET9" s="101">
        <f t="shared" si="25"/>
        <v>9.4</v>
      </c>
      <c r="EU9" s="115"/>
      <c r="EV9" s="101">
        <f t="shared" si="25"/>
        <v>2</v>
      </c>
      <c r="EW9" s="103">
        <f t="shared" si="25"/>
        <v>8.1666666666666661</v>
      </c>
      <c r="EX9" s="143"/>
      <c r="EY9" s="143"/>
      <c r="EZ9" s="110">
        <v>3</v>
      </c>
      <c r="FA9" s="110"/>
      <c r="FB9" s="110">
        <v>0</v>
      </c>
      <c r="FC9" s="111">
        <f t="shared" si="116"/>
        <v>3</v>
      </c>
      <c r="FD9" s="112">
        <v>42</v>
      </c>
      <c r="FE9" s="112"/>
      <c r="FF9" s="112">
        <v>0</v>
      </c>
      <c r="FG9" s="99">
        <f t="shared" si="26"/>
        <v>42</v>
      </c>
      <c r="FH9" s="101">
        <f t="shared" si="27"/>
        <v>14</v>
      </c>
      <c r="FI9" s="115"/>
      <c r="FJ9" s="101">
        <v>0</v>
      </c>
      <c r="FK9" s="103">
        <f t="shared" si="27"/>
        <v>14</v>
      </c>
      <c r="FL9" s="143"/>
      <c r="FM9" s="143"/>
      <c r="FN9" s="110">
        <v>2</v>
      </c>
      <c r="FO9" s="110"/>
      <c r="FP9" s="110">
        <v>1</v>
      </c>
      <c r="FQ9" s="111">
        <f t="shared" si="117"/>
        <v>3</v>
      </c>
      <c r="FR9" s="112">
        <v>18</v>
      </c>
      <c r="FS9" s="112"/>
      <c r="FT9" s="112">
        <v>0</v>
      </c>
      <c r="FU9" s="99">
        <f t="shared" si="28"/>
        <v>18</v>
      </c>
      <c r="FV9" s="101">
        <f t="shared" si="29"/>
        <v>9</v>
      </c>
      <c r="FW9" s="115"/>
      <c r="FX9" s="101">
        <f t="shared" si="29"/>
        <v>0</v>
      </c>
      <c r="FY9" s="103">
        <f t="shared" si="29"/>
        <v>6</v>
      </c>
      <c r="FZ9" s="143"/>
      <c r="GA9" s="143"/>
      <c r="GB9" s="110">
        <v>13</v>
      </c>
      <c r="GC9" s="110"/>
      <c r="GD9" s="110">
        <v>1</v>
      </c>
      <c r="GE9" s="111">
        <f t="shared" si="118"/>
        <v>14</v>
      </c>
      <c r="GF9" s="112">
        <v>264</v>
      </c>
      <c r="GG9" s="112"/>
      <c r="GH9" s="112">
        <v>5</v>
      </c>
      <c r="GI9" s="99">
        <f t="shared" si="30"/>
        <v>269</v>
      </c>
      <c r="GJ9" s="101">
        <f t="shared" si="31"/>
        <v>20.307692307692307</v>
      </c>
      <c r="GK9" s="115"/>
      <c r="GL9" s="101">
        <f t="shared" si="31"/>
        <v>5</v>
      </c>
      <c r="GM9" s="103">
        <f t="shared" si="31"/>
        <v>19.214285714285715</v>
      </c>
      <c r="GN9" s="143"/>
      <c r="GO9" s="143"/>
      <c r="GP9" s="110"/>
      <c r="GQ9" s="110"/>
      <c r="GR9" s="110"/>
      <c r="GS9" s="111">
        <f t="shared" si="119"/>
        <v>0</v>
      </c>
      <c r="GT9" s="112"/>
      <c r="GU9" s="112"/>
      <c r="GV9" s="112"/>
      <c r="GW9" s="99">
        <f t="shared" si="32"/>
        <v>0</v>
      </c>
      <c r="GX9" s="101"/>
      <c r="GY9" s="115"/>
      <c r="GZ9" s="101"/>
      <c r="HA9" s="103">
        <v>0</v>
      </c>
      <c r="HB9" s="143"/>
      <c r="HC9" s="143"/>
      <c r="HD9" s="110"/>
      <c r="HE9" s="110"/>
      <c r="HF9" s="110"/>
      <c r="HG9" s="111">
        <f t="shared" si="120"/>
        <v>0</v>
      </c>
      <c r="HH9" s="112"/>
      <c r="HI9" s="112"/>
      <c r="HJ9" s="112"/>
      <c r="HK9" s="99">
        <f t="shared" si="34"/>
        <v>0</v>
      </c>
      <c r="HL9" s="101"/>
      <c r="HM9" s="115"/>
      <c r="HN9" s="101"/>
      <c r="HO9" s="103">
        <v>0</v>
      </c>
      <c r="HP9" s="143"/>
      <c r="HQ9" s="143"/>
      <c r="HR9" s="110"/>
      <c r="HS9" s="110"/>
      <c r="HT9" s="110"/>
      <c r="HU9" s="111">
        <f t="shared" si="121"/>
        <v>0</v>
      </c>
      <c r="HV9" s="112"/>
      <c r="HW9" s="112"/>
      <c r="HX9" s="112"/>
      <c r="HY9" s="99">
        <f t="shared" si="36"/>
        <v>0</v>
      </c>
      <c r="HZ9" s="101"/>
      <c r="IA9" s="115"/>
      <c r="IB9" s="101"/>
      <c r="IC9" s="103">
        <v>0</v>
      </c>
      <c r="ID9" s="143"/>
      <c r="IE9" s="143"/>
      <c r="IF9" s="110"/>
      <c r="IG9" s="110"/>
      <c r="IH9" s="110"/>
      <c r="II9" s="111">
        <f t="shared" si="122"/>
        <v>0</v>
      </c>
      <c r="IJ9" s="112"/>
      <c r="IK9" s="112"/>
      <c r="IL9" s="112"/>
      <c r="IM9" s="99">
        <f t="shared" si="38"/>
        <v>0</v>
      </c>
      <c r="IN9" s="101"/>
      <c r="IO9" s="115"/>
      <c r="IP9" s="101"/>
      <c r="IQ9" s="103">
        <v>0</v>
      </c>
      <c r="IR9" s="143"/>
      <c r="IS9" s="143"/>
      <c r="IT9" s="110"/>
      <c r="IU9" s="110"/>
      <c r="IV9" s="111">
        <f t="shared" si="0"/>
        <v>0</v>
      </c>
      <c r="IW9" s="112"/>
      <c r="IX9" s="112"/>
      <c r="IY9" s="99">
        <f t="shared" si="40"/>
        <v>0</v>
      </c>
      <c r="IZ9" s="101"/>
      <c r="JA9" s="101"/>
      <c r="JB9" s="103">
        <v>0</v>
      </c>
      <c r="JC9" s="143"/>
      <c r="JD9" s="143"/>
      <c r="JE9" s="110"/>
      <c r="JF9" s="110"/>
      <c r="JG9" s="111">
        <f t="shared" si="43"/>
        <v>0</v>
      </c>
      <c r="JH9" s="112"/>
      <c r="JI9" s="112"/>
      <c r="JJ9" s="99">
        <f t="shared" si="44"/>
        <v>0</v>
      </c>
      <c r="JK9" s="101"/>
      <c r="JL9" s="101"/>
      <c r="JM9" s="103">
        <v>0</v>
      </c>
      <c r="JN9" s="143"/>
      <c r="JO9" s="143"/>
      <c r="JP9" s="110"/>
      <c r="JQ9" s="110"/>
      <c r="JR9" s="111">
        <f t="shared" si="46"/>
        <v>0</v>
      </c>
      <c r="JS9" s="113"/>
      <c r="JT9" s="113"/>
      <c r="JU9" s="99">
        <f t="shared" si="47"/>
        <v>0</v>
      </c>
      <c r="JV9" s="101"/>
      <c r="JW9" s="101"/>
      <c r="JX9" s="103">
        <v>0</v>
      </c>
      <c r="JY9" s="143"/>
      <c r="JZ9" s="143"/>
      <c r="KA9" s="110"/>
      <c r="KB9" s="110"/>
      <c r="KC9" s="111">
        <f t="shared" si="48"/>
        <v>0</v>
      </c>
      <c r="KD9" s="113"/>
      <c r="KE9" s="113"/>
      <c r="KF9" s="99">
        <f t="shared" si="49"/>
        <v>0</v>
      </c>
      <c r="KG9" s="101"/>
      <c r="KH9" s="101"/>
      <c r="KI9" s="103">
        <v>0</v>
      </c>
      <c r="KJ9" s="143"/>
      <c r="KK9" s="143"/>
      <c r="KL9" s="110"/>
      <c r="KM9" s="110"/>
      <c r="KN9" s="111">
        <f t="shared" si="50"/>
        <v>0</v>
      </c>
      <c r="KO9" s="112"/>
      <c r="KP9" s="112"/>
      <c r="KQ9" s="99">
        <f t="shared" si="51"/>
        <v>0</v>
      </c>
      <c r="KR9" s="101"/>
      <c r="KS9" s="101"/>
      <c r="KT9" s="103">
        <v>0</v>
      </c>
      <c r="KU9" s="143"/>
      <c r="KV9" s="143"/>
      <c r="KW9" s="110">
        <v>4</v>
      </c>
      <c r="KX9" s="110"/>
      <c r="KY9" s="110">
        <v>0</v>
      </c>
      <c r="KZ9" s="111">
        <f t="shared" si="123"/>
        <v>4</v>
      </c>
      <c r="LA9" s="112">
        <v>19</v>
      </c>
      <c r="LB9" s="112"/>
      <c r="LC9" s="112">
        <v>0</v>
      </c>
      <c r="LD9" s="99">
        <f t="shared" si="52"/>
        <v>19</v>
      </c>
      <c r="LE9" s="101">
        <f t="shared" si="53"/>
        <v>4.75</v>
      </c>
      <c r="LF9" s="115"/>
      <c r="LG9" s="101">
        <v>0</v>
      </c>
      <c r="LH9" s="103">
        <f t="shared" si="53"/>
        <v>4.75</v>
      </c>
      <c r="LI9" s="143"/>
      <c r="LJ9" s="143"/>
      <c r="LK9" s="110"/>
      <c r="LL9" s="110"/>
      <c r="LM9" s="111">
        <f t="shared" si="54"/>
        <v>0</v>
      </c>
      <c r="LN9" s="112"/>
      <c r="LO9" s="112"/>
      <c r="LP9" s="99">
        <f t="shared" si="55"/>
        <v>0</v>
      </c>
      <c r="LQ9" s="101"/>
      <c r="LR9" s="101"/>
      <c r="LS9" s="103">
        <v>0</v>
      </c>
      <c r="LT9" s="143"/>
      <c r="LU9" s="143"/>
      <c r="LV9" s="110"/>
      <c r="LW9" s="110"/>
      <c r="LX9" s="111">
        <f t="shared" si="57"/>
        <v>0</v>
      </c>
      <c r="LY9" s="112"/>
      <c r="LZ9" s="112"/>
      <c r="MA9" s="99">
        <f t="shared" si="58"/>
        <v>0</v>
      </c>
      <c r="MB9" s="101"/>
      <c r="MC9" s="101"/>
      <c r="MD9" s="103">
        <v>0</v>
      </c>
      <c r="ME9" s="143"/>
      <c r="MF9" s="143"/>
      <c r="MG9" s="110"/>
      <c r="MH9" s="110"/>
      <c r="MI9" s="111">
        <f t="shared" si="60"/>
        <v>0</v>
      </c>
      <c r="MJ9" s="113"/>
      <c r="MK9" s="113"/>
      <c r="ML9" s="99">
        <f t="shared" si="61"/>
        <v>0</v>
      </c>
      <c r="MM9" s="101"/>
      <c r="MN9" s="101"/>
      <c r="MO9" s="103">
        <v>0</v>
      </c>
      <c r="MP9" s="143"/>
      <c r="MQ9" s="143"/>
      <c r="MR9" s="110">
        <v>2</v>
      </c>
      <c r="MS9" s="110">
        <v>0</v>
      </c>
      <c r="MT9" s="111">
        <f t="shared" si="62"/>
        <v>2</v>
      </c>
      <c r="MU9" s="113">
        <v>8</v>
      </c>
      <c r="MV9" s="113">
        <v>0</v>
      </c>
      <c r="MW9" s="99">
        <f t="shared" si="63"/>
        <v>8</v>
      </c>
      <c r="MX9" s="101">
        <f t="shared" si="64"/>
        <v>4</v>
      </c>
      <c r="MY9" s="101">
        <v>0</v>
      </c>
      <c r="MZ9" s="103">
        <f t="shared" si="64"/>
        <v>4</v>
      </c>
      <c r="NA9" s="143"/>
      <c r="NB9" s="143"/>
      <c r="NC9" s="110"/>
      <c r="ND9" s="110"/>
      <c r="NE9" s="111">
        <f t="shared" si="65"/>
        <v>0</v>
      </c>
      <c r="NF9" s="113"/>
      <c r="NG9" s="113"/>
      <c r="NH9" s="99">
        <f t="shared" si="66"/>
        <v>0</v>
      </c>
      <c r="NI9" s="101"/>
      <c r="NJ9" s="101"/>
      <c r="NK9" s="103">
        <v>0</v>
      </c>
      <c r="NL9" s="143"/>
      <c r="NM9" s="143"/>
      <c r="NN9" s="110">
        <v>5</v>
      </c>
      <c r="NO9" s="110">
        <v>0</v>
      </c>
      <c r="NP9" s="111">
        <f t="shared" si="68"/>
        <v>5</v>
      </c>
      <c r="NQ9" s="113">
        <v>39</v>
      </c>
      <c r="NR9" s="113">
        <v>0</v>
      </c>
      <c r="NS9" s="99">
        <f t="shared" si="69"/>
        <v>39</v>
      </c>
      <c r="NT9" s="101">
        <f t="shared" si="70"/>
        <v>7.8</v>
      </c>
      <c r="NU9" s="101">
        <v>0</v>
      </c>
      <c r="NV9" s="103">
        <f t="shared" si="70"/>
        <v>7.8</v>
      </c>
      <c r="NW9" s="143"/>
      <c r="NX9" s="143"/>
      <c r="NY9" s="110"/>
      <c r="NZ9" s="110"/>
      <c r="OA9" s="111">
        <f t="shared" si="71"/>
        <v>0</v>
      </c>
      <c r="OB9" s="113"/>
      <c r="OC9" s="113"/>
      <c r="OD9" s="99">
        <f t="shared" si="72"/>
        <v>0</v>
      </c>
      <c r="OE9" s="101"/>
      <c r="OF9" s="101"/>
      <c r="OG9" s="103">
        <v>0</v>
      </c>
      <c r="OH9" s="143"/>
      <c r="OI9" s="143"/>
      <c r="OJ9" s="110">
        <v>2</v>
      </c>
      <c r="OK9" s="110">
        <v>0</v>
      </c>
      <c r="OL9" s="111">
        <f t="shared" si="74"/>
        <v>2</v>
      </c>
      <c r="OM9" s="113">
        <v>11</v>
      </c>
      <c r="ON9" s="113">
        <v>0</v>
      </c>
      <c r="OO9" s="99">
        <f t="shared" si="75"/>
        <v>11</v>
      </c>
      <c r="OP9" s="101">
        <f t="shared" si="76"/>
        <v>5.5</v>
      </c>
      <c r="OQ9" s="101">
        <v>0</v>
      </c>
      <c r="OR9" s="103">
        <f t="shared" si="77"/>
        <v>5.5</v>
      </c>
      <c r="OS9" s="143"/>
      <c r="OT9" s="143"/>
      <c r="OU9" s="110"/>
      <c r="OV9" s="110"/>
      <c r="OW9" s="111">
        <f t="shared" si="78"/>
        <v>0</v>
      </c>
      <c r="OX9" s="113"/>
      <c r="OY9" s="113"/>
      <c r="OZ9" s="99">
        <f t="shared" si="79"/>
        <v>0</v>
      </c>
      <c r="PA9" s="101"/>
      <c r="PB9" s="101"/>
      <c r="PC9" s="103">
        <v>0</v>
      </c>
      <c r="PD9" s="143"/>
      <c r="PE9" s="143"/>
      <c r="PF9" s="110">
        <v>4</v>
      </c>
      <c r="PG9" s="110">
        <v>1</v>
      </c>
      <c r="PH9" s="111">
        <f t="shared" si="1"/>
        <v>5</v>
      </c>
      <c r="PI9" s="113">
        <v>17</v>
      </c>
      <c r="PJ9" s="113">
        <v>1</v>
      </c>
      <c r="PK9" s="99">
        <f t="shared" si="81"/>
        <v>18</v>
      </c>
      <c r="PL9" s="101">
        <f t="shared" si="82"/>
        <v>4.25</v>
      </c>
      <c r="PM9" s="101">
        <f t="shared" si="83"/>
        <v>1</v>
      </c>
      <c r="PN9" s="103">
        <f t="shared" si="83"/>
        <v>3.6</v>
      </c>
      <c r="PO9" s="143"/>
      <c r="PP9" s="143"/>
      <c r="PQ9" s="110"/>
      <c r="PR9" s="110"/>
      <c r="PS9" s="111">
        <f t="shared" si="84"/>
        <v>0</v>
      </c>
      <c r="PT9" s="113"/>
      <c r="PU9" s="113"/>
      <c r="PV9" s="99">
        <f t="shared" si="85"/>
        <v>0</v>
      </c>
      <c r="PW9" s="101"/>
      <c r="PX9" s="101"/>
      <c r="PY9" s="103">
        <v>0</v>
      </c>
      <c r="PZ9" s="143"/>
      <c r="QA9" s="143"/>
      <c r="QB9" s="110">
        <v>6</v>
      </c>
      <c r="QC9" s="110">
        <v>0</v>
      </c>
      <c r="QD9" s="111">
        <f t="shared" si="86"/>
        <v>6</v>
      </c>
      <c r="QE9" s="113">
        <v>32</v>
      </c>
      <c r="QF9" s="113">
        <v>0</v>
      </c>
      <c r="QG9" s="99">
        <f t="shared" si="87"/>
        <v>32</v>
      </c>
      <c r="QH9" s="101">
        <f t="shared" si="88"/>
        <v>5.333333333333333</v>
      </c>
      <c r="QI9" s="101">
        <v>0</v>
      </c>
      <c r="QJ9" s="103">
        <f t="shared" si="88"/>
        <v>5.333333333333333</v>
      </c>
      <c r="QK9" s="143"/>
      <c r="QL9" s="143"/>
      <c r="QM9" s="110">
        <v>1</v>
      </c>
      <c r="QN9" s="110">
        <v>0</v>
      </c>
      <c r="QO9" s="111">
        <f t="shared" si="89"/>
        <v>1</v>
      </c>
      <c r="QP9" s="112">
        <v>13</v>
      </c>
      <c r="QQ9" s="112">
        <v>0</v>
      </c>
      <c r="QR9" s="99">
        <f t="shared" si="90"/>
        <v>13</v>
      </c>
      <c r="QS9" s="101">
        <f t="shared" si="91"/>
        <v>13</v>
      </c>
      <c r="QT9" s="101">
        <v>0</v>
      </c>
      <c r="QU9" s="103">
        <f t="shared" si="91"/>
        <v>13</v>
      </c>
      <c r="QV9" s="143"/>
      <c r="QW9" s="143"/>
      <c r="QX9" s="110"/>
      <c r="QY9" s="110"/>
      <c r="QZ9" s="111">
        <f t="shared" si="92"/>
        <v>0</v>
      </c>
      <c r="RA9" s="113"/>
      <c r="RB9" s="113"/>
      <c r="RC9" s="99">
        <f t="shared" si="93"/>
        <v>0</v>
      </c>
      <c r="RD9" s="101"/>
      <c r="RE9" s="101"/>
      <c r="RF9" s="103">
        <v>0</v>
      </c>
      <c r="RG9" s="143"/>
      <c r="RH9" s="143"/>
      <c r="RI9" s="110"/>
      <c r="RJ9" s="110"/>
      <c r="RK9" s="111">
        <f t="shared" si="94"/>
        <v>0</v>
      </c>
      <c r="RL9" s="113"/>
      <c r="RM9" s="113"/>
      <c r="RN9" s="99">
        <f t="shared" si="95"/>
        <v>0</v>
      </c>
      <c r="RO9" s="101"/>
      <c r="RP9" s="101"/>
      <c r="RQ9" s="103">
        <v>0</v>
      </c>
      <c r="RR9" s="143"/>
      <c r="RS9" s="143"/>
      <c r="RT9" s="110"/>
      <c r="RU9" s="110"/>
      <c r="RV9" s="111">
        <f t="shared" si="96"/>
        <v>0</v>
      </c>
      <c r="RW9" s="113"/>
      <c r="RX9" s="113"/>
      <c r="RY9" s="99">
        <f t="shared" si="97"/>
        <v>0</v>
      </c>
      <c r="RZ9" s="101"/>
      <c r="SA9" s="101"/>
      <c r="SB9" s="103">
        <v>0</v>
      </c>
      <c r="SC9" s="143"/>
      <c r="SD9" s="143"/>
      <c r="SE9" s="110"/>
      <c r="SF9" s="110"/>
      <c r="SG9" s="111">
        <f t="shared" si="98"/>
        <v>0</v>
      </c>
      <c r="SH9" s="113"/>
      <c r="SI9" s="113"/>
      <c r="SJ9" s="99">
        <f t="shared" si="99"/>
        <v>0</v>
      </c>
      <c r="SK9" s="101"/>
      <c r="SL9" s="101"/>
      <c r="SM9" s="103">
        <v>0</v>
      </c>
      <c r="SN9" s="143"/>
      <c r="SO9" s="143"/>
      <c r="SP9" s="110"/>
      <c r="SQ9" s="110"/>
      <c r="SR9" s="111">
        <f t="shared" si="100"/>
        <v>0</v>
      </c>
      <c r="SS9" s="113"/>
      <c r="ST9" s="113"/>
      <c r="SU9" s="99">
        <f t="shared" si="101"/>
        <v>0</v>
      </c>
      <c r="SV9" s="101"/>
      <c r="SW9" s="101"/>
      <c r="SX9" s="103">
        <v>0</v>
      </c>
      <c r="SY9" s="143"/>
      <c r="SZ9" s="143"/>
      <c r="TA9" s="110"/>
      <c r="TB9" s="110"/>
      <c r="TC9" s="111">
        <f t="shared" si="102"/>
        <v>0</v>
      </c>
      <c r="TD9" s="112"/>
      <c r="TE9" s="112"/>
      <c r="TF9" s="99">
        <f t="shared" si="103"/>
        <v>0</v>
      </c>
      <c r="TG9" s="101"/>
      <c r="TH9" s="101"/>
      <c r="TI9" s="103">
        <v>0</v>
      </c>
      <c r="TJ9" s="143"/>
      <c r="TK9" s="149"/>
      <c r="TL9" s="114">
        <f t="shared" si="2"/>
        <v>103</v>
      </c>
      <c r="TM9" s="107">
        <f t="shared" si="3"/>
        <v>1111</v>
      </c>
      <c r="TN9" s="108">
        <f t="shared" si="104"/>
        <v>10.78640776699029</v>
      </c>
    </row>
    <row r="10" spans="1:534" ht="32.25" customHeight="1">
      <c r="A10" s="90" t="s">
        <v>33</v>
      </c>
      <c r="B10" s="109">
        <v>6</v>
      </c>
      <c r="C10" s="109"/>
      <c r="D10" s="110">
        <v>0</v>
      </c>
      <c r="E10" s="111">
        <f t="shared" si="105"/>
        <v>6</v>
      </c>
      <c r="F10" s="112">
        <v>198</v>
      </c>
      <c r="G10" s="112"/>
      <c r="H10" s="112">
        <v>0</v>
      </c>
      <c r="I10" s="99">
        <f t="shared" si="4"/>
        <v>198</v>
      </c>
      <c r="J10" s="101">
        <f t="shared" si="5"/>
        <v>33</v>
      </c>
      <c r="K10" s="115"/>
      <c r="L10" s="101">
        <v>0</v>
      </c>
      <c r="M10" s="103">
        <f>I10/E10</f>
        <v>33</v>
      </c>
      <c r="N10" s="143"/>
      <c r="O10" s="143"/>
      <c r="P10" s="110">
        <v>10</v>
      </c>
      <c r="Q10" s="110"/>
      <c r="R10" s="110">
        <v>1</v>
      </c>
      <c r="S10" s="111">
        <f t="shared" si="106"/>
        <v>11</v>
      </c>
      <c r="T10" s="112">
        <v>58</v>
      </c>
      <c r="U10" s="112"/>
      <c r="V10" s="112">
        <v>0</v>
      </c>
      <c r="W10" s="99">
        <f t="shared" si="6"/>
        <v>58</v>
      </c>
      <c r="X10" s="101">
        <f t="shared" si="7"/>
        <v>5.8</v>
      </c>
      <c r="Y10" s="115"/>
      <c r="Z10" s="101">
        <f>V10/R10</f>
        <v>0</v>
      </c>
      <c r="AA10" s="103">
        <f>W10/S10</f>
        <v>5.2727272727272725</v>
      </c>
      <c r="AB10" s="143"/>
      <c r="AC10" s="143"/>
      <c r="AD10" s="110">
        <v>16</v>
      </c>
      <c r="AE10" s="110"/>
      <c r="AF10" s="110">
        <v>1</v>
      </c>
      <c r="AG10" s="111">
        <f t="shared" si="107"/>
        <v>17</v>
      </c>
      <c r="AH10" s="112">
        <v>177</v>
      </c>
      <c r="AI10" s="112"/>
      <c r="AJ10" s="112">
        <v>1</v>
      </c>
      <c r="AK10" s="99">
        <f t="shared" si="8"/>
        <v>178</v>
      </c>
      <c r="AL10" s="101">
        <f t="shared" si="9"/>
        <v>11.0625</v>
      </c>
      <c r="AM10" s="115"/>
      <c r="AN10" s="101">
        <f>AJ10/AF10</f>
        <v>1</v>
      </c>
      <c r="AO10" s="103">
        <f>AK10/AG10</f>
        <v>10.470588235294118</v>
      </c>
      <c r="AP10" s="143"/>
      <c r="AQ10" s="143"/>
      <c r="AR10" s="110">
        <v>6</v>
      </c>
      <c r="AS10" s="110"/>
      <c r="AT10" s="110">
        <v>1</v>
      </c>
      <c r="AU10" s="111">
        <f t="shared" si="108"/>
        <v>7</v>
      </c>
      <c r="AV10" s="112">
        <v>52</v>
      </c>
      <c r="AW10" s="112"/>
      <c r="AX10" s="112">
        <v>1</v>
      </c>
      <c r="AY10" s="99">
        <f t="shared" si="10"/>
        <v>53</v>
      </c>
      <c r="AZ10" s="101">
        <f t="shared" si="11"/>
        <v>8.6666666666666661</v>
      </c>
      <c r="BA10" s="115"/>
      <c r="BB10" s="101">
        <f>AX10/AT10</f>
        <v>1</v>
      </c>
      <c r="BC10" s="103">
        <f>AY10/AU10</f>
        <v>7.5714285714285712</v>
      </c>
      <c r="BD10" s="143"/>
      <c r="BE10" s="143"/>
      <c r="BF10" s="110">
        <v>3</v>
      </c>
      <c r="BG10" s="110"/>
      <c r="BH10" s="110">
        <v>0</v>
      </c>
      <c r="BI10" s="111">
        <f t="shared" si="109"/>
        <v>3</v>
      </c>
      <c r="BJ10" s="112">
        <v>30</v>
      </c>
      <c r="BK10" s="112"/>
      <c r="BL10" s="112">
        <v>0</v>
      </c>
      <c r="BM10" s="99">
        <f t="shared" si="12"/>
        <v>30</v>
      </c>
      <c r="BN10" s="101">
        <f t="shared" si="13"/>
        <v>10</v>
      </c>
      <c r="BO10" s="115"/>
      <c r="BP10" s="101">
        <v>0</v>
      </c>
      <c r="BQ10" s="103">
        <f>BM10/BI10</f>
        <v>10</v>
      </c>
      <c r="BR10" s="143"/>
      <c r="BS10" s="143"/>
      <c r="BT10" s="110">
        <v>4</v>
      </c>
      <c r="BU10" s="110"/>
      <c r="BV10" s="110">
        <v>0</v>
      </c>
      <c r="BW10" s="111">
        <f t="shared" si="110"/>
        <v>4</v>
      </c>
      <c r="BX10" s="112">
        <v>80</v>
      </c>
      <c r="BY10" s="112"/>
      <c r="BZ10" s="112">
        <v>0</v>
      </c>
      <c r="CA10" s="99">
        <f t="shared" si="14"/>
        <v>80</v>
      </c>
      <c r="CB10" s="101">
        <f t="shared" si="15"/>
        <v>20</v>
      </c>
      <c r="CC10" s="115"/>
      <c r="CD10" s="101">
        <v>0</v>
      </c>
      <c r="CE10" s="103">
        <f>CA10/BW10</f>
        <v>20</v>
      </c>
      <c r="CF10" s="143"/>
      <c r="CG10" s="143"/>
      <c r="CH10" s="110">
        <v>3</v>
      </c>
      <c r="CI10" s="110"/>
      <c r="CJ10" s="110">
        <v>0</v>
      </c>
      <c r="CK10" s="111">
        <f t="shared" si="111"/>
        <v>3</v>
      </c>
      <c r="CL10" s="112">
        <v>14</v>
      </c>
      <c r="CM10" s="112"/>
      <c r="CN10" s="112">
        <v>0</v>
      </c>
      <c r="CO10" s="99">
        <f t="shared" si="16"/>
        <v>14</v>
      </c>
      <c r="CP10" s="101">
        <f t="shared" si="17"/>
        <v>4.666666666666667</v>
      </c>
      <c r="CQ10" s="115"/>
      <c r="CR10" s="101">
        <v>0</v>
      </c>
      <c r="CS10" s="103">
        <f>CO10/CK10</f>
        <v>4.666666666666667</v>
      </c>
      <c r="CT10" s="143"/>
      <c r="CU10" s="143"/>
      <c r="CV10" s="110">
        <v>4</v>
      </c>
      <c r="CW10" s="110"/>
      <c r="CX10" s="110">
        <v>0</v>
      </c>
      <c r="CY10" s="111">
        <f t="shared" si="112"/>
        <v>4</v>
      </c>
      <c r="CZ10" s="112">
        <v>38</v>
      </c>
      <c r="DA10" s="112"/>
      <c r="DB10" s="112">
        <v>0</v>
      </c>
      <c r="DC10" s="99">
        <f t="shared" si="18"/>
        <v>38</v>
      </c>
      <c r="DD10" s="101">
        <f t="shared" si="19"/>
        <v>9.5</v>
      </c>
      <c r="DE10" s="115"/>
      <c r="DF10" s="101">
        <v>0</v>
      </c>
      <c r="DG10" s="103">
        <f>DC10/CY10</f>
        <v>9.5</v>
      </c>
      <c r="DH10" s="143"/>
      <c r="DI10" s="143"/>
      <c r="DJ10" s="110">
        <v>3</v>
      </c>
      <c r="DK10" s="110"/>
      <c r="DL10" s="110">
        <v>0</v>
      </c>
      <c r="DM10" s="111">
        <f t="shared" si="113"/>
        <v>3</v>
      </c>
      <c r="DN10" s="112">
        <v>33</v>
      </c>
      <c r="DO10" s="112"/>
      <c r="DP10" s="112">
        <v>0</v>
      </c>
      <c r="DQ10" s="99">
        <f t="shared" si="20"/>
        <v>33</v>
      </c>
      <c r="DR10" s="101">
        <f t="shared" si="21"/>
        <v>11</v>
      </c>
      <c r="DS10" s="115"/>
      <c r="DT10" s="101">
        <v>0</v>
      </c>
      <c r="DU10" s="103">
        <f>DQ10/DM10</f>
        <v>11</v>
      </c>
      <c r="DV10" s="143"/>
      <c r="DW10" s="143"/>
      <c r="DX10" s="110">
        <v>5</v>
      </c>
      <c r="DY10" s="110"/>
      <c r="DZ10" s="110">
        <v>0</v>
      </c>
      <c r="EA10" s="111">
        <f t="shared" si="114"/>
        <v>5</v>
      </c>
      <c r="EB10" s="112">
        <v>31</v>
      </c>
      <c r="EC10" s="112"/>
      <c r="ED10" s="112">
        <v>0</v>
      </c>
      <c r="EE10" s="99">
        <f t="shared" si="22"/>
        <v>31</v>
      </c>
      <c r="EF10" s="101">
        <f t="shared" si="23"/>
        <v>6.2</v>
      </c>
      <c r="EG10" s="115"/>
      <c r="EH10" s="101">
        <v>0</v>
      </c>
      <c r="EI10" s="103">
        <f>EE10/EA10</f>
        <v>6.2</v>
      </c>
      <c r="EJ10" s="143"/>
      <c r="EK10" s="143"/>
      <c r="EL10" s="110">
        <v>16</v>
      </c>
      <c r="EM10" s="110"/>
      <c r="EN10" s="110">
        <v>1</v>
      </c>
      <c r="EO10" s="111">
        <f t="shared" si="115"/>
        <v>17</v>
      </c>
      <c r="EP10" s="112">
        <v>168</v>
      </c>
      <c r="EQ10" s="112"/>
      <c r="ER10" s="112">
        <v>3</v>
      </c>
      <c r="ES10" s="99">
        <f t="shared" si="24"/>
        <v>171</v>
      </c>
      <c r="ET10" s="101">
        <f t="shared" si="25"/>
        <v>10.5</v>
      </c>
      <c r="EU10" s="115"/>
      <c r="EV10" s="101">
        <f>ER10/EN10</f>
        <v>3</v>
      </c>
      <c r="EW10" s="103">
        <f>ES10/EO10</f>
        <v>10.058823529411764</v>
      </c>
      <c r="EX10" s="143"/>
      <c r="EY10" s="143"/>
      <c r="EZ10" s="110">
        <v>9</v>
      </c>
      <c r="FA10" s="110"/>
      <c r="FB10" s="110">
        <v>1</v>
      </c>
      <c r="FC10" s="111">
        <f t="shared" si="116"/>
        <v>10</v>
      </c>
      <c r="FD10" s="112">
        <v>117</v>
      </c>
      <c r="FE10" s="112"/>
      <c r="FF10" s="112">
        <v>2</v>
      </c>
      <c r="FG10" s="99">
        <f t="shared" si="26"/>
        <v>119</v>
      </c>
      <c r="FH10" s="101">
        <f t="shared" si="27"/>
        <v>13</v>
      </c>
      <c r="FI10" s="115"/>
      <c r="FJ10" s="101">
        <f>FF10/FB10</f>
        <v>2</v>
      </c>
      <c r="FK10" s="103">
        <f>FG10/FC10</f>
        <v>11.9</v>
      </c>
      <c r="FL10" s="143"/>
      <c r="FM10" s="143"/>
      <c r="FN10" s="110">
        <v>5</v>
      </c>
      <c r="FO10" s="110"/>
      <c r="FP10" s="110">
        <v>0</v>
      </c>
      <c r="FQ10" s="111">
        <f t="shared" si="117"/>
        <v>5</v>
      </c>
      <c r="FR10" s="112">
        <v>97</v>
      </c>
      <c r="FS10" s="112"/>
      <c r="FT10" s="112">
        <v>0</v>
      </c>
      <c r="FU10" s="99">
        <f t="shared" si="28"/>
        <v>97</v>
      </c>
      <c r="FV10" s="101">
        <f t="shared" si="29"/>
        <v>19.399999999999999</v>
      </c>
      <c r="FW10" s="115"/>
      <c r="FX10" s="101">
        <v>0</v>
      </c>
      <c r="FY10" s="103">
        <f>FU10/FQ10</f>
        <v>19.399999999999999</v>
      </c>
      <c r="FZ10" s="143"/>
      <c r="GA10" s="143"/>
      <c r="GB10" s="110">
        <v>2</v>
      </c>
      <c r="GC10" s="110"/>
      <c r="GD10" s="110">
        <v>0</v>
      </c>
      <c r="GE10" s="111">
        <f t="shared" si="118"/>
        <v>2</v>
      </c>
      <c r="GF10" s="112">
        <v>50</v>
      </c>
      <c r="GG10" s="112"/>
      <c r="GH10" s="112">
        <v>0</v>
      </c>
      <c r="GI10" s="99">
        <f t="shared" si="30"/>
        <v>50</v>
      </c>
      <c r="GJ10" s="101">
        <f t="shared" si="31"/>
        <v>25</v>
      </c>
      <c r="GK10" s="115"/>
      <c r="GL10" s="101">
        <v>0</v>
      </c>
      <c r="GM10" s="103">
        <f>GI10/GE10</f>
        <v>25</v>
      </c>
      <c r="GN10" s="143"/>
      <c r="GO10" s="143"/>
      <c r="GP10" s="110"/>
      <c r="GQ10" s="110"/>
      <c r="GR10" s="110"/>
      <c r="GS10" s="111">
        <f t="shared" si="119"/>
        <v>0</v>
      </c>
      <c r="GT10" s="112"/>
      <c r="GU10" s="112"/>
      <c r="GV10" s="112"/>
      <c r="GW10" s="99">
        <f t="shared" si="32"/>
        <v>0</v>
      </c>
      <c r="GX10" s="101"/>
      <c r="GY10" s="115"/>
      <c r="GZ10" s="101"/>
      <c r="HA10" s="103">
        <v>0</v>
      </c>
      <c r="HB10" s="143"/>
      <c r="HC10" s="143"/>
      <c r="HD10" s="110"/>
      <c r="HE10" s="110"/>
      <c r="HF10" s="110"/>
      <c r="HG10" s="111">
        <f t="shared" si="120"/>
        <v>0</v>
      </c>
      <c r="HH10" s="112"/>
      <c r="HI10" s="112"/>
      <c r="HJ10" s="112"/>
      <c r="HK10" s="99">
        <f t="shared" si="34"/>
        <v>0</v>
      </c>
      <c r="HL10" s="101"/>
      <c r="HM10" s="115"/>
      <c r="HN10" s="101"/>
      <c r="HO10" s="103">
        <v>0</v>
      </c>
      <c r="HP10" s="143"/>
      <c r="HQ10" s="143"/>
      <c r="HR10" s="110">
        <v>6</v>
      </c>
      <c r="HS10" s="110"/>
      <c r="HT10" s="110">
        <v>0</v>
      </c>
      <c r="HU10" s="111">
        <f t="shared" si="121"/>
        <v>6</v>
      </c>
      <c r="HV10" s="112">
        <v>54</v>
      </c>
      <c r="HW10" s="112"/>
      <c r="HX10" s="112">
        <v>0</v>
      </c>
      <c r="HY10" s="99">
        <f t="shared" si="36"/>
        <v>54</v>
      </c>
      <c r="HZ10" s="101">
        <f t="shared" si="37"/>
        <v>9</v>
      </c>
      <c r="IA10" s="115"/>
      <c r="IB10" s="101">
        <v>0</v>
      </c>
      <c r="IC10" s="103">
        <f>HY10/HU10</f>
        <v>9</v>
      </c>
      <c r="ID10" s="143"/>
      <c r="IE10" s="143"/>
      <c r="IF10" s="110">
        <v>6</v>
      </c>
      <c r="IG10" s="110"/>
      <c r="IH10" s="110">
        <v>1</v>
      </c>
      <c r="II10" s="111">
        <f t="shared" si="122"/>
        <v>7</v>
      </c>
      <c r="IJ10" s="112">
        <v>29</v>
      </c>
      <c r="IK10" s="112"/>
      <c r="IL10" s="112">
        <v>0</v>
      </c>
      <c r="IM10" s="99">
        <f t="shared" si="38"/>
        <v>29</v>
      </c>
      <c r="IN10" s="101">
        <f t="shared" si="39"/>
        <v>4.833333333333333</v>
      </c>
      <c r="IO10" s="115"/>
      <c r="IP10" s="101">
        <f>IL10/IH10</f>
        <v>0</v>
      </c>
      <c r="IQ10" s="103">
        <f>IM10/II10</f>
        <v>4.1428571428571432</v>
      </c>
      <c r="IR10" s="143"/>
      <c r="IS10" s="143"/>
      <c r="IT10" s="110">
        <v>2</v>
      </c>
      <c r="IU10" s="110">
        <v>0</v>
      </c>
      <c r="IV10" s="111">
        <f t="shared" si="0"/>
        <v>2</v>
      </c>
      <c r="IW10" s="112">
        <v>22</v>
      </c>
      <c r="IX10" s="112">
        <v>0</v>
      </c>
      <c r="IY10" s="99">
        <f t="shared" si="40"/>
        <v>22</v>
      </c>
      <c r="IZ10" s="101">
        <f t="shared" si="41"/>
        <v>11</v>
      </c>
      <c r="JA10" s="101">
        <v>0</v>
      </c>
      <c r="JB10" s="103">
        <f t="shared" si="42"/>
        <v>11</v>
      </c>
      <c r="JC10" s="143"/>
      <c r="JD10" s="143"/>
      <c r="JE10" s="110"/>
      <c r="JF10" s="110"/>
      <c r="JG10" s="111">
        <f t="shared" si="43"/>
        <v>0</v>
      </c>
      <c r="JH10" s="112"/>
      <c r="JI10" s="112"/>
      <c r="JJ10" s="99">
        <f t="shared" si="44"/>
        <v>0</v>
      </c>
      <c r="JK10" s="101"/>
      <c r="JL10" s="101"/>
      <c r="JM10" s="103">
        <v>0</v>
      </c>
      <c r="JN10" s="143"/>
      <c r="JO10" s="143"/>
      <c r="JP10" s="110"/>
      <c r="JQ10" s="110"/>
      <c r="JR10" s="111">
        <f t="shared" si="46"/>
        <v>0</v>
      </c>
      <c r="JS10" s="113"/>
      <c r="JT10" s="113"/>
      <c r="JU10" s="99">
        <f t="shared" si="47"/>
        <v>0</v>
      </c>
      <c r="JV10" s="101"/>
      <c r="JW10" s="101"/>
      <c r="JX10" s="103">
        <v>0</v>
      </c>
      <c r="JY10" s="143"/>
      <c r="JZ10" s="143"/>
      <c r="KA10" s="110"/>
      <c r="KB10" s="110"/>
      <c r="KC10" s="111">
        <f t="shared" si="48"/>
        <v>0</v>
      </c>
      <c r="KD10" s="113"/>
      <c r="KE10" s="113"/>
      <c r="KF10" s="99">
        <f t="shared" si="49"/>
        <v>0</v>
      </c>
      <c r="KG10" s="101"/>
      <c r="KH10" s="101"/>
      <c r="KI10" s="103">
        <v>0</v>
      </c>
      <c r="KJ10" s="143"/>
      <c r="KK10" s="143"/>
      <c r="KL10" s="110">
        <v>2</v>
      </c>
      <c r="KM10" s="110">
        <v>0</v>
      </c>
      <c r="KN10" s="111">
        <f t="shared" si="50"/>
        <v>2</v>
      </c>
      <c r="KO10" s="112">
        <v>38</v>
      </c>
      <c r="KP10" s="112">
        <v>0</v>
      </c>
      <c r="KQ10" s="99">
        <f t="shared" si="51"/>
        <v>38</v>
      </c>
      <c r="KR10" s="101">
        <f t="shared" ref="KR10" si="124">KO10/KL10</f>
        <v>19</v>
      </c>
      <c r="KS10" s="101">
        <v>0</v>
      </c>
      <c r="KT10" s="103">
        <f t="shared" ref="KT10" si="125">KQ10/KN10</f>
        <v>19</v>
      </c>
      <c r="KU10" s="143"/>
      <c r="KV10" s="143"/>
      <c r="KW10" s="110">
        <v>10</v>
      </c>
      <c r="KX10" s="110"/>
      <c r="KY10" s="110">
        <v>1</v>
      </c>
      <c r="KZ10" s="111">
        <f t="shared" si="123"/>
        <v>11</v>
      </c>
      <c r="LA10" s="112">
        <v>54</v>
      </c>
      <c r="LB10" s="112"/>
      <c r="LC10" s="112">
        <v>2</v>
      </c>
      <c r="LD10" s="99">
        <f t="shared" si="52"/>
        <v>56</v>
      </c>
      <c r="LE10" s="101">
        <f t="shared" si="53"/>
        <v>5.4</v>
      </c>
      <c r="LF10" s="115"/>
      <c r="LG10" s="101">
        <f>LC10/KY10</f>
        <v>2</v>
      </c>
      <c r="LH10" s="103">
        <f>LD10/KZ10</f>
        <v>5.0909090909090908</v>
      </c>
      <c r="LI10" s="143"/>
      <c r="LJ10" s="143"/>
      <c r="LK10" s="110"/>
      <c r="LL10" s="110"/>
      <c r="LM10" s="111">
        <f t="shared" si="54"/>
        <v>0</v>
      </c>
      <c r="LN10" s="112"/>
      <c r="LO10" s="112"/>
      <c r="LP10" s="99">
        <f t="shared" si="55"/>
        <v>0</v>
      </c>
      <c r="LQ10" s="101"/>
      <c r="LR10" s="101"/>
      <c r="LS10" s="103">
        <v>0</v>
      </c>
      <c r="LT10" s="143"/>
      <c r="LU10" s="143"/>
      <c r="LV10" s="110"/>
      <c r="LW10" s="110"/>
      <c r="LX10" s="111">
        <f t="shared" si="57"/>
        <v>0</v>
      </c>
      <c r="LY10" s="112"/>
      <c r="LZ10" s="112"/>
      <c r="MA10" s="99">
        <f t="shared" si="58"/>
        <v>0</v>
      </c>
      <c r="MB10" s="101"/>
      <c r="MC10" s="101"/>
      <c r="MD10" s="103">
        <v>0</v>
      </c>
      <c r="ME10" s="143"/>
      <c r="MF10" s="143"/>
      <c r="MG10" s="110"/>
      <c r="MH10" s="110"/>
      <c r="MI10" s="111">
        <f t="shared" si="60"/>
        <v>0</v>
      </c>
      <c r="MJ10" s="113"/>
      <c r="MK10" s="113"/>
      <c r="ML10" s="99">
        <f t="shared" si="61"/>
        <v>0</v>
      </c>
      <c r="MM10" s="101"/>
      <c r="MN10" s="101"/>
      <c r="MO10" s="103">
        <v>0</v>
      </c>
      <c r="MP10" s="143"/>
      <c r="MQ10" s="143"/>
      <c r="MR10" s="110"/>
      <c r="MS10" s="110"/>
      <c r="MT10" s="111">
        <f t="shared" si="62"/>
        <v>0</v>
      </c>
      <c r="MU10" s="113"/>
      <c r="MV10" s="113"/>
      <c r="MW10" s="99">
        <f t="shared" si="63"/>
        <v>0</v>
      </c>
      <c r="MX10" s="101"/>
      <c r="MY10" s="101"/>
      <c r="MZ10" s="103">
        <v>0</v>
      </c>
      <c r="NA10" s="143"/>
      <c r="NB10" s="143"/>
      <c r="NC10" s="110"/>
      <c r="ND10" s="110"/>
      <c r="NE10" s="111">
        <f t="shared" si="65"/>
        <v>0</v>
      </c>
      <c r="NF10" s="113"/>
      <c r="NG10" s="113"/>
      <c r="NH10" s="99">
        <f t="shared" si="66"/>
        <v>0</v>
      </c>
      <c r="NI10" s="101"/>
      <c r="NJ10" s="101"/>
      <c r="NK10" s="103">
        <v>0</v>
      </c>
      <c r="NL10" s="143"/>
      <c r="NM10" s="143"/>
      <c r="NN10" s="110">
        <v>9</v>
      </c>
      <c r="NO10" s="110">
        <v>0</v>
      </c>
      <c r="NP10" s="111">
        <f t="shared" si="68"/>
        <v>9</v>
      </c>
      <c r="NQ10" s="113">
        <v>64</v>
      </c>
      <c r="NR10" s="113"/>
      <c r="NS10" s="99">
        <f t="shared" si="69"/>
        <v>64</v>
      </c>
      <c r="NT10" s="101">
        <f t="shared" si="70"/>
        <v>7.1111111111111107</v>
      </c>
      <c r="NU10" s="101">
        <v>0</v>
      </c>
      <c r="NV10" s="103">
        <f t="shared" si="70"/>
        <v>7.1111111111111107</v>
      </c>
      <c r="NW10" s="143"/>
      <c r="NX10" s="143"/>
      <c r="NY10" s="110"/>
      <c r="NZ10" s="110"/>
      <c r="OA10" s="111">
        <f t="shared" si="71"/>
        <v>0</v>
      </c>
      <c r="OB10" s="113"/>
      <c r="OC10" s="113"/>
      <c r="OD10" s="99">
        <f t="shared" si="72"/>
        <v>0</v>
      </c>
      <c r="OE10" s="101"/>
      <c r="OF10" s="101"/>
      <c r="OG10" s="103">
        <v>0</v>
      </c>
      <c r="OH10" s="143"/>
      <c r="OI10" s="143"/>
      <c r="OJ10" s="110">
        <v>5</v>
      </c>
      <c r="OK10" s="110">
        <v>0</v>
      </c>
      <c r="OL10" s="111">
        <f t="shared" si="74"/>
        <v>5</v>
      </c>
      <c r="OM10" s="113">
        <v>20</v>
      </c>
      <c r="ON10" s="113">
        <v>0</v>
      </c>
      <c r="OO10" s="99">
        <f t="shared" si="75"/>
        <v>20</v>
      </c>
      <c r="OP10" s="101">
        <f t="shared" si="76"/>
        <v>4</v>
      </c>
      <c r="OQ10" s="101">
        <v>0</v>
      </c>
      <c r="OR10" s="103">
        <f t="shared" si="77"/>
        <v>4</v>
      </c>
      <c r="OS10" s="143"/>
      <c r="OT10" s="143"/>
      <c r="OU10" s="110"/>
      <c r="OV10" s="110"/>
      <c r="OW10" s="111">
        <f t="shared" si="78"/>
        <v>0</v>
      </c>
      <c r="OX10" s="113"/>
      <c r="OY10" s="113"/>
      <c r="OZ10" s="99">
        <f t="shared" si="79"/>
        <v>0</v>
      </c>
      <c r="PA10" s="101"/>
      <c r="PB10" s="101"/>
      <c r="PC10" s="103">
        <v>0</v>
      </c>
      <c r="PD10" s="143"/>
      <c r="PE10" s="143"/>
      <c r="PF10" s="110">
        <v>11</v>
      </c>
      <c r="PG10" s="110">
        <v>1</v>
      </c>
      <c r="PH10" s="111">
        <f t="shared" si="1"/>
        <v>12</v>
      </c>
      <c r="PI10" s="113">
        <v>47</v>
      </c>
      <c r="PJ10" s="113">
        <v>1</v>
      </c>
      <c r="PK10" s="99">
        <f t="shared" si="81"/>
        <v>48</v>
      </c>
      <c r="PL10" s="101">
        <f t="shared" si="82"/>
        <v>4.2727272727272725</v>
      </c>
      <c r="PM10" s="101">
        <f t="shared" si="83"/>
        <v>1</v>
      </c>
      <c r="PN10" s="103">
        <f t="shared" si="83"/>
        <v>4</v>
      </c>
      <c r="PO10" s="143"/>
      <c r="PP10" s="143"/>
      <c r="PQ10" s="110"/>
      <c r="PR10" s="110"/>
      <c r="PS10" s="111">
        <f t="shared" si="84"/>
        <v>0</v>
      </c>
      <c r="PT10" s="113"/>
      <c r="PU10" s="113"/>
      <c r="PV10" s="99">
        <f t="shared" si="85"/>
        <v>0</v>
      </c>
      <c r="PW10" s="101"/>
      <c r="PX10" s="101"/>
      <c r="PY10" s="103">
        <v>0</v>
      </c>
      <c r="PZ10" s="143"/>
      <c r="QA10" s="143"/>
      <c r="QB10" s="110">
        <v>9</v>
      </c>
      <c r="QC10" s="110">
        <v>1</v>
      </c>
      <c r="QD10" s="111">
        <f t="shared" si="86"/>
        <v>10</v>
      </c>
      <c r="QE10" s="113">
        <v>39</v>
      </c>
      <c r="QF10" s="113">
        <v>0</v>
      </c>
      <c r="QG10" s="99">
        <f t="shared" si="87"/>
        <v>39</v>
      </c>
      <c r="QH10" s="101">
        <f t="shared" si="88"/>
        <v>4.333333333333333</v>
      </c>
      <c r="QI10" s="101">
        <f t="shared" si="88"/>
        <v>0</v>
      </c>
      <c r="QJ10" s="103">
        <f t="shared" si="88"/>
        <v>3.9</v>
      </c>
      <c r="QK10" s="143"/>
      <c r="QL10" s="143"/>
      <c r="QM10" s="110">
        <v>19</v>
      </c>
      <c r="QN10" s="110">
        <v>2</v>
      </c>
      <c r="QO10" s="111">
        <f t="shared" si="89"/>
        <v>21</v>
      </c>
      <c r="QP10" s="112">
        <v>207</v>
      </c>
      <c r="QQ10" s="112">
        <v>11</v>
      </c>
      <c r="QR10" s="99">
        <f t="shared" si="90"/>
        <v>218</v>
      </c>
      <c r="QS10" s="101">
        <f t="shared" si="91"/>
        <v>10.894736842105264</v>
      </c>
      <c r="QT10" s="101">
        <f t="shared" si="91"/>
        <v>5.5</v>
      </c>
      <c r="QU10" s="103">
        <f t="shared" si="91"/>
        <v>10.380952380952381</v>
      </c>
      <c r="QV10" s="143"/>
      <c r="QW10" s="143"/>
      <c r="QX10" s="110"/>
      <c r="QY10" s="110"/>
      <c r="QZ10" s="111">
        <f t="shared" si="92"/>
        <v>0</v>
      </c>
      <c r="RA10" s="113"/>
      <c r="RB10" s="113"/>
      <c r="RC10" s="99">
        <f t="shared" si="93"/>
        <v>0</v>
      </c>
      <c r="RD10" s="101"/>
      <c r="RE10" s="101"/>
      <c r="RF10" s="103">
        <v>0</v>
      </c>
      <c r="RG10" s="143"/>
      <c r="RH10" s="143"/>
      <c r="RI10" s="110"/>
      <c r="RJ10" s="110"/>
      <c r="RK10" s="111">
        <f t="shared" si="94"/>
        <v>0</v>
      </c>
      <c r="RL10" s="113"/>
      <c r="RM10" s="113"/>
      <c r="RN10" s="99">
        <f t="shared" si="95"/>
        <v>0</v>
      </c>
      <c r="RO10" s="101"/>
      <c r="RP10" s="101"/>
      <c r="RQ10" s="103">
        <v>0</v>
      </c>
      <c r="RR10" s="143"/>
      <c r="RS10" s="143"/>
      <c r="RT10" s="110"/>
      <c r="RU10" s="110"/>
      <c r="RV10" s="111">
        <f t="shared" si="96"/>
        <v>0</v>
      </c>
      <c r="RW10" s="113"/>
      <c r="RX10" s="113"/>
      <c r="RY10" s="99">
        <f t="shared" si="97"/>
        <v>0</v>
      </c>
      <c r="RZ10" s="101"/>
      <c r="SA10" s="101"/>
      <c r="SB10" s="103">
        <v>0</v>
      </c>
      <c r="SC10" s="143"/>
      <c r="SD10" s="143"/>
      <c r="SE10" s="110"/>
      <c r="SF10" s="110"/>
      <c r="SG10" s="111">
        <f t="shared" si="98"/>
        <v>0</v>
      </c>
      <c r="SH10" s="113"/>
      <c r="SI10" s="113"/>
      <c r="SJ10" s="99">
        <f t="shared" si="99"/>
        <v>0</v>
      </c>
      <c r="SK10" s="101"/>
      <c r="SL10" s="101"/>
      <c r="SM10" s="103">
        <v>0</v>
      </c>
      <c r="SN10" s="143"/>
      <c r="SO10" s="143"/>
      <c r="SP10" s="110"/>
      <c r="SQ10" s="110"/>
      <c r="SR10" s="111">
        <f t="shared" si="100"/>
        <v>0</v>
      </c>
      <c r="SS10" s="113"/>
      <c r="ST10" s="113"/>
      <c r="SU10" s="99">
        <f t="shared" si="101"/>
        <v>0</v>
      </c>
      <c r="SV10" s="101"/>
      <c r="SW10" s="101"/>
      <c r="SX10" s="103">
        <v>0</v>
      </c>
      <c r="SY10" s="143"/>
      <c r="SZ10" s="143"/>
      <c r="TA10" s="110"/>
      <c r="TB10" s="110"/>
      <c r="TC10" s="111">
        <f t="shared" si="102"/>
        <v>0</v>
      </c>
      <c r="TD10" s="112"/>
      <c r="TE10" s="112"/>
      <c r="TF10" s="99">
        <f t="shared" si="103"/>
        <v>0</v>
      </c>
      <c r="TG10" s="101"/>
      <c r="TH10" s="101"/>
      <c r="TI10" s="103">
        <v>0</v>
      </c>
      <c r="TJ10" s="143"/>
      <c r="TK10" s="150"/>
      <c r="TL10" s="114">
        <f t="shared" si="2"/>
        <v>182</v>
      </c>
      <c r="TM10" s="107">
        <f t="shared" si="3"/>
        <v>1738</v>
      </c>
      <c r="TN10" s="108">
        <f>TM10/TL10</f>
        <v>9.5494505494505493</v>
      </c>
    </row>
    <row r="11" spans="1:534" ht="32.25" customHeight="1">
      <c r="A11" s="90" t="s">
        <v>34</v>
      </c>
      <c r="B11" s="109">
        <v>4</v>
      </c>
      <c r="C11" s="109"/>
      <c r="D11" s="110">
        <v>1</v>
      </c>
      <c r="E11" s="111">
        <f t="shared" si="105"/>
        <v>5</v>
      </c>
      <c r="F11" s="112">
        <v>175</v>
      </c>
      <c r="G11" s="112"/>
      <c r="H11" s="112">
        <v>4</v>
      </c>
      <c r="I11" s="99">
        <f t="shared" si="4"/>
        <v>179</v>
      </c>
      <c r="J11" s="101">
        <f t="shared" si="5"/>
        <v>43.75</v>
      </c>
      <c r="K11" s="115"/>
      <c r="L11" s="101">
        <f t="shared" si="5"/>
        <v>4</v>
      </c>
      <c r="M11" s="103">
        <f t="shared" si="5"/>
        <v>35.799999999999997</v>
      </c>
      <c r="N11" s="143"/>
      <c r="O11" s="143"/>
      <c r="P11" s="110">
        <v>6</v>
      </c>
      <c r="Q11" s="110"/>
      <c r="R11" s="110">
        <v>1</v>
      </c>
      <c r="S11" s="111">
        <f t="shared" si="106"/>
        <v>7</v>
      </c>
      <c r="T11" s="112">
        <v>47</v>
      </c>
      <c r="U11" s="112"/>
      <c r="V11" s="112">
        <v>0</v>
      </c>
      <c r="W11" s="99">
        <f t="shared" si="6"/>
        <v>47</v>
      </c>
      <c r="X11" s="101">
        <f t="shared" si="7"/>
        <v>7.833333333333333</v>
      </c>
      <c r="Y11" s="115"/>
      <c r="Z11" s="101">
        <f t="shared" ref="Z11:AA21" si="126">V11/R11</f>
        <v>0</v>
      </c>
      <c r="AA11" s="103">
        <f t="shared" si="126"/>
        <v>6.7142857142857144</v>
      </c>
      <c r="AB11" s="143"/>
      <c r="AC11" s="143"/>
      <c r="AD11" s="110">
        <v>5</v>
      </c>
      <c r="AE11" s="110"/>
      <c r="AF11" s="110">
        <v>1</v>
      </c>
      <c r="AG11" s="111">
        <f t="shared" si="107"/>
        <v>6</v>
      </c>
      <c r="AH11" s="112">
        <v>101</v>
      </c>
      <c r="AI11" s="112"/>
      <c r="AJ11" s="112">
        <v>0</v>
      </c>
      <c r="AK11" s="99">
        <f t="shared" si="8"/>
        <v>101</v>
      </c>
      <c r="AL11" s="101">
        <f t="shared" si="9"/>
        <v>20.2</v>
      </c>
      <c r="AM11" s="115"/>
      <c r="AN11" s="101">
        <f t="shared" ref="AN11:AO22" si="127">AJ11/AF11</f>
        <v>0</v>
      </c>
      <c r="AO11" s="103">
        <f t="shared" si="127"/>
        <v>16.833333333333332</v>
      </c>
      <c r="AP11" s="143"/>
      <c r="AQ11" s="143"/>
      <c r="AR11" s="110">
        <v>4</v>
      </c>
      <c r="AS11" s="110"/>
      <c r="AT11" s="110">
        <v>0</v>
      </c>
      <c r="AU11" s="111">
        <f t="shared" si="108"/>
        <v>4</v>
      </c>
      <c r="AV11" s="112">
        <v>59</v>
      </c>
      <c r="AW11" s="112"/>
      <c r="AX11" s="112">
        <v>0</v>
      </c>
      <c r="AY11" s="99">
        <f t="shared" si="10"/>
        <v>59</v>
      </c>
      <c r="AZ11" s="101">
        <f t="shared" si="11"/>
        <v>14.75</v>
      </c>
      <c r="BA11" s="115"/>
      <c r="BB11" s="101">
        <v>0</v>
      </c>
      <c r="BC11" s="103">
        <f t="shared" ref="BC11:BC22" si="128">AY11/AU11</f>
        <v>14.75</v>
      </c>
      <c r="BD11" s="143"/>
      <c r="BE11" s="143"/>
      <c r="BF11" s="110">
        <v>2</v>
      </c>
      <c r="BG11" s="110"/>
      <c r="BH11" s="110">
        <v>0</v>
      </c>
      <c r="BI11" s="111">
        <f t="shared" si="109"/>
        <v>2</v>
      </c>
      <c r="BJ11" s="112">
        <v>21</v>
      </c>
      <c r="BK11" s="112"/>
      <c r="BL11" s="112">
        <v>0</v>
      </c>
      <c r="BM11" s="99">
        <f t="shared" si="12"/>
        <v>21</v>
      </c>
      <c r="BN11" s="101">
        <f t="shared" si="13"/>
        <v>10.5</v>
      </c>
      <c r="BO11" s="115"/>
      <c r="BP11" s="101">
        <v>0</v>
      </c>
      <c r="BQ11" s="103">
        <f t="shared" ref="BQ11:BQ22" si="129">BM11/BI11</f>
        <v>10.5</v>
      </c>
      <c r="BR11" s="143"/>
      <c r="BS11" s="143"/>
      <c r="BT11" s="110">
        <v>4</v>
      </c>
      <c r="BU11" s="110"/>
      <c r="BV11" s="110">
        <v>1</v>
      </c>
      <c r="BW11" s="111">
        <f t="shared" si="110"/>
        <v>5</v>
      </c>
      <c r="BX11" s="112">
        <v>88</v>
      </c>
      <c r="BY11" s="112"/>
      <c r="BZ11" s="112">
        <v>2</v>
      </c>
      <c r="CA11" s="99">
        <f t="shared" si="14"/>
        <v>90</v>
      </c>
      <c r="CB11" s="101">
        <f t="shared" si="15"/>
        <v>22</v>
      </c>
      <c r="CC11" s="115"/>
      <c r="CD11" s="101">
        <f t="shared" ref="CD11:CE22" si="130">BZ11/BV11</f>
        <v>2</v>
      </c>
      <c r="CE11" s="103">
        <f t="shared" si="130"/>
        <v>18</v>
      </c>
      <c r="CF11" s="143"/>
      <c r="CG11" s="143"/>
      <c r="CH11" s="110">
        <v>2</v>
      </c>
      <c r="CI11" s="110"/>
      <c r="CJ11" s="110">
        <v>0</v>
      </c>
      <c r="CK11" s="111">
        <f t="shared" si="111"/>
        <v>2</v>
      </c>
      <c r="CL11" s="112">
        <v>18</v>
      </c>
      <c r="CM11" s="112"/>
      <c r="CN11" s="112">
        <v>0</v>
      </c>
      <c r="CO11" s="99">
        <f t="shared" si="16"/>
        <v>18</v>
      </c>
      <c r="CP11" s="101">
        <f t="shared" si="17"/>
        <v>9</v>
      </c>
      <c r="CQ11" s="115"/>
      <c r="CR11" s="101">
        <v>0</v>
      </c>
      <c r="CS11" s="103">
        <f t="shared" ref="CS11:CS22" si="131">CO11/CK11</f>
        <v>9</v>
      </c>
      <c r="CT11" s="143"/>
      <c r="CU11" s="143"/>
      <c r="CV11" s="110">
        <v>2</v>
      </c>
      <c r="CW11" s="110"/>
      <c r="CX11" s="110">
        <v>0</v>
      </c>
      <c r="CY11" s="111">
        <f t="shared" si="112"/>
        <v>2</v>
      </c>
      <c r="CZ11" s="112">
        <v>34</v>
      </c>
      <c r="DA11" s="112"/>
      <c r="DB11" s="112">
        <v>0</v>
      </c>
      <c r="DC11" s="99">
        <f t="shared" si="18"/>
        <v>34</v>
      </c>
      <c r="DD11" s="101">
        <f t="shared" si="19"/>
        <v>17</v>
      </c>
      <c r="DE11" s="115"/>
      <c r="DF11" s="101">
        <v>0</v>
      </c>
      <c r="DG11" s="103">
        <f t="shared" ref="DG11:DG22" si="132">DC11/CY11</f>
        <v>17</v>
      </c>
      <c r="DH11" s="143"/>
      <c r="DI11" s="143"/>
      <c r="DJ11" s="110">
        <v>2</v>
      </c>
      <c r="DK11" s="110"/>
      <c r="DL11" s="110">
        <v>0</v>
      </c>
      <c r="DM11" s="111">
        <f t="shared" si="113"/>
        <v>2</v>
      </c>
      <c r="DN11" s="112">
        <v>43</v>
      </c>
      <c r="DO11" s="112"/>
      <c r="DP11" s="112">
        <v>0</v>
      </c>
      <c r="DQ11" s="99">
        <f t="shared" si="20"/>
        <v>43</v>
      </c>
      <c r="DR11" s="101">
        <f t="shared" si="21"/>
        <v>21.5</v>
      </c>
      <c r="DS11" s="115"/>
      <c r="DT11" s="101">
        <v>0</v>
      </c>
      <c r="DU11" s="103">
        <f t="shared" ref="DU11:DU22" si="133">DQ11/DM11</f>
        <v>21.5</v>
      </c>
      <c r="DV11" s="143"/>
      <c r="DW11" s="143"/>
      <c r="DX11" s="110">
        <v>2</v>
      </c>
      <c r="DY11" s="110"/>
      <c r="DZ11" s="110">
        <v>0</v>
      </c>
      <c r="EA11" s="111">
        <f t="shared" si="114"/>
        <v>2</v>
      </c>
      <c r="EB11" s="112">
        <v>16</v>
      </c>
      <c r="EC11" s="112"/>
      <c r="ED11" s="112">
        <v>0</v>
      </c>
      <c r="EE11" s="99">
        <f t="shared" si="22"/>
        <v>16</v>
      </c>
      <c r="EF11" s="101">
        <f t="shared" si="23"/>
        <v>8</v>
      </c>
      <c r="EG11" s="115"/>
      <c r="EH11" s="101">
        <v>0</v>
      </c>
      <c r="EI11" s="103">
        <f t="shared" ref="EI11:EI22" si="134">EE11/EA11</f>
        <v>8</v>
      </c>
      <c r="EJ11" s="143"/>
      <c r="EK11" s="143"/>
      <c r="EL11" s="110">
        <v>5</v>
      </c>
      <c r="EM11" s="110"/>
      <c r="EN11" s="110">
        <v>0</v>
      </c>
      <c r="EO11" s="111">
        <f t="shared" si="115"/>
        <v>5</v>
      </c>
      <c r="EP11" s="112">
        <v>41</v>
      </c>
      <c r="EQ11" s="112"/>
      <c r="ER11" s="112">
        <v>0</v>
      </c>
      <c r="ES11" s="99">
        <f t="shared" si="24"/>
        <v>41</v>
      </c>
      <c r="ET11" s="101">
        <f t="shared" si="25"/>
        <v>8.1999999999999993</v>
      </c>
      <c r="EU11" s="115"/>
      <c r="EV11" s="101">
        <v>0</v>
      </c>
      <c r="EW11" s="103">
        <f t="shared" ref="EW11:EW21" si="135">ES11/EO11</f>
        <v>8.1999999999999993</v>
      </c>
      <c r="EX11" s="143"/>
      <c r="EY11" s="143"/>
      <c r="EZ11" s="110">
        <v>2</v>
      </c>
      <c r="FA11" s="110"/>
      <c r="FB11" s="110">
        <v>0</v>
      </c>
      <c r="FC11" s="111">
        <f t="shared" si="116"/>
        <v>2</v>
      </c>
      <c r="FD11" s="112">
        <v>43</v>
      </c>
      <c r="FE11" s="112"/>
      <c r="FF11" s="112">
        <v>0</v>
      </c>
      <c r="FG11" s="99">
        <f t="shared" si="26"/>
        <v>43</v>
      </c>
      <c r="FH11" s="101">
        <f t="shared" si="27"/>
        <v>21.5</v>
      </c>
      <c r="FI11" s="115"/>
      <c r="FJ11" s="101">
        <v>0</v>
      </c>
      <c r="FK11" s="103">
        <f t="shared" ref="FK11:FK22" si="136">FG11/FC11</f>
        <v>21.5</v>
      </c>
      <c r="FL11" s="143"/>
      <c r="FM11" s="143"/>
      <c r="FN11" s="110">
        <v>2</v>
      </c>
      <c r="FO11" s="110"/>
      <c r="FP11" s="110">
        <v>0</v>
      </c>
      <c r="FQ11" s="111">
        <f t="shared" si="117"/>
        <v>2</v>
      </c>
      <c r="FR11" s="112">
        <v>40</v>
      </c>
      <c r="FS11" s="112"/>
      <c r="FT11" s="112">
        <v>0</v>
      </c>
      <c r="FU11" s="99">
        <f t="shared" si="28"/>
        <v>40</v>
      </c>
      <c r="FV11" s="101">
        <f t="shared" si="29"/>
        <v>20</v>
      </c>
      <c r="FW11" s="115"/>
      <c r="FX11" s="101">
        <v>0</v>
      </c>
      <c r="FY11" s="103">
        <f t="shared" ref="FY11:FY22" si="137">FU11/FQ11</f>
        <v>20</v>
      </c>
      <c r="FZ11" s="143"/>
      <c r="GA11" s="143"/>
      <c r="GB11" s="110">
        <v>4</v>
      </c>
      <c r="GC11" s="110"/>
      <c r="GD11" s="110">
        <v>1</v>
      </c>
      <c r="GE11" s="111">
        <f t="shared" si="118"/>
        <v>5</v>
      </c>
      <c r="GF11" s="112">
        <v>156</v>
      </c>
      <c r="GG11" s="112"/>
      <c r="GH11" s="112">
        <v>2</v>
      </c>
      <c r="GI11" s="99">
        <f t="shared" si="30"/>
        <v>158</v>
      </c>
      <c r="GJ11" s="101">
        <f t="shared" si="31"/>
        <v>39</v>
      </c>
      <c r="GK11" s="115"/>
      <c r="GL11" s="101">
        <f t="shared" ref="GL11:GM22" si="138">GH11/GD11</f>
        <v>2</v>
      </c>
      <c r="GM11" s="103">
        <f t="shared" si="138"/>
        <v>31.6</v>
      </c>
      <c r="GN11" s="143"/>
      <c r="GO11" s="143"/>
      <c r="GP11" s="110"/>
      <c r="GQ11" s="110"/>
      <c r="GR11" s="110"/>
      <c r="GS11" s="111">
        <f t="shared" si="119"/>
        <v>0</v>
      </c>
      <c r="GT11" s="112"/>
      <c r="GU11" s="112"/>
      <c r="GV11" s="112"/>
      <c r="GW11" s="99">
        <f t="shared" si="32"/>
        <v>0</v>
      </c>
      <c r="GX11" s="101"/>
      <c r="GY11" s="115"/>
      <c r="GZ11" s="101"/>
      <c r="HA11" s="103">
        <v>0</v>
      </c>
      <c r="HB11" s="143"/>
      <c r="HC11" s="143"/>
      <c r="HD11" s="110">
        <v>5</v>
      </c>
      <c r="HE11" s="110"/>
      <c r="HF11" s="110">
        <v>1</v>
      </c>
      <c r="HG11" s="111">
        <f t="shared" si="120"/>
        <v>6</v>
      </c>
      <c r="HH11" s="112">
        <v>74</v>
      </c>
      <c r="HI11" s="112"/>
      <c r="HJ11" s="112">
        <v>1</v>
      </c>
      <c r="HK11" s="99">
        <f t="shared" si="34"/>
        <v>75</v>
      </c>
      <c r="HL11" s="101">
        <f t="shared" si="35"/>
        <v>14.8</v>
      </c>
      <c r="HM11" s="115"/>
      <c r="HN11" s="101">
        <f t="shared" ref="HN11:HO11" si="139">HJ11/HF11</f>
        <v>1</v>
      </c>
      <c r="HO11" s="103">
        <f t="shared" si="139"/>
        <v>12.5</v>
      </c>
      <c r="HP11" s="143"/>
      <c r="HQ11" s="143"/>
      <c r="HR11" s="110">
        <v>2</v>
      </c>
      <c r="HS11" s="110"/>
      <c r="HT11" s="110">
        <v>0</v>
      </c>
      <c r="HU11" s="111">
        <f t="shared" si="121"/>
        <v>2</v>
      </c>
      <c r="HV11" s="112">
        <v>20</v>
      </c>
      <c r="HW11" s="112"/>
      <c r="HX11" s="112">
        <v>0</v>
      </c>
      <c r="HY11" s="99">
        <f t="shared" si="36"/>
        <v>20</v>
      </c>
      <c r="HZ11" s="101">
        <f t="shared" si="37"/>
        <v>10</v>
      </c>
      <c r="IA11" s="115"/>
      <c r="IB11" s="101">
        <v>0</v>
      </c>
      <c r="IC11" s="103">
        <f t="shared" ref="IC11:IC21" si="140">HY11/HU11</f>
        <v>10</v>
      </c>
      <c r="ID11" s="143"/>
      <c r="IE11" s="143"/>
      <c r="IF11" s="110">
        <v>4</v>
      </c>
      <c r="IG11" s="110"/>
      <c r="IH11" s="110">
        <v>0</v>
      </c>
      <c r="II11" s="111">
        <f t="shared" si="122"/>
        <v>4</v>
      </c>
      <c r="IJ11" s="112">
        <v>15</v>
      </c>
      <c r="IK11" s="112"/>
      <c r="IL11" s="112">
        <v>0</v>
      </c>
      <c r="IM11" s="99">
        <f t="shared" si="38"/>
        <v>15</v>
      </c>
      <c r="IN11" s="101">
        <f t="shared" si="39"/>
        <v>3.75</v>
      </c>
      <c r="IO11" s="115"/>
      <c r="IP11" s="101">
        <v>0</v>
      </c>
      <c r="IQ11" s="103">
        <f t="shared" ref="IQ11:IQ21" si="141">IM11/II11</f>
        <v>3.75</v>
      </c>
      <c r="IR11" s="143"/>
      <c r="IS11" s="143"/>
      <c r="IT11" s="110"/>
      <c r="IU11" s="110"/>
      <c r="IV11" s="111">
        <f t="shared" si="0"/>
        <v>0</v>
      </c>
      <c r="IW11" s="112"/>
      <c r="IX11" s="112"/>
      <c r="IY11" s="99">
        <f t="shared" si="40"/>
        <v>0</v>
      </c>
      <c r="IZ11" s="101"/>
      <c r="JA11" s="101"/>
      <c r="JB11" s="103">
        <v>0</v>
      </c>
      <c r="JC11" s="143"/>
      <c r="JD11" s="143"/>
      <c r="JE11" s="110"/>
      <c r="JF11" s="110"/>
      <c r="JG11" s="111">
        <f t="shared" si="43"/>
        <v>0</v>
      </c>
      <c r="JH11" s="112"/>
      <c r="JI11" s="112"/>
      <c r="JJ11" s="99">
        <f t="shared" si="44"/>
        <v>0</v>
      </c>
      <c r="JK11" s="101"/>
      <c r="JL11" s="101"/>
      <c r="JM11" s="103">
        <v>0</v>
      </c>
      <c r="JN11" s="143"/>
      <c r="JO11" s="143"/>
      <c r="JP11" s="110"/>
      <c r="JQ11" s="110"/>
      <c r="JR11" s="111">
        <f t="shared" si="46"/>
        <v>0</v>
      </c>
      <c r="JS11" s="113"/>
      <c r="JT11" s="113"/>
      <c r="JU11" s="99">
        <f t="shared" si="47"/>
        <v>0</v>
      </c>
      <c r="JV11" s="101"/>
      <c r="JW11" s="101"/>
      <c r="JX11" s="103">
        <v>0</v>
      </c>
      <c r="JY11" s="143"/>
      <c r="JZ11" s="143"/>
      <c r="KA11" s="110"/>
      <c r="KB11" s="110"/>
      <c r="KC11" s="111">
        <f t="shared" si="48"/>
        <v>0</v>
      </c>
      <c r="KD11" s="113"/>
      <c r="KE11" s="113"/>
      <c r="KF11" s="99">
        <f t="shared" si="49"/>
        <v>0</v>
      </c>
      <c r="KG11" s="101"/>
      <c r="KH11" s="101"/>
      <c r="KI11" s="103">
        <v>0</v>
      </c>
      <c r="KJ11" s="143"/>
      <c r="KK11" s="143"/>
      <c r="KL11" s="110"/>
      <c r="KM11" s="110"/>
      <c r="KN11" s="111">
        <f t="shared" si="50"/>
        <v>0</v>
      </c>
      <c r="KO11" s="112"/>
      <c r="KP11" s="112"/>
      <c r="KQ11" s="99">
        <f t="shared" si="51"/>
        <v>0</v>
      </c>
      <c r="KR11" s="101"/>
      <c r="KS11" s="101"/>
      <c r="KT11" s="103">
        <v>0</v>
      </c>
      <c r="KU11" s="143"/>
      <c r="KV11" s="143"/>
      <c r="KW11" s="110">
        <v>8</v>
      </c>
      <c r="KX11" s="110"/>
      <c r="KY11" s="110">
        <v>1</v>
      </c>
      <c r="KZ11" s="111">
        <f t="shared" si="123"/>
        <v>9</v>
      </c>
      <c r="LA11" s="112">
        <v>52</v>
      </c>
      <c r="LB11" s="112"/>
      <c r="LC11" s="112">
        <v>0</v>
      </c>
      <c r="LD11" s="99">
        <f t="shared" si="52"/>
        <v>52</v>
      </c>
      <c r="LE11" s="101">
        <f t="shared" si="53"/>
        <v>6.5</v>
      </c>
      <c r="LF11" s="115"/>
      <c r="LG11" s="101">
        <f t="shared" ref="LG11:LH22" si="142">LC11/KY11</f>
        <v>0</v>
      </c>
      <c r="LH11" s="103">
        <f t="shared" si="142"/>
        <v>5.7777777777777777</v>
      </c>
      <c r="LI11" s="143"/>
      <c r="LJ11" s="143"/>
      <c r="LK11" s="110">
        <v>7</v>
      </c>
      <c r="LL11" s="110">
        <v>1</v>
      </c>
      <c r="LM11" s="111">
        <f t="shared" si="54"/>
        <v>8</v>
      </c>
      <c r="LN11" s="112">
        <v>41</v>
      </c>
      <c r="LO11" s="112">
        <v>1</v>
      </c>
      <c r="LP11" s="99">
        <f t="shared" si="55"/>
        <v>42</v>
      </c>
      <c r="LQ11" s="101">
        <f t="shared" si="56"/>
        <v>5.8571428571428568</v>
      </c>
      <c r="LR11" s="101">
        <f t="shared" si="56"/>
        <v>1</v>
      </c>
      <c r="LS11" s="103">
        <f t="shared" si="56"/>
        <v>5.25</v>
      </c>
      <c r="LT11" s="143"/>
      <c r="LU11" s="143"/>
      <c r="LV11" s="110">
        <v>4</v>
      </c>
      <c r="LW11" s="110">
        <v>0</v>
      </c>
      <c r="LX11" s="111">
        <f t="shared" si="57"/>
        <v>4</v>
      </c>
      <c r="LY11" s="112">
        <v>26</v>
      </c>
      <c r="LZ11" s="112">
        <v>0</v>
      </c>
      <c r="MA11" s="99">
        <f t="shared" si="58"/>
        <v>26</v>
      </c>
      <c r="MB11" s="101">
        <f t="shared" si="59"/>
        <v>6.5</v>
      </c>
      <c r="MC11" s="101">
        <v>0</v>
      </c>
      <c r="MD11" s="103">
        <f t="shared" si="59"/>
        <v>6.5</v>
      </c>
      <c r="ME11" s="143"/>
      <c r="MF11" s="143"/>
      <c r="MG11" s="110"/>
      <c r="MH11" s="110"/>
      <c r="MI11" s="111">
        <f t="shared" si="60"/>
        <v>0</v>
      </c>
      <c r="MJ11" s="113"/>
      <c r="MK11" s="113"/>
      <c r="ML11" s="99">
        <f t="shared" si="61"/>
        <v>0</v>
      </c>
      <c r="MM11" s="101"/>
      <c r="MN11" s="101"/>
      <c r="MO11" s="103">
        <v>0</v>
      </c>
      <c r="MP11" s="143"/>
      <c r="MQ11" s="143"/>
      <c r="MR11" s="110"/>
      <c r="MS11" s="110"/>
      <c r="MT11" s="111">
        <f t="shared" si="62"/>
        <v>0</v>
      </c>
      <c r="MU11" s="113"/>
      <c r="MV11" s="113"/>
      <c r="MW11" s="99">
        <f t="shared" si="63"/>
        <v>0</v>
      </c>
      <c r="MX11" s="101"/>
      <c r="MY11" s="101"/>
      <c r="MZ11" s="103">
        <v>0</v>
      </c>
      <c r="NA11" s="143"/>
      <c r="NB11" s="143"/>
      <c r="NC11" s="110"/>
      <c r="ND11" s="110"/>
      <c r="NE11" s="111">
        <f t="shared" si="65"/>
        <v>0</v>
      </c>
      <c r="NF11" s="113"/>
      <c r="NG11" s="113"/>
      <c r="NH11" s="99">
        <f t="shared" si="66"/>
        <v>0</v>
      </c>
      <c r="NI11" s="101"/>
      <c r="NJ11" s="101"/>
      <c r="NK11" s="103">
        <v>0</v>
      </c>
      <c r="NL11" s="143"/>
      <c r="NM11" s="143"/>
      <c r="NN11" s="110">
        <v>5</v>
      </c>
      <c r="NO11" s="110">
        <v>1</v>
      </c>
      <c r="NP11" s="111">
        <f t="shared" si="68"/>
        <v>6</v>
      </c>
      <c r="NQ11" s="113">
        <v>78</v>
      </c>
      <c r="NR11" s="113">
        <v>0</v>
      </c>
      <c r="NS11" s="99">
        <f t="shared" si="69"/>
        <v>78</v>
      </c>
      <c r="NT11" s="101">
        <f t="shared" si="70"/>
        <v>15.6</v>
      </c>
      <c r="NU11" s="101">
        <f t="shared" si="70"/>
        <v>0</v>
      </c>
      <c r="NV11" s="103">
        <f t="shared" si="70"/>
        <v>13</v>
      </c>
      <c r="NW11" s="143"/>
      <c r="NX11" s="143"/>
      <c r="NY11" s="110"/>
      <c r="NZ11" s="110"/>
      <c r="OA11" s="111">
        <f t="shared" si="71"/>
        <v>0</v>
      </c>
      <c r="OB11" s="113"/>
      <c r="OC11" s="113"/>
      <c r="OD11" s="99">
        <f t="shared" si="72"/>
        <v>0</v>
      </c>
      <c r="OE11" s="101"/>
      <c r="OF11" s="101"/>
      <c r="OG11" s="103">
        <v>0</v>
      </c>
      <c r="OH11" s="143"/>
      <c r="OI11" s="143"/>
      <c r="OJ11" s="110">
        <v>3</v>
      </c>
      <c r="OK11" s="110">
        <v>0</v>
      </c>
      <c r="OL11" s="111">
        <f t="shared" si="74"/>
        <v>3</v>
      </c>
      <c r="OM11" s="113">
        <v>29</v>
      </c>
      <c r="ON11" s="113">
        <v>0</v>
      </c>
      <c r="OO11" s="99">
        <f t="shared" si="75"/>
        <v>29</v>
      </c>
      <c r="OP11" s="101">
        <f t="shared" si="76"/>
        <v>9.6666666666666661</v>
      </c>
      <c r="OQ11" s="101">
        <v>0</v>
      </c>
      <c r="OR11" s="103">
        <f t="shared" si="77"/>
        <v>9.6666666666666661</v>
      </c>
      <c r="OS11" s="143"/>
      <c r="OT11" s="143"/>
      <c r="OU11" s="110"/>
      <c r="OV11" s="110"/>
      <c r="OW11" s="111">
        <f t="shared" si="78"/>
        <v>0</v>
      </c>
      <c r="OX11" s="113"/>
      <c r="OY11" s="113"/>
      <c r="OZ11" s="99">
        <f t="shared" si="79"/>
        <v>0</v>
      </c>
      <c r="PA11" s="101"/>
      <c r="PB11" s="101"/>
      <c r="PC11" s="103">
        <v>0</v>
      </c>
      <c r="PD11" s="143"/>
      <c r="PE11" s="143"/>
      <c r="PF11" s="110">
        <v>23</v>
      </c>
      <c r="PG11" s="110">
        <v>1</v>
      </c>
      <c r="PH11" s="111">
        <f t="shared" si="1"/>
        <v>24</v>
      </c>
      <c r="PI11" s="113">
        <v>87</v>
      </c>
      <c r="PJ11" s="113">
        <v>1</v>
      </c>
      <c r="PK11" s="99">
        <f t="shared" si="81"/>
        <v>88</v>
      </c>
      <c r="PL11" s="101">
        <f t="shared" si="82"/>
        <v>3.7826086956521738</v>
      </c>
      <c r="PM11" s="101">
        <f t="shared" si="83"/>
        <v>1</v>
      </c>
      <c r="PN11" s="103">
        <f t="shared" si="83"/>
        <v>3.6666666666666665</v>
      </c>
      <c r="PO11" s="143"/>
      <c r="PP11" s="143"/>
      <c r="PQ11" s="110"/>
      <c r="PR11" s="110"/>
      <c r="PS11" s="111">
        <f t="shared" si="84"/>
        <v>0</v>
      </c>
      <c r="PT11" s="113"/>
      <c r="PU11" s="113"/>
      <c r="PV11" s="99">
        <f t="shared" si="85"/>
        <v>0</v>
      </c>
      <c r="PW11" s="101"/>
      <c r="PX11" s="101"/>
      <c r="PY11" s="103">
        <v>0</v>
      </c>
      <c r="PZ11" s="143"/>
      <c r="QA11" s="143"/>
      <c r="QB11" s="110">
        <v>5</v>
      </c>
      <c r="QC11" s="110">
        <v>0</v>
      </c>
      <c r="QD11" s="111">
        <f t="shared" si="86"/>
        <v>5</v>
      </c>
      <c r="QE11" s="113">
        <v>35</v>
      </c>
      <c r="QF11" s="113">
        <v>0</v>
      </c>
      <c r="QG11" s="99">
        <f t="shared" si="87"/>
        <v>35</v>
      </c>
      <c r="QH11" s="101">
        <f t="shared" si="88"/>
        <v>7</v>
      </c>
      <c r="QI11" s="101">
        <v>0</v>
      </c>
      <c r="QJ11" s="103">
        <f t="shared" si="88"/>
        <v>7</v>
      </c>
      <c r="QK11" s="143"/>
      <c r="QL11" s="143"/>
      <c r="QM11" s="110">
        <v>22</v>
      </c>
      <c r="QN11" s="110">
        <v>3</v>
      </c>
      <c r="QO11" s="111">
        <f t="shared" si="89"/>
        <v>25</v>
      </c>
      <c r="QP11" s="112">
        <v>196</v>
      </c>
      <c r="QQ11" s="112">
        <v>9</v>
      </c>
      <c r="QR11" s="99">
        <f t="shared" si="90"/>
        <v>205</v>
      </c>
      <c r="QS11" s="101">
        <f t="shared" si="91"/>
        <v>8.9090909090909083</v>
      </c>
      <c r="QT11" s="101">
        <f t="shared" si="91"/>
        <v>3</v>
      </c>
      <c r="QU11" s="103">
        <f t="shared" si="91"/>
        <v>8.1999999999999993</v>
      </c>
      <c r="QV11" s="143"/>
      <c r="QW11" s="143"/>
      <c r="QX11" s="110">
        <v>2</v>
      </c>
      <c r="QY11" s="110">
        <v>0</v>
      </c>
      <c r="QZ11" s="111">
        <f t="shared" si="92"/>
        <v>2</v>
      </c>
      <c r="RA11" s="113">
        <v>10</v>
      </c>
      <c r="RB11" s="113">
        <v>0</v>
      </c>
      <c r="RC11" s="99">
        <f t="shared" si="93"/>
        <v>10</v>
      </c>
      <c r="RD11" s="101">
        <f t="shared" ref="RD11" si="143">RA11/QX11</f>
        <v>5</v>
      </c>
      <c r="RE11" s="101">
        <v>0</v>
      </c>
      <c r="RF11" s="103">
        <f t="shared" ref="RF11" si="144">RC11/QZ11</f>
        <v>5</v>
      </c>
      <c r="RG11" s="143"/>
      <c r="RH11" s="143"/>
      <c r="RI11" s="110"/>
      <c r="RJ11" s="110"/>
      <c r="RK11" s="111">
        <f t="shared" si="94"/>
        <v>0</v>
      </c>
      <c r="RL11" s="113"/>
      <c r="RM11" s="113"/>
      <c r="RN11" s="99">
        <f t="shared" si="95"/>
        <v>0</v>
      </c>
      <c r="RO11" s="101"/>
      <c r="RP11" s="101"/>
      <c r="RQ11" s="103">
        <v>0</v>
      </c>
      <c r="RR11" s="143"/>
      <c r="RS11" s="143"/>
      <c r="RT11" s="110"/>
      <c r="RU11" s="110"/>
      <c r="RV11" s="111">
        <f t="shared" si="96"/>
        <v>0</v>
      </c>
      <c r="RW11" s="113"/>
      <c r="RX11" s="113"/>
      <c r="RY11" s="99">
        <f t="shared" si="97"/>
        <v>0</v>
      </c>
      <c r="RZ11" s="101"/>
      <c r="SA11" s="101"/>
      <c r="SB11" s="103">
        <v>0</v>
      </c>
      <c r="SC11" s="143"/>
      <c r="SD11" s="143"/>
      <c r="SE11" s="110"/>
      <c r="SF11" s="110"/>
      <c r="SG11" s="111">
        <f t="shared" si="98"/>
        <v>0</v>
      </c>
      <c r="SH11" s="113"/>
      <c r="SI11" s="113"/>
      <c r="SJ11" s="99">
        <f t="shared" si="99"/>
        <v>0</v>
      </c>
      <c r="SK11" s="101"/>
      <c r="SL11" s="101"/>
      <c r="SM11" s="103">
        <v>0</v>
      </c>
      <c r="SN11" s="143"/>
      <c r="SO11" s="143"/>
      <c r="SP11" s="110"/>
      <c r="SQ11" s="110"/>
      <c r="SR11" s="111">
        <f t="shared" si="100"/>
        <v>0</v>
      </c>
      <c r="SS11" s="113"/>
      <c r="ST11" s="113"/>
      <c r="SU11" s="99">
        <f t="shared" si="101"/>
        <v>0</v>
      </c>
      <c r="SV11" s="101"/>
      <c r="SW11" s="101"/>
      <c r="SX11" s="103">
        <v>0</v>
      </c>
      <c r="SY11" s="143"/>
      <c r="SZ11" s="143"/>
      <c r="TA11" s="110">
        <v>1</v>
      </c>
      <c r="TB11" s="110">
        <v>0</v>
      </c>
      <c r="TC11" s="111">
        <f t="shared" si="102"/>
        <v>1</v>
      </c>
      <c r="TD11" s="112">
        <v>11</v>
      </c>
      <c r="TE11" s="112">
        <v>0</v>
      </c>
      <c r="TF11" s="99">
        <f t="shared" si="103"/>
        <v>11</v>
      </c>
      <c r="TG11" s="101">
        <f t="shared" ref="TG11" si="145">TD11/TA11</f>
        <v>11</v>
      </c>
      <c r="TH11" s="101">
        <v>0</v>
      </c>
      <c r="TI11" s="103">
        <f t="shared" ref="TI11" si="146">TF11/TC11</f>
        <v>11</v>
      </c>
      <c r="TJ11" s="143"/>
      <c r="TK11" s="149"/>
      <c r="TL11" s="114">
        <f t="shared" si="2"/>
        <v>150</v>
      </c>
      <c r="TM11" s="107">
        <f t="shared" si="3"/>
        <v>1576</v>
      </c>
      <c r="TN11" s="108">
        <f t="shared" si="104"/>
        <v>10.506666666666666</v>
      </c>
    </row>
    <row r="12" spans="1:534" ht="32.25" customHeight="1">
      <c r="A12" s="90" t="s">
        <v>35</v>
      </c>
      <c r="B12" s="109">
        <v>3</v>
      </c>
      <c r="C12" s="109"/>
      <c r="D12" s="110">
        <v>0</v>
      </c>
      <c r="E12" s="111">
        <f t="shared" si="105"/>
        <v>3</v>
      </c>
      <c r="F12" s="112">
        <v>98</v>
      </c>
      <c r="G12" s="112"/>
      <c r="H12" s="112">
        <v>0</v>
      </c>
      <c r="I12" s="99">
        <f t="shared" si="4"/>
        <v>98</v>
      </c>
      <c r="J12" s="101">
        <f t="shared" si="5"/>
        <v>32.666666666666664</v>
      </c>
      <c r="K12" s="115"/>
      <c r="L12" s="101">
        <v>0</v>
      </c>
      <c r="M12" s="103">
        <f t="shared" si="5"/>
        <v>32.666666666666664</v>
      </c>
      <c r="N12" s="143"/>
      <c r="O12" s="143"/>
      <c r="P12" s="110">
        <v>4</v>
      </c>
      <c r="Q12" s="110"/>
      <c r="R12" s="110">
        <v>0</v>
      </c>
      <c r="S12" s="111">
        <f t="shared" si="106"/>
        <v>4</v>
      </c>
      <c r="T12" s="112">
        <v>22</v>
      </c>
      <c r="U12" s="112"/>
      <c r="V12" s="112">
        <v>0</v>
      </c>
      <c r="W12" s="99">
        <f t="shared" si="6"/>
        <v>22</v>
      </c>
      <c r="X12" s="101">
        <f t="shared" si="7"/>
        <v>5.5</v>
      </c>
      <c r="Y12" s="115"/>
      <c r="Z12" s="101">
        <v>0</v>
      </c>
      <c r="AA12" s="103">
        <f t="shared" si="126"/>
        <v>5.5</v>
      </c>
      <c r="AB12" s="143"/>
      <c r="AC12" s="143"/>
      <c r="AD12" s="110">
        <v>3</v>
      </c>
      <c r="AE12" s="110"/>
      <c r="AF12" s="110">
        <v>0</v>
      </c>
      <c r="AG12" s="111">
        <f t="shared" si="107"/>
        <v>3</v>
      </c>
      <c r="AH12" s="112">
        <v>48</v>
      </c>
      <c r="AI12" s="112"/>
      <c r="AJ12" s="112">
        <v>0</v>
      </c>
      <c r="AK12" s="99">
        <f t="shared" si="8"/>
        <v>48</v>
      </c>
      <c r="AL12" s="101">
        <f t="shared" si="9"/>
        <v>16</v>
      </c>
      <c r="AM12" s="115"/>
      <c r="AN12" s="101">
        <v>0</v>
      </c>
      <c r="AO12" s="103">
        <f t="shared" si="127"/>
        <v>16</v>
      </c>
      <c r="AP12" s="143"/>
      <c r="AQ12" s="143"/>
      <c r="AR12" s="110">
        <v>4</v>
      </c>
      <c r="AS12" s="110"/>
      <c r="AT12" s="110">
        <v>0</v>
      </c>
      <c r="AU12" s="111">
        <f t="shared" si="108"/>
        <v>4</v>
      </c>
      <c r="AV12" s="112">
        <v>41</v>
      </c>
      <c r="AW12" s="112"/>
      <c r="AX12" s="112">
        <v>0</v>
      </c>
      <c r="AY12" s="99">
        <f t="shared" si="10"/>
        <v>41</v>
      </c>
      <c r="AZ12" s="101">
        <f t="shared" si="11"/>
        <v>10.25</v>
      </c>
      <c r="BA12" s="115"/>
      <c r="BB12" s="101">
        <v>0</v>
      </c>
      <c r="BC12" s="103">
        <f t="shared" si="128"/>
        <v>10.25</v>
      </c>
      <c r="BD12" s="143"/>
      <c r="BE12" s="143"/>
      <c r="BF12" s="110">
        <v>3</v>
      </c>
      <c r="BG12" s="110"/>
      <c r="BH12" s="110">
        <v>0</v>
      </c>
      <c r="BI12" s="111">
        <f t="shared" si="109"/>
        <v>3</v>
      </c>
      <c r="BJ12" s="112">
        <v>16</v>
      </c>
      <c r="BK12" s="112"/>
      <c r="BL12" s="112">
        <v>0</v>
      </c>
      <c r="BM12" s="99">
        <f t="shared" si="12"/>
        <v>16</v>
      </c>
      <c r="BN12" s="101">
        <f t="shared" si="13"/>
        <v>5.333333333333333</v>
      </c>
      <c r="BO12" s="115"/>
      <c r="BP12" s="101">
        <v>0</v>
      </c>
      <c r="BQ12" s="103">
        <f t="shared" si="129"/>
        <v>5.333333333333333</v>
      </c>
      <c r="BR12" s="143"/>
      <c r="BS12" s="143"/>
      <c r="BT12" s="110">
        <v>2</v>
      </c>
      <c r="BU12" s="110"/>
      <c r="BV12" s="110">
        <v>0</v>
      </c>
      <c r="BW12" s="111">
        <f t="shared" si="110"/>
        <v>2</v>
      </c>
      <c r="BX12" s="112">
        <v>45</v>
      </c>
      <c r="BY12" s="112"/>
      <c r="BZ12" s="112">
        <v>0</v>
      </c>
      <c r="CA12" s="99">
        <f t="shared" si="14"/>
        <v>45</v>
      </c>
      <c r="CB12" s="101">
        <f t="shared" si="15"/>
        <v>22.5</v>
      </c>
      <c r="CC12" s="115"/>
      <c r="CD12" s="101">
        <v>0</v>
      </c>
      <c r="CE12" s="103">
        <f t="shared" si="130"/>
        <v>22.5</v>
      </c>
      <c r="CF12" s="143"/>
      <c r="CG12" s="143"/>
      <c r="CH12" s="110">
        <v>3</v>
      </c>
      <c r="CI12" s="110"/>
      <c r="CJ12" s="110">
        <v>1</v>
      </c>
      <c r="CK12" s="111">
        <f t="shared" si="111"/>
        <v>4</v>
      </c>
      <c r="CL12" s="112">
        <v>34</v>
      </c>
      <c r="CM12" s="112"/>
      <c r="CN12" s="112">
        <v>0</v>
      </c>
      <c r="CO12" s="99">
        <f t="shared" si="16"/>
        <v>34</v>
      </c>
      <c r="CP12" s="101">
        <f t="shared" si="17"/>
        <v>11.333333333333334</v>
      </c>
      <c r="CQ12" s="115"/>
      <c r="CR12" s="101">
        <f t="shared" ref="CR12" si="147">CN12/CJ12</f>
        <v>0</v>
      </c>
      <c r="CS12" s="103">
        <f t="shared" si="131"/>
        <v>8.5</v>
      </c>
      <c r="CT12" s="143"/>
      <c r="CU12" s="143"/>
      <c r="CV12" s="110">
        <v>3</v>
      </c>
      <c r="CW12" s="110"/>
      <c r="CX12" s="110">
        <v>0</v>
      </c>
      <c r="CY12" s="111">
        <f t="shared" si="112"/>
        <v>3</v>
      </c>
      <c r="CZ12" s="112">
        <v>45</v>
      </c>
      <c r="DA12" s="112"/>
      <c r="DB12" s="112">
        <v>0</v>
      </c>
      <c r="DC12" s="99">
        <f t="shared" si="18"/>
        <v>45</v>
      </c>
      <c r="DD12" s="101">
        <f t="shared" si="19"/>
        <v>15</v>
      </c>
      <c r="DE12" s="115"/>
      <c r="DF12" s="101">
        <v>0</v>
      </c>
      <c r="DG12" s="103">
        <f t="shared" si="132"/>
        <v>15</v>
      </c>
      <c r="DH12" s="143"/>
      <c r="DI12" s="143"/>
      <c r="DJ12" s="110">
        <v>3</v>
      </c>
      <c r="DK12" s="110"/>
      <c r="DL12" s="110">
        <v>1</v>
      </c>
      <c r="DM12" s="111">
        <f t="shared" si="113"/>
        <v>4</v>
      </c>
      <c r="DN12" s="112">
        <v>52</v>
      </c>
      <c r="DO12" s="112"/>
      <c r="DP12" s="112">
        <v>0</v>
      </c>
      <c r="DQ12" s="99">
        <f t="shared" si="20"/>
        <v>52</v>
      </c>
      <c r="DR12" s="101">
        <f t="shared" si="21"/>
        <v>17.333333333333332</v>
      </c>
      <c r="DS12" s="115"/>
      <c r="DT12" s="101">
        <f t="shared" ref="DT12" si="148">DP12/DL12</f>
        <v>0</v>
      </c>
      <c r="DU12" s="103">
        <f t="shared" si="133"/>
        <v>13</v>
      </c>
      <c r="DV12" s="143"/>
      <c r="DW12" s="143"/>
      <c r="DX12" s="110">
        <v>3</v>
      </c>
      <c r="DY12" s="110"/>
      <c r="DZ12" s="110">
        <v>1</v>
      </c>
      <c r="EA12" s="111">
        <f t="shared" si="114"/>
        <v>4</v>
      </c>
      <c r="EB12" s="112">
        <v>29</v>
      </c>
      <c r="EC12" s="112"/>
      <c r="ED12" s="112">
        <v>1</v>
      </c>
      <c r="EE12" s="99">
        <f t="shared" si="22"/>
        <v>30</v>
      </c>
      <c r="EF12" s="101">
        <f t="shared" si="23"/>
        <v>9.6666666666666661</v>
      </c>
      <c r="EG12" s="115"/>
      <c r="EH12" s="101">
        <f t="shared" ref="EH12" si="149">ED12/DZ12</f>
        <v>1</v>
      </c>
      <c r="EI12" s="103">
        <f t="shared" si="134"/>
        <v>7.5</v>
      </c>
      <c r="EJ12" s="143"/>
      <c r="EK12" s="143"/>
      <c r="EL12" s="110">
        <v>11</v>
      </c>
      <c r="EM12" s="110"/>
      <c r="EN12" s="110">
        <v>1</v>
      </c>
      <c r="EO12" s="111">
        <f t="shared" si="115"/>
        <v>12</v>
      </c>
      <c r="EP12" s="112">
        <v>132</v>
      </c>
      <c r="EQ12" s="112"/>
      <c r="ER12" s="112">
        <v>5</v>
      </c>
      <c r="ES12" s="99">
        <f t="shared" si="24"/>
        <v>137</v>
      </c>
      <c r="ET12" s="101">
        <f t="shared" si="25"/>
        <v>12</v>
      </c>
      <c r="EU12" s="115"/>
      <c r="EV12" s="101">
        <f t="shared" ref="EV12:EV21" si="150">ER12/EN12</f>
        <v>5</v>
      </c>
      <c r="EW12" s="103">
        <f t="shared" si="135"/>
        <v>11.416666666666666</v>
      </c>
      <c r="EX12" s="143"/>
      <c r="EY12" s="143"/>
      <c r="EZ12" s="110">
        <v>4</v>
      </c>
      <c r="FA12" s="110"/>
      <c r="FB12" s="110">
        <v>0</v>
      </c>
      <c r="FC12" s="111">
        <f t="shared" si="116"/>
        <v>4</v>
      </c>
      <c r="FD12" s="112">
        <v>50</v>
      </c>
      <c r="FE12" s="112"/>
      <c r="FF12" s="112">
        <v>0</v>
      </c>
      <c r="FG12" s="99">
        <f t="shared" si="26"/>
        <v>50</v>
      </c>
      <c r="FH12" s="101">
        <f t="shared" si="27"/>
        <v>12.5</v>
      </c>
      <c r="FI12" s="115"/>
      <c r="FJ12" s="101">
        <v>0</v>
      </c>
      <c r="FK12" s="103">
        <f t="shared" si="136"/>
        <v>12.5</v>
      </c>
      <c r="FL12" s="143"/>
      <c r="FM12" s="143"/>
      <c r="FN12" s="110">
        <v>2</v>
      </c>
      <c r="FO12" s="110"/>
      <c r="FP12" s="110">
        <v>0</v>
      </c>
      <c r="FQ12" s="111">
        <f t="shared" si="117"/>
        <v>2</v>
      </c>
      <c r="FR12" s="112">
        <v>26</v>
      </c>
      <c r="FS12" s="112"/>
      <c r="FT12" s="112">
        <v>0</v>
      </c>
      <c r="FU12" s="99">
        <f t="shared" si="28"/>
        <v>26</v>
      </c>
      <c r="FV12" s="101">
        <f t="shared" si="29"/>
        <v>13</v>
      </c>
      <c r="FW12" s="115"/>
      <c r="FX12" s="101">
        <v>0</v>
      </c>
      <c r="FY12" s="103">
        <f t="shared" si="137"/>
        <v>13</v>
      </c>
      <c r="FZ12" s="143"/>
      <c r="GA12" s="143"/>
      <c r="GB12" s="110">
        <v>2</v>
      </c>
      <c r="GC12" s="110"/>
      <c r="GD12" s="110">
        <v>0</v>
      </c>
      <c r="GE12" s="111">
        <f t="shared" si="118"/>
        <v>2</v>
      </c>
      <c r="GF12" s="112">
        <v>61</v>
      </c>
      <c r="GG12" s="112"/>
      <c r="GH12" s="112">
        <v>0</v>
      </c>
      <c r="GI12" s="99">
        <f t="shared" si="30"/>
        <v>61</v>
      </c>
      <c r="GJ12" s="101">
        <f t="shared" si="31"/>
        <v>30.5</v>
      </c>
      <c r="GK12" s="115"/>
      <c r="GL12" s="101">
        <v>0</v>
      </c>
      <c r="GM12" s="103">
        <f t="shared" si="138"/>
        <v>30.5</v>
      </c>
      <c r="GN12" s="143"/>
      <c r="GO12" s="143"/>
      <c r="GP12" s="110">
        <v>2</v>
      </c>
      <c r="GQ12" s="110"/>
      <c r="GR12" s="110">
        <v>0</v>
      </c>
      <c r="GS12" s="111">
        <f t="shared" si="119"/>
        <v>2</v>
      </c>
      <c r="GT12" s="112">
        <v>12</v>
      </c>
      <c r="GU12" s="112"/>
      <c r="GV12" s="112">
        <v>0</v>
      </c>
      <c r="GW12" s="99">
        <f t="shared" si="32"/>
        <v>12</v>
      </c>
      <c r="GX12" s="101">
        <f t="shared" si="33"/>
        <v>6</v>
      </c>
      <c r="GY12" s="115"/>
      <c r="GZ12" s="101">
        <v>0</v>
      </c>
      <c r="HA12" s="103">
        <f t="shared" ref="HA12" si="151">GW12/GS12</f>
        <v>6</v>
      </c>
      <c r="HB12" s="143"/>
      <c r="HC12" s="143"/>
      <c r="HD12" s="110"/>
      <c r="HE12" s="110"/>
      <c r="HF12" s="110"/>
      <c r="HG12" s="111">
        <f t="shared" si="120"/>
        <v>0</v>
      </c>
      <c r="HH12" s="112"/>
      <c r="HI12" s="112"/>
      <c r="HJ12" s="112"/>
      <c r="HK12" s="99">
        <f t="shared" si="34"/>
        <v>0</v>
      </c>
      <c r="HL12" s="101"/>
      <c r="HM12" s="115"/>
      <c r="HN12" s="101"/>
      <c r="HO12" s="103">
        <v>0</v>
      </c>
      <c r="HP12" s="143"/>
      <c r="HQ12" s="143"/>
      <c r="HR12" s="110">
        <v>1</v>
      </c>
      <c r="HS12" s="110"/>
      <c r="HT12" s="110">
        <v>0</v>
      </c>
      <c r="HU12" s="111">
        <f t="shared" si="121"/>
        <v>1</v>
      </c>
      <c r="HV12" s="112">
        <v>19</v>
      </c>
      <c r="HW12" s="112"/>
      <c r="HX12" s="112">
        <v>0</v>
      </c>
      <c r="HY12" s="99">
        <f t="shared" si="36"/>
        <v>19</v>
      </c>
      <c r="HZ12" s="101">
        <f t="shared" si="37"/>
        <v>19</v>
      </c>
      <c r="IA12" s="115"/>
      <c r="IB12" s="101">
        <v>0</v>
      </c>
      <c r="IC12" s="103">
        <f t="shared" si="140"/>
        <v>19</v>
      </c>
      <c r="ID12" s="143"/>
      <c r="IE12" s="143"/>
      <c r="IF12" s="110">
        <v>1</v>
      </c>
      <c r="IG12" s="110"/>
      <c r="IH12" s="110">
        <v>0</v>
      </c>
      <c r="II12" s="111">
        <f t="shared" si="122"/>
        <v>1</v>
      </c>
      <c r="IJ12" s="112">
        <v>4</v>
      </c>
      <c r="IK12" s="112"/>
      <c r="IL12" s="112">
        <v>0</v>
      </c>
      <c r="IM12" s="99">
        <f t="shared" si="38"/>
        <v>4</v>
      </c>
      <c r="IN12" s="101">
        <f t="shared" si="39"/>
        <v>4</v>
      </c>
      <c r="IO12" s="115"/>
      <c r="IP12" s="101">
        <v>0</v>
      </c>
      <c r="IQ12" s="103">
        <f t="shared" si="141"/>
        <v>4</v>
      </c>
      <c r="IR12" s="143"/>
      <c r="IS12" s="143"/>
      <c r="IT12" s="110"/>
      <c r="IU12" s="110"/>
      <c r="IV12" s="111">
        <f t="shared" si="0"/>
        <v>0</v>
      </c>
      <c r="IW12" s="112"/>
      <c r="IX12" s="112"/>
      <c r="IY12" s="99">
        <f t="shared" si="40"/>
        <v>0</v>
      </c>
      <c r="IZ12" s="101"/>
      <c r="JA12" s="101"/>
      <c r="JB12" s="103">
        <v>0</v>
      </c>
      <c r="JC12" s="143"/>
      <c r="JD12" s="143"/>
      <c r="JE12" s="110"/>
      <c r="JF12" s="110"/>
      <c r="JG12" s="111">
        <f t="shared" si="43"/>
        <v>0</v>
      </c>
      <c r="JH12" s="112"/>
      <c r="JI12" s="112"/>
      <c r="JJ12" s="99">
        <f t="shared" si="44"/>
        <v>0</v>
      </c>
      <c r="JK12" s="101"/>
      <c r="JL12" s="101"/>
      <c r="JM12" s="103">
        <v>0</v>
      </c>
      <c r="JN12" s="143"/>
      <c r="JO12" s="143"/>
      <c r="JP12" s="110"/>
      <c r="JQ12" s="110"/>
      <c r="JR12" s="111">
        <f t="shared" si="46"/>
        <v>0</v>
      </c>
      <c r="JS12" s="113"/>
      <c r="JT12" s="113"/>
      <c r="JU12" s="99">
        <f t="shared" si="47"/>
        <v>0</v>
      </c>
      <c r="JV12" s="101"/>
      <c r="JW12" s="101"/>
      <c r="JX12" s="103">
        <v>0</v>
      </c>
      <c r="JY12" s="143"/>
      <c r="JZ12" s="143"/>
      <c r="KA12" s="110"/>
      <c r="KB12" s="110"/>
      <c r="KC12" s="111">
        <f t="shared" si="48"/>
        <v>0</v>
      </c>
      <c r="KD12" s="113"/>
      <c r="KE12" s="113"/>
      <c r="KF12" s="99">
        <f t="shared" si="49"/>
        <v>0</v>
      </c>
      <c r="KG12" s="101"/>
      <c r="KH12" s="101"/>
      <c r="KI12" s="103">
        <v>0</v>
      </c>
      <c r="KJ12" s="143"/>
      <c r="KK12" s="143"/>
      <c r="KL12" s="110"/>
      <c r="KM12" s="110"/>
      <c r="KN12" s="111">
        <f t="shared" si="50"/>
        <v>0</v>
      </c>
      <c r="KO12" s="112"/>
      <c r="KP12" s="112"/>
      <c r="KQ12" s="99">
        <f t="shared" si="51"/>
        <v>0</v>
      </c>
      <c r="KR12" s="101"/>
      <c r="KS12" s="101"/>
      <c r="KT12" s="103">
        <v>0</v>
      </c>
      <c r="KU12" s="143"/>
      <c r="KV12" s="143"/>
      <c r="KW12" s="110">
        <v>6</v>
      </c>
      <c r="KX12" s="110"/>
      <c r="KY12" s="110">
        <v>1</v>
      </c>
      <c r="KZ12" s="111">
        <f t="shared" si="123"/>
        <v>7</v>
      </c>
      <c r="LA12" s="112">
        <v>77</v>
      </c>
      <c r="LB12" s="112"/>
      <c r="LC12" s="112">
        <v>0</v>
      </c>
      <c r="LD12" s="99">
        <f t="shared" si="52"/>
        <v>77</v>
      </c>
      <c r="LE12" s="101">
        <f t="shared" si="53"/>
        <v>12.833333333333334</v>
      </c>
      <c r="LF12" s="115"/>
      <c r="LG12" s="101">
        <f t="shared" si="142"/>
        <v>0</v>
      </c>
      <c r="LH12" s="103">
        <f t="shared" si="142"/>
        <v>11</v>
      </c>
      <c r="LI12" s="143"/>
      <c r="LJ12" s="143"/>
      <c r="LK12" s="110">
        <v>2</v>
      </c>
      <c r="LL12" s="110">
        <v>0</v>
      </c>
      <c r="LM12" s="111">
        <f t="shared" si="54"/>
        <v>2</v>
      </c>
      <c r="LN12" s="112">
        <v>14</v>
      </c>
      <c r="LO12" s="112">
        <v>0</v>
      </c>
      <c r="LP12" s="99">
        <f t="shared" si="55"/>
        <v>14</v>
      </c>
      <c r="LQ12" s="101">
        <f t="shared" si="56"/>
        <v>7</v>
      </c>
      <c r="LR12" s="101">
        <v>0</v>
      </c>
      <c r="LS12" s="103">
        <f t="shared" si="56"/>
        <v>7</v>
      </c>
      <c r="LT12" s="143"/>
      <c r="LU12" s="143"/>
      <c r="LV12" s="110">
        <v>3</v>
      </c>
      <c r="LW12" s="110">
        <v>0</v>
      </c>
      <c r="LX12" s="111">
        <f t="shared" si="57"/>
        <v>3</v>
      </c>
      <c r="LY12" s="112">
        <v>19</v>
      </c>
      <c r="LZ12" s="112">
        <v>0</v>
      </c>
      <c r="MA12" s="99">
        <f t="shared" si="58"/>
        <v>19</v>
      </c>
      <c r="MB12" s="101">
        <f t="shared" si="59"/>
        <v>6.333333333333333</v>
      </c>
      <c r="MC12" s="101">
        <v>0</v>
      </c>
      <c r="MD12" s="103">
        <f t="shared" si="59"/>
        <v>6.333333333333333</v>
      </c>
      <c r="ME12" s="143"/>
      <c r="MF12" s="143"/>
      <c r="MG12" s="110"/>
      <c r="MH12" s="110"/>
      <c r="MI12" s="111">
        <f t="shared" si="60"/>
        <v>0</v>
      </c>
      <c r="MJ12" s="113"/>
      <c r="MK12" s="113"/>
      <c r="ML12" s="99">
        <f t="shared" si="61"/>
        <v>0</v>
      </c>
      <c r="MM12" s="101"/>
      <c r="MN12" s="101"/>
      <c r="MO12" s="103">
        <v>0</v>
      </c>
      <c r="MP12" s="143"/>
      <c r="MQ12" s="143"/>
      <c r="MR12" s="110"/>
      <c r="MS12" s="110"/>
      <c r="MT12" s="111">
        <f t="shared" si="62"/>
        <v>0</v>
      </c>
      <c r="MU12" s="113"/>
      <c r="MV12" s="113"/>
      <c r="MW12" s="99">
        <f t="shared" si="63"/>
        <v>0</v>
      </c>
      <c r="MX12" s="101"/>
      <c r="MY12" s="101"/>
      <c r="MZ12" s="103">
        <v>0</v>
      </c>
      <c r="NA12" s="143"/>
      <c r="NB12" s="143"/>
      <c r="NC12" s="110"/>
      <c r="ND12" s="110"/>
      <c r="NE12" s="111">
        <f t="shared" si="65"/>
        <v>0</v>
      </c>
      <c r="NF12" s="113"/>
      <c r="NG12" s="113"/>
      <c r="NH12" s="99">
        <f t="shared" si="66"/>
        <v>0</v>
      </c>
      <c r="NI12" s="101"/>
      <c r="NJ12" s="101"/>
      <c r="NK12" s="103">
        <v>0</v>
      </c>
      <c r="NL12" s="143"/>
      <c r="NM12" s="143"/>
      <c r="NN12" s="110">
        <v>10</v>
      </c>
      <c r="NO12" s="110">
        <v>1</v>
      </c>
      <c r="NP12" s="111">
        <f t="shared" si="68"/>
        <v>11</v>
      </c>
      <c r="NQ12" s="113">
        <v>116</v>
      </c>
      <c r="NR12" s="113">
        <v>1</v>
      </c>
      <c r="NS12" s="99">
        <f t="shared" si="69"/>
        <v>117</v>
      </c>
      <c r="NT12" s="101">
        <f t="shared" si="70"/>
        <v>11.6</v>
      </c>
      <c r="NU12" s="101">
        <f t="shared" si="70"/>
        <v>1</v>
      </c>
      <c r="NV12" s="103">
        <f t="shared" si="70"/>
        <v>10.636363636363637</v>
      </c>
      <c r="NW12" s="143"/>
      <c r="NX12" s="143"/>
      <c r="NY12" s="110"/>
      <c r="NZ12" s="110"/>
      <c r="OA12" s="111">
        <f t="shared" si="71"/>
        <v>0</v>
      </c>
      <c r="OB12" s="113"/>
      <c r="OC12" s="113"/>
      <c r="OD12" s="99">
        <f t="shared" si="72"/>
        <v>0</v>
      </c>
      <c r="OE12" s="101"/>
      <c r="OF12" s="101"/>
      <c r="OG12" s="103">
        <v>0</v>
      </c>
      <c r="OH12" s="143"/>
      <c r="OI12" s="143"/>
      <c r="OJ12" s="110">
        <v>1</v>
      </c>
      <c r="OK12" s="110">
        <v>0</v>
      </c>
      <c r="OL12" s="111">
        <f t="shared" si="74"/>
        <v>1</v>
      </c>
      <c r="OM12" s="113">
        <v>8</v>
      </c>
      <c r="ON12" s="113">
        <v>0</v>
      </c>
      <c r="OO12" s="99">
        <f t="shared" si="75"/>
        <v>8</v>
      </c>
      <c r="OP12" s="101">
        <f t="shared" si="76"/>
        <v>8</v>
      </c>
      <c r="OQ12" s="101">
        <v>0</v>
      </c>
      <c r="OR12" s="103">
        <f t="shared" si="77"/>
        <v>8</v>
      </c>
      <c r="OS12" s="143"/>
      <c r="OT12" s="143"/>
      <c r="OU12" s="110"/>
      <c r="OV12" s="110"/>
      <c r="OW12" s="111">
        <f t="shared" si="78"/>
        <v>0</v>
      </c>
      <c r="OX12" s="113"/>
      <c r="OY12" s="113"/>
      <c r="OZ12" s="99">
        <f t="shared" si="79"/>
        <v>0</v>
      </c>
      <c r="PA12" s="101"/>
      <c r="PB12" s="101"/>
      <c r="PC12" s="103">
        <v>0</v>
      </c>
      <c r="PD12" s="143"/>
      <c r="PE12" s="143"/>
      <c r="PF12" s="110">
        <v>14</v>
      </c>
      <c r="PG12" s="110">
        <v>1</v>
      </c>
      <c r="PH12" s="111">
        <f t="shared" si="1"/>
        <v>15</v>
      </c>
      <c r="PI12" s="113">
        <v>49</v>
      </c>
      <c r="PJ12" s="113">
        <v>1</v>
      </c>
      <c r="PK12" s="99">
        <f t="shared" si="81"/>
        <v>50</v>
      </c>
      <c r="PL12" s="101">
        <f t="shared" si="82"/>
        <v>3.5</v>
      </c>
      <c r="PM12" s="101">
        <f t="shared" si="83"/>
        <v>1</v>
      </c>
      <c r="PN12" s="103">
        <f t="shared" si="83"/>
        <v>3.3333333333333335</v>
      </c>
      <c r="PO12" s="143"/>
      <c r="PP12" s="143"/>
      <c r="PQ12" s="110"/>
      <c r="PR12" s="110"/>
      <c r="PS12" s="111">
        <f t="shared" si="84"/>
        <v>0</v>
      </c>
      <c r="PT12" s="113"/>
      <c r="PU12" s="113"/>
      <c r="PV12" s="99">
        <f t="shared" si="85"/>
        <v>0</v>
      </c>
      <c r="PW12" s="101"/>
      <c r="PX12" s="101"/>
      <c r="PY12" s="103">
        <v>0</v>
      </c>
      <c r="PZ12" s="143"/>
      <c r="QA12" s="143"/>
      <c r="QB12" s="110">
        <v>6</v>
      </c>
      <c r="QC12" s="110">
        <v>0</v>
      </c>
      <c r="QD12" s="111">
        <f t="shared" si="86"/>
        <v>6</v>
      </c>
      <c r="QE12" s="113">
        <v>37</v>
      </c>
      <c r="QF12" s="113">
        <v>0</v>
      </c>
      <c r="QG12" s="99">
        <f t="shared" si="87"/>
        <v>37</v>
      </c>
      <c r="QH12" s="101">
        <f t="shared" si="88"/>
        <v>6.166666666666667</v>
      </c>
      <c r="QI12" s="101">
        <v>0</v>
      </c>
      <c r="QJ12" s="103">
        <f t="shared" si="88"/>
        <v>6.166666666666667</v>
      </c>
      <c r="QK12" s="143"/>
      <c r="QL12" s="143"/>
      <c r="QM12" s="110">
        <v>2</v>
      </c>
      <c r="QN12" s="110">
        <v>0</v>
      </c>
      <c r="QO12" s="111">
        <f t="shared" si="89"/>
        <v>2</v>
      </c>
      <c r="QP12" s="112">
        <v>49</v>
      </c>
      <c r="QQ12" s="112">
        <v>0</v>
      </c>
      <c r="QR12" s="99">
        <f t="shared" si="90"/>
        <v>49</v>
      </c>
      <c r="QS12" s="101">
        <f t="shared" si="91"/>
        <v>24.5</v>
      </c>
      <c r="QT12" s="101">
        <v>0</v>
      </c>
      <c r="QU12" s="103">
        <f t="shared" si="91"/>
        <v>24.5</v>
      </c>
      <c r="QV12" s="143"/>
      <c r="QW12" s="143"/>
      <c r="QX12" s="110"/>
      <c r="QY12" s="110"/>
      <c r="QZ12" s="111">
        <f t="shared" si="92"/>
        <v>0</v>
      </c>
      <c r="RA12" s="113"/>
      <c r="RB12" s="113"/>
      <c r="RC12" s="99">
        <f t="shared" si="93"/>
        <v>0</v>
      </c>
      <c r="RD12" s="101"/>
      <c r="RE12" s="101"/>
      <c r="RF12" s="103">
        <v>0</v>
      </c>
      <c r="RG12" s="143"/>
      <c r="RH12" s="143"/>
      <c r="RI12" s="110"/>
      <c r="RJ12" s="110"/>
      <c r="RK12" s="111">
        <f t="shared" si="94"/>
        <v>0</v>
      </c>
      <c r="RL12" s="113"/>
      <c r="RM12" s="113"/>
      <c r="RN12" s="99">
        <f t="shared" si="95"/>
        <v>0</v>
      </c>
      <c r="RO12" s="101"/>
      <c r="RP12" s="101"/>
      <c r="RQ12" s="103">
        <v>0</v>
      </c>
      <c r="RR12" s="143"/>
      <c r="RS12" s="143"/>
      <c r="RT12" s="110"/>
      <c r="RU12" s="110"/>
      <c r="RV12" s="111">
        <f t="shared" si="96"/>
        <v>0</v>
      </c>
      <c r="RW12" s="113"/>
      <c r="RX12" s="113"/>
      <c r="RY12" s="99">
        <f t="shared" si="97"/>
        <v>0</v>
      </c>
      <c r="RZ12" s="101"/>
      <c r="SA12" s="101"/>
      <c r="SB12" s="103">
        <v>0</v>
      </c>
      <c r="SC12" s="143"/>
      <c r="SD12" s="143"/>
      <c r="SE12" s="110"/>
      <c r="SF12" s="110"/>
      <c r="SG12" s="111">
        <f t="shared" si="98"/>
        <v>0</v>
      </c>
      <c r="SH12" s="113"/>
      <c r="SI12" s="113"/>
      <c r="SJ12" s="99">
        <f t="shared" si="99"/>
        <v>0</v>
      </c>
      <c r="SK12" s="101"/>
      <c r="SL12" s="101"/>
      <c r="SM12" s="103">
        <v>0</v>
      </c>
      <c r="SN12" s="143"/>
      <c r="SO12" s="143"/>
      <c r="SP12" s="110"/>
      <c r="SQ12" s="110"/>
      <c r="SR12" s="111">
        <f t="shared" si="100"/>
        <v>0</v>
      </c>
      <c r="SS12" s="113"/>
      <c r="ST12" s="113"/>
      <c r="SU12" s="99">
        <f t="shared" si="101"/>
        <v>0</v>
      </c>
      <c r="SV12" s="101"/>
      <c r="SW12" s="101"/>
      <c r="SX12" s="103">
        <v>0</v>
      </c>
      <c r="SY12" s="143"/>
      <c r="SZ12" s="143"/>
      <c r="TA12" s="110"/>
      <c r="TB12" s="110"/>
      <c r="TC12" s="111">
        <f t="shared" si="102"/>
        <v>0</v>
      </c>
      <c r="TD12" s="112"/>
      <c r="TE12" s="112"/>
      <c r="TF12" s="99">
        <f t="shared" si="103"/>
        <v>0</v>
      </c>
      <c r="TG12" s="101"/>
      <c r="TH12" s="101"/>
      <c r="TI12" s="103">
        <v>0</v>
      </c>
      <c r="TJ12" s="143"/>
      <c r="TK12" s="150"/>
      <c r="TL12" s="114">
        <f t="shared" si="2"/>
        <v>105</v>
      </c>
      <c r="TM12" s="107">
        <f t="shared" si="3"/>
        <v>1111</v>
      </c>
      <c r="TN12" s="108">
        <f t="shared" si="104"/>
        <v>10.580952380952381</v>
      </c>
    </row>
    <row r="13" spans="1:534" ht="32.25" customHeight="1">
      <c r="A13" s="90" t="s">
        <v>36</v>
      </c>
      <c r="B13" s="109">
        <v>4</v>
      </c>
      <c r="C13" s="109"/>
      <c r="D13" s="110">
        <v>0</v>
      </c>
      <c r="E13" s="111">
        <f t="shared" si="105"/>
        <v>4</v>
      </c>
      <c r="F13" s="112">
        <v>129</v>
      </c>
      <c r="G13" s="112"/>
      <c r="H13" s="112">
        <v>0</v>
      </c>
      <c r="I13" s="99">
        <f t="shared" si="4"/>
        <v>129</v>
      </c>
      <c r="J13" s="101">
        <f t="shared" si="5"/>
        <v>32.25</v>
      </c>
      <c r="K13" s="115"/>
      <c r="L13" s="101">
        <v>0</v>
      </c>
      <c r="M13" s="103">
        <f t="shared" si="5"/>
        <v>32.25</v>
      </c>
      <c r="N13" s="143"/>
      <c r="O13" s="143"/>
      <c r="P13" s="110">
        <v>4</v>
      </c>
      <c r="Q13" s="110"/>
      <c r="R13" s="110">
        <v>0</v>
      </c>
      <c r="S13" s="111">
        <f t="shared" si="106"/>
        <v>4</v>
      </c>
      <c r="T13" s="112">
        <v>18</v>
      </c>
      <c r="U13" s="112"/>
      <c r="V13" s="112">
        <v>0</v>
      </c>
      <c r="W13" s="99">
        <f t="shared" si="6"/>
        <v>18</v>
      </c>
      <c r="X13" s="101">
        <f t="shared" si="7"/>
        <v>4.5</v>
      </c>
      <c r="Y13" s="115"/>
      <c r="Z13" s="101">
        <v>0</v>
      </c>
      <c r="AA13" s="103">
        <f t="shared" si="126"/>
        <v>4.5</v>
      </c>
      <c r="AB13" s="143"/>
      <c r="AC13" s="143"/>
      <c r="AD13" s="110">
        <v>3</v>
      </c>
      <c r="AE13" s="110"/>
      <c r="AF13" s="110">
        <v>0</v>
      </c>
      <c r="AG13" s="111">
        <f t="shared" si="107"/>
        <v>3</v>
      </c>
      <c r="AH13" s="112">
        <v>40</v>
      </c>
      <c r="AI13" s="112"/>
      <c r="AJ13" s="112">
        <v>0</v>
      </c>
      <c r="AK13" s="99">
        <f t="shared" si="8"/>
        <v>40</v>
      </c>
      <c r="AL13" s="101">
        <f t="shared" si="9"/>
        <v>13.333333333333334</v>
      </c>
      <c r="AM13" s="115"/>
      <c r="AN13" s="101">
        <v>0</v>
      </c>
      <c r="AO13" s="103">
        <f t="shared" si="127"/>
        <v>13.333333333333334</v>
      </c>
      <c r="AP13" s="143"/>
      <c r="AQ13" s="143"/>
      <c r="AR13" s="110">
        <v>4</v>
      </c>
      <c r="AS13" s="110"/>
      <c r="AT13" s="110">
        <v>0</v>
      </c>
      <c r="AU13" s="111">
        <f t="shared" si="108"/>
        <v>4</v>
      </c>
      <c r="AV13" s="112">
        <v>34</v>
      </c>
      <c r="AW13" s="112"/>
      <c r="AX13" s="112">
        <v>0</v>
      </c>
      <c r="AY13" s="99">
        <f t="shared" si="10"/>
        <v>34</v>
      </c>
      <c r="AZ13" s="101">
        <f t="shared" si="11"/>
        <v>8.5</v>
      </c>
      <c r="BA13" s="115"/>
      <c r="BB13" s="101">
        <v>0</v>
      </c>
      <c r="BC13" s="103">
        <f t="shared" si="128"/>
        <v>8.5</v>
      </c>
      <c r="BD13" s="143"/>
      <c r="BE13" s="143"/>
      <c r="BF13" s="110">
        <v>2</v>
      </c>
      <c r="BG13" s="110"/>
      <c r="BH13" s="110">
        <v>0</v>
      </c>
      <c r="BI13" s="111">
        <f t="shared" si="109"/>
        <v>2</v>
      </c>
      <c r="BJ13" s="112">
        <v>21</v>
      </c>
      <c r="BK13" s="112"/>
      <c r="BL13" s="112">
        <v>0</v>
      </c>
      <c r="BM13" s="99">
        <f t="shared" si="12"/>
        <v>21</v>
      </c>
      <c r="BN13" s="101">
        <f t="shared" si="13"/>
        <v>10.5</v>
      </c>
      <c r="BO13" s="115"/>
      <c r="BP13" s="101">
        <v>0</v>
      </c>
      <c r="BQ13" s="103">
        <f t="shared" si="129"/>
        <v>10.5</v>
      </c>
      <c r="BR13" s="143"/>
      <c r="BS13" s="143"/>
      <c r="BT13" s="110">
        <v>3</v>
      </c>
      <c r="BU13" s="110"/>
      <c r="BV13" s="110">
        <v>0</v>
      </c>
      <c r="BW13" s="111">
        <f t="shared" si="110"/>
        <v>3</v>
      </c>
      <c r="BX13" s="112">
        <v>68</v>
      </c>
      <c r="BY13" s="112"/>
      <c r="BZ13" s="112">
        <v>0</v>
      </c>
      <c r="CA13" s="99">
        <f t="shared" si="14"/>
        <v>68</v>
      </c>
      <c r="CB13" s="101">
        <f t="shared" si="15"/>
        <v>22.666666666666668</v>
      </c>
      <c r="CC13" s="115"/>
      <c r="CD13" s="101">
        <v>0</v>
      </c>
      <c r="CE13" s="103">
        <f t="shared" si="130"/>
        <v>22.666666666666668</v>
      </c>
      <c r="CF13" s="143"/>
      <c r="CG13" s="143"/>
      <c r="CH13" s="110">
        <v>3</v>
      </c>
      <c r="CI13" s="110"/>
      <c r="CJ13" s="110">
        <v>0</v>
      </c>
      <c r="CK13" s="111">
        <f t="shared" si="111"/>
        <v>3</v>
      </c>
      <c r="CL13" s="112">
        <v>21</v>
      </c>
      <c r="CM13" s="112"/>
      <c r="CN13" s="112">
        <v>0</v>
      </c>
      <c r="CO13" s="99">
        <f t="shared" si="16"/>
        <v>21</v>
      </c>
      <c r="CP13" s="101">
        <f t="shared" si="17"/>
        <v>7</v>
      </c>
      <c r="CQ13" s="115"/>
      <c r="CR13" s="101">
        <v>0</v>
      </c>
      <c r="CS13" s="103">
        <f t="shared" si="131"/>
        <v>7</v>
      </c>
      <c r="CT13" s="143"/>
      <c r="CU13" s="143"/>
      <c r="CV13" s="110">
        <v>3</v>
      </c>
      <c r="CW13" s="110"/>
      <c r="CX13" s="110">
        <v>0</v>
      </c>
      <c r="CY13" s="111">
        <f t="shared" si="112"/>
        <v>3</v>
      </c>
      <c r="CZ13" s="112">
        <v>28</v>
      </c>
      <c r="DA13" s="112"/>
      <c r="DB13" s="112">
        <v>0</v>
      </c>
      <c r="DC13" s="99">
        <f t="shared" si="18"/>
        <v>28</v>
      </c>
      <c r="DD13" s="101">
        <f t="shared" si="19"/>
        <v>9.3333333333333339</v>
      </c>
      <c r="DE13" s="115"/>
      <c r="DF13" s="101">
        <v>0</v>
      </c>
      <c r="DG13" s="103">
        <f t="shared" si="132"/>
        <v>9.3333333333333339</v>
      </c>
      <c r="DH13" s="143"/>
      <c r="DI13" s="143"/>
      <c r="DJ13" s="110">
        <v>2</v>
      </c>
      <c r="DK13" s="110"/>
      <c r="DL13" s="110">
        <v>0</v>
      </c>
      <c r="DM13" s="111">
        <f t="shared" si="113"/>
        <v>2</v>
      </c>
      <c r="DN13" s="112">
        <v>18</v>
      </c>
      <c r="DO13" s="112"/>
      <c r="DP13" s="112">
        <v>0</v>
      </c>
      <c r="DQ13" s="99">
        <f t="shared" si="20"/>
        <v>18</v>
      </c>
      <c r="DR13" s="101">
        <f t="shared" si="21"/>
        <v>9</v>
      </c>
      <c r="DS13" s="115"/>
      <c r="DT13" s="101">
        <v>0</v>
      </c>
      <c r="DU13" s="103">
        <f t="shared" si="133"/>
        <v>9</v>
      </c>
      <c r="DV13" s="143"/>
      <c r="DW13" s="143"/>
      <c r="DX13" s="110">
        <v>1</v>
      </c>
      <c r="DY13" s="110"/>
      <c r="DZ13" s="110">
        <v>0</v>
      </c>
      <c r="EA13" s="111">
        <f t="shared" si="114"/>
        <v>1</v>
      </c>
      <c r="EB13" s="112">
        <v>9</v>
      </c>
      <c r="EC13" s="112"/>
      <c r="ED13" s="112">
        <v>0</v>
      </c>
      <c r="EE13" s="99">
        <f t="shared" si="22"/>
        <v>9</v>
      </c>
      <c r="EF13" s="101">
        <f t="shared" si="23"/>
        <v>9</v>
      </c>
      <c r="EG13" s="115"/>
      <c r="EH13" s="101">
        <v>0</v>
      </c>
      <c r="EI13" s="103">
        <f t="shared" si="134"/>
        <v>9</v>
      </c>
      <c r="EJ13" s="143"/>
      <c r="EK13" s="143"/>
      <c r="EL13" s="110">
        <v>9</v>
      </c>
      <c r="EM13" s="110"/>
      <c r="EN13" s="110">
        <v>2</v>
      </c>
      <c r="EO13" s="111">
        <f t="shared" si="115"/>
        <v>11</v>
      </c>
      <c r="EP13" s="112">
        <v>93</v>
      </c>
      <c r="EQ13" s="112"/>
      <c r="ER13" s="112">
        <v>4</v>
      </c>
      <c r="ES13" s="99">
        <f t="shared" si="24"/>
        <v>97</v>
      </c>
      <c r="ET13" s="101">
        <f t="shared" si="25"/>
        <v>10.333333333333334</v>
      </c>
      <c r="EU13" s="115"/>
      <c r="EV13" s="101">
        <f t="shared" si="150"/>
        <v>2</v>
      </c>
      <c r="EW13" s="103">
        <f t="shared" si="135"/>
        <v>8.8181818181818183</v>
      </c>
      <c r="EX13" s="143"/>
      <c r="EY13" s="143"/>
      <c r="EZ13" s="110">
        <v>4</v>
      </c>
      <c r="FA13" s="110"/>
      <c r="FB13" s="110">
        <v>0</v>
      </c>
      <c r="FC13" s="111">
        <f t="shared" si="116"/>
        <v>4</v>
      </c>
      <c r="FD13" s="112">
        <v>39</v>
      </c>
      <c r="FE13" s="112"/>
      <c r="FF13" s="112">
        <v>0</v>
      </c>
      <c r="FG13" s="99">
        <f t="shared" si="26"/>
        <v>39</v>
      </c>
      <c r="FH13" s="101">
        <f t="shared" si="27"/>
        <v>9.75</v>
      </c>
      <c r="FI13" s="115"/>
      <c r="FJ13" s="101">
        <v>0</v>
      </c>
      <c r="FK13" s="103">
        <f t="shared" si="136"/>
        <v>9.75</v>
      </c>
      <c r="FL13" s="143"/>
      <c r="FM13" s="143"/>
      <c r="FN13" s="110">
        <v>3</v>
      </c>
      <c r="FO13" s="110"/>
      <c r="FP13" s="110">
        <v>0</v>
      </c>
      <c r="FQ13" s="111">
        <f t="shared" si="117"/>
        <v>3</v>
      </c>
      <c r="FR13" s="112">
        <v>29</v>
      </c>
      <c r="FS13" s="112"/>
      <c r="FT13" s="112">
        <v>0</v>
      </c>
      <c r="FU13" s="99">
        <f t="shared" si="28"/>
        <v>29</v>
      </c>
      <c r="FV13" s="101">
        <f t="shared" si="29"/>
        <v>9.6666666666666661</v>
      </c>
      <c r="FW13" s="115"/>
      <c r="FX13" s="101">
        <v>0</v>
      </c>
      <c r="FY13" s="103">
        <f t="shared" si="137"/>
        <v>9.6666666666666661</v>
      </c>
      <c r="FZ13" s="143"/>
      <c r="GA13" s="143"/>
      <c r="GB13" s="110">
        <v>1</v>
      </c>
      <c r="GC13" s="110"/>
      <c r="GD13" s="110">
        <v>0</v>
      </c>
      <c r="GE13" s="111">
        <f t="shared" si="118"/>
        <v>1</v>
      </c>
      <c r="GF13" s="112">
        <v>44</v>
      </c>
      <c r="GG13" s="112"/>
      <c r="GH13" s="112">
        <v>0</v>
      </c>
      <c r="GI13" s="99">
        <f t="shared" si="30"/>
        <v>44</v>
      </c>
      <c r="GJ13" s="101">
        <f t="shared" si="31"/>
        <v>44</v>
      </c>
      <c r="GK13" s="115"/>
      <c r="GL13" s="101">
        <v>0</v>
      </c>
      <c r="GM13" s="103">
        <f t="shared" si="138"/>
        <v>44</v>
      </c>
      <c r="GN13" s="143"/>
      <c r="GO13" s="143"/>
      <c r="GP13" s="110"/>
      <c r="GQ13" s="110"/>
      <c r="GR13" s="110"/>
      <c r="GS13" s="111">
        <f t="shared" si="119"/>
        <v>0</v>
      </c>
      <c r="GT13" s="112"/>
      <c r="GU13" s="112"/>
      <c r="GV13" s="112"/>
      <c r="GW13" s="99">
        <f t="shared" si="32"/>
        <v>0</v>
      </c>
      <c r="GX13" s="101"/>
      <c r="GY13" s="115"/>
      <c r="GZ13" s="101"/>
      <c r="HA13" s="103">
        <v>0</v>
      </c>
      <c r="HB13" s="143"/>
      <c r="HC13" s="143"/>
      <c r="HD13" s="110"/>
      <c r="HE13" s="110"/>
      <c r="HF13" s="110"/>
      <c r="HG13" s="111">
        <f t="shared" si="120"/>
        <v>0</v>
      </c>
      <c r="HH13" s="112"/>
      <c r="HI13" s="112"/>
      <c r="HJ13" s="112"/>
      <c r="HK13" s="99">
        <f t="shared" si="34"/>
        <v>0</v>
      </c>
      <c r="HL13" s="101"/>
      <c r="HM13" s="115"/>
      <c r="HN13" s="101"/>
      <c r="HO13" s="103">
        <v>0</v>
      </c>
      <c r="HP13" s="143"/>
      <c r="HQ13" s="143"/>
      <c r="HR13" s="110">
        <v>1</v>
      </c>
      <c r="HS13" s="110"/>
      <c r="HT13" s="110">
        <v>0</v>
      </c>
      <c r="HU13" s="111">
        <f t="shared" si="121"/>
        <v>1</v>
      </c>
      <c r="HV13" s="112">
        <v>12</v>
      </c>
      <c r="HW13" s="112"/>
      <c r="HX13" s="112">
        <v>0</v>
      </c>
      <c r="HY13" s="99">
        <f t="shared" si="36"/>
        <v>12</v>
      </c>
      <c r="HZ13" s="101">
        <f t="shared" si="37"/>
        <v>12</v>
      </c>
      <c r="IA13" s="115"/>
      <c r="IB13" s="101">
        <v>0</v>
      </c>
      <c r="IC13" s="103">
        <f t="shared" si="140"/>
        <v>12</v>
      </c>
      <c r="ID13" s="143"/>
      <c r="IE13" s="143"/>
      <c r="IF13" s="110">
        <v>4</v>
      </c>
      <c r="IG13" s="110"/>
      <c r="IH13" s="110">
        <v>0</v>
      </c>
      <c r="II13" s="111">
        <f t="shared" si="122"/>
        <v>4</v>
      </c>
      <c r="IJ13" s="112">
        <v>6</v>
      </c>
      <c r="IK13" s="112"/>
      <c r="IL13" s="112">
        <v>0</v>
      </c>
      <c r="IM13" s="99">
        <f t="shared" si="38"/>
        <v>6</v>
      </c>
      <c r="IN13" s="101">
        <f t="shared" si="39"/>
        <v>1.5</v>
      </c>
      <c r="IO13" s="115"/>
      <c r="IP13" s="101">
        <v>0</v>
      </c>
      <c r="IQ13" s="103">
        <f t="shared" si="141"/>
        <v>1.5</v>
      </c>
      <c r="IR13" s="143"/>
      <c r="IS13" s="143"/>
      <c r="IT13" s="110"/>
      <c r="IU13" s="110"/>
      <c r="IV13" s="111">
        <f t="shared" si="0"/>
        <v>0</v>
      </c>
      <c r="IW13" s="112"/>
      <c r="IX13" s="112"/>
      <c r="IY13" s="99">
        <f t="shared" si="40"/>
        <v>0</v>
      </c>
      <c r="IZ13" s="101"/>
      <c r="JA13" s="101"/>
      <c r="JB13" s="103">
        <v>0</v>
      </c>
      <c r="JC13" s="143"/>
      <c r="JD13" s="143"/>
      <c r="JE13" s="110">
        <v>1</v>
      </c>
      <c r="JF13" s="110">
        <v>0</v>
      </c>
      <c r="JG13" s="111">
        <f t="shared" si="43"/>
        <v>1</v>
      </c>
      <c r="JH13" s="112">
        <v>6</v>
      </c>
      <c r="JI13" s="112">
        <v>0</v>
      </c>
      <c r="JJ13" s="99">
        <f t="shared" si="44"/>
        <v>6</v>
      </c>
      <c r="JK13" s="101">
        <f t="shared" si="45"/>
        <v>6</v>
      </c>
      <c r="JL13" s="101">
        <v>0</v>
      </c>
      <c r="JM13" s="103">
        <f t="shared" si="45"/>
        <v>6</v>
      </c>
      <c r="JN13" s="143"/>
      <c r="JO13" s="143"/>
      <c r="JP13" s="110"/>
      <c r="JQ13" s="110"/>
      <c r="JR13" s="111">
        <f t="shared" si="46"/>
        <v>0</v>
      </c>
      <c r="JS13" s="113"/>
      <c r="JT13" s="113"/>
      <c r="JU13" s="99">
        <f t="shared" si="47"/>
        <v>0</v>
      </c>
      <c r="JV13" s="101"/>
      <c r="JW13" s="101"/>
      <c r="JX13" s="103">
        <v>0</v>
      </c>
      <c r="JY13" s="143"/>
      <c r="JZ13" s="143"/>
      <c r="KA13" s="110"/>
      <c r="KB13" s="110"/>
      <c r="KC13" s="111">
        <f t="shared" si="48"/>
        <v>0</v>
      </c>
      <c r="KD13" s="113"/>
      <c r="KE13" s="113"/>
      <c r="KF13" s="99">
        <f t="shared" si="49"/>
        <v>0</v>
      </c>
      <c r="KG13" s="101"/>
      <c r="KH13" s="101"/>
      <c r="KI13" s="103">
        <v>0</v>
      </c>
      <c r="KJ13" s="143"/>
      <c r="KK13" s="143"/>
      <c r="KL13" s="110"/>
      <c r="KM13" s="110"/>
      <c r="KN13" s="111">
        <f t="shared" si="50"/>
        <v>0</v>
      </c>
      <c r="KO13" s="112"/>
      <c r="KP13" s="112"/>
      <c r="KQ13" s="99">
        <f t="shared" si="51"/>
        <v>0</v>
      </c>
      <c r="KR13" s="101"/>
      <c r="KS13" s="101"/>
      <c r="KT13" s="103">
        <v>0</v>
      </c>
      <c r="KU13" s="143"/>
      <c r="KV13" s="143"/>
      <c r="KW13" s="110">
        <v>3</v>
      </c>
      <c r="KX13" s="110"/>
      <c r="KY13" s="110">
        <v>0</v>
      </c>
      <c r="KZ13" s="111">
        <f t="shared" si="123"/>
        <v>3</v>
      </c>
      <c r="LA13" s="112">
        <v>18</v>
      </c>
      <c r="LB13" s="112"/>
      <c r="LC13" s="112">
        <v>0</v>
      </c>
      <c r="LD13" s="99">
        <f t="shared" si="52"/>
        <v>18</v>
      </c>
      <c r="LE13" s="101">
        <f t="shared" si="53"/>
        <v>6</v>
      </c>
      <c r="LF13" s="115"/>
      <c r="LG13" s="101">
        <v>0</v>
      </c>
      <c r="LH13" s="103">
        <f t="shared" si="142"/>
        <v>6</v>
      </c>
      <c r="LI13" s="143"/>
      <c r="LJ13" s="143"/>
      <c r="LK13" s="110"/>
      <c r="LL13" s="110"/>
      <c r="LM13" s="111">
        <f t="shared" si="54"/>
        <v>0</v>
      </c>
      <c r="LN13" s="112"/>
      <c r="LO13" s="112"/>
      <c r="LP13" s="99">
        <f t="shared" si="55"/>
        <v>0</v>
      </c>
      <c r="LQ13" s="101"/>
      <c r="LR13" s="101"/>
      <c r="LS13" s="103">
        <v>0</v>
      </c>
      <c r="LT13" s="143"/>
      <c r="LU13" s="143"/>
      <c r="LV13" s="110"/>
      <c r="LW13" s="110"/>
      <c r="LX13" s="111">
        <f t="shared" si="57"/>
        <v>0</v>
      </c>
      <c r="LY13" s="112"/>
      <c r="LZ13" s="112"/>
      <c r="MA13" s="99">
        <f t="shared" si="58"/>
        <v>0</v>
      </c>
      <c r="MB13" s="101"/>
      <c r="MC13" s="101"/>
      <c r="MD13" s="103">
        <v>0</v>
      </c>
      <c r="ME13" s="143"/>
      <c r="MF13" s="143"/>
      <c r="MG13" s="110"/>
      <c r="MH13" s="110"/>
      <c r="MI13" s="111">
        <f t="shared" si="60"/>
        <v>0</v>
      </c>
      <c r="MJ13" s="113"/>
      <c r="MK13" s="113"/>
      <c r="ML13" s="99">
        <f t="shared" si="61"/>
        <v>0</v>
      </c>
      <c r="MM13" s="101"/>
      <c r="MN13" s="101"/>
      <c r="MO13" s="103">
        <v>0</v>
      </c>
      <c r="MP13" s="143"/>
      <c r="MQ13" s="143"/>
      <c r="MR13" s="110"/>
      <c r="MS13" s="110"/>
      <c r="MT13" s="111">
        <f t="shared" si="62"/>
        <v>0</v>
      </c>
      <c r="MU13" s="113"/>
      <c r="MV13" s="113"/>
      <c r="MW13" s="99">
        <f t="shared" si="63"/>
        <v>0</v>
      </c>
      <c r="MX13" s="101"/>
      <c r="MY13" s="101"/>
      <c r="MZ13" s="103">
        <v>0</v>
      </c>
      <c r="NA13" s="143"/>
      <c r="NB13" s="143"/>
      <c r="NC13" s="110"/>
      <c r="ND13" s="110"/>
      <c r="NE13" s="111">
        <f t="shared" si="65"/>
        <v>0</v>
      </c>
      <c r="NF13" s="113"/>
      <c r="NG13" s="113"/>
      <c r="NH13" s="99">
        <f t="shared" si="66"/>
        <v>0</v>
      </c>
      <c r="NI13" s="101"/>
      <c r="NJ13" s="101"/>
      <c r="NK13" s="103">
        <v>0</v>
      </c>
      <c r="NL13" s="143"/>
      <c r="NM13" s="143"/>
      <c r="NN13" s="110">
        <v>9</v>
      </c>
      <c r="NO13" s="110">
        <v>2</v>
      </c>
      <c r="NP13" s="111">
        <f t="shared" si="68"/>
        <v>11</v>
      </c>
      <c r="NQ13" s="113">
        <v>84</v>
      </c>
      <c r="NR13" s="113">
        <v>2</v>
      </c>
      <c r="NS13" s="99">
        <f t="shared" si="69"/>
        <v>86</v>
      </c>
      <c r="NT13" s="101">
        <f t="shared" si="70"/>
        <v>9.3333333333333339</v>
      </c>
      <c r="NU13" s="101">
        <f t="shared" si="70"/>
        <v>1</v>
      </c>
      <c r="NV13" s="103">
        <f t="shared" si="70"/>
        <v>7.8181818181818183</v>
      </c>
      <c r="NW13" s="143"/>
      <c r="NX13" s="143"/>
      <c r="NY13" s="110"/>
      <c r="NZ13" s="110"/>
      <c r="OA13" s="111">
        <f t="shared" si="71"/>
        <v>0</v>
      </c>
      <c r="OB13" s="113"/>
      <c r="OC13" s="113"/>
      <c r="OD13" s="99">
        <f t="shared" si="72"/>
        <v>0</v>
      </c>
      <c r="OE13" s="101"/>
      <c r="OF13" s="101"/>
      <c r="OG13" s="103">
        <v>0</v>
      </c>
      <c r="OH13" s="143"/>
      <c r="OI13" s="143"/>
      <c r="OJ13" s="110">
        <v>6</v>
      </c>
      <c r="OK13" s="110">
        <v>0</v>
      </c>
      <c r="OL13" s="111">
        <f t="shared" si="74"/>
        <v>6</v>
      </c>
      <c r="OM13" s="113">
        <v>20</v>
      </c>
      <c r="ON13" s="113">
        <v>0</v>
      </c>
      <c r="OO13" s="99">
        <f t="shared" si="75"/>
        <v>20</v>
      </c>
      <c r="OP13" s="101">
        <f t="shared" si="76"/>
        <v>3.3333333333333335</v>
      </c>
      <c r="OQ13" s="101">
        <v>0</v>
      </c>
      <c r="OR13" s="103">
        <f t="shared" si="77"/>
        <v>3.3333333333333335</v>
      </c>
      <c r="OS13" s="143"/>
      <c r="OT13" s="143"/>
      <c r="OU13" s="110"/>
      <c r="OV13" s="110"/>
      <c r="OW13" s="111">
        <f t="shared" si="78"/>
        <v>0</v>
      </c>
      <c r="OX13" s="113"/>
      <c r="OY13" s="113"/>
      <c r="OZ13" s="99">
        <f t="shared" si="79"/>
        <v>0</v>
      </c>
      <c r="PA13" s="101"/>
      <c r="PB13" s="101"/>
      <c r="PC13" s="103">
        <v>0</v>
      </c>
      <c r="PD13" s="143"/>
      <c r="PE13" s="143"/>
      <c r="PF13" s="110">
        <v>8</v>
      </c>
      <c r="PG13" s="110">
        <v>1</v>
      </c>
      <c r="PH13" s="111">
        <f t="shared" si="1"/>
        <v>9</v>
      </c>
      <c r="PI13" s="113">
        <v>39</v>
      </c>
      <c r="PJ13" s="113">
        <v>1</v>
      </c>
      <c r="PK13" s="99">
        <f t="shared" si="81"/>
        <v>40</v>
      </c>
      <c r="PL13" s="101">
        <f t="shared" si="82"/>
        <v>4.875</v>
      </c>
      <c r="PM13" s="101">
        <f t="shared" si="83"/>
        <v>1</v>
      </c>
      <c r="PN13" s="103">
        <f t="shared" si="83"/>
        <v>4.4444444444444446</v>
      </c>
      <c r="PO13" s="143"/>
      <c r="PP13" s="143"/>
      <c r="PQ13" s="110"/>
      <c r="PR13" s="110"/>
      <c r="PS13" s="111">
        <f t="shared" si="84"/>
        <v>0</v>
      </c>
      <c r="PT13" s="113"/>
      <c r="PU13" s="113"/>
      <c r="PV13" s="99">
        <f t="shared" si="85"/>
        <v>0</v>
      </c>
      <c r="PW13" s="101"/>
      <c r="PX13" s="101"/>
      <c r="PY13" s="103">
        <v>0</v>
      </c>
      <c r="PZ13" s="143"/>
      <c r="QA13" s="143"/>
      <c r="QB13" s="110">
        <v>4</v>
      </c>
      <c r="QC13" s="110">
        <v>0</v>
      </c>
      <c r="QD13" s="111">
        <f t="shared" si="86"/>
        <v>4</v>
      </c>
      <c r="QE13" s="113">
        <v>30</v>
      </c>
      <c r="QF13" s="113">
        <v>0</v>
      </c>
      <c r="QG13" s="99">
        <f t="shared" si="87"/>
        <v>30</v>
      </c>
      <c r="QH13" s="101">
        <f t="shared" si="88"/>
        <v>7.5</v>
      </c>
      <c r="QI13" s="101">
        <v>0</v>
      </c>
      <c r="QJ13" s="103">
        <f t="shared" si="88"/>
        <v>7.5</v>
      </c>
      <c r="QK13" s="143"/>
      <c r="QL13" s="143"/>
      <c r="QM13" s="110">
        <v>9</v>
      </c>
      <c r="QN13" s="110">
        <v>2</v>
      </c>
      <c r="QO13" s="111">
        <f t="shared" si="89"/>
        <v>11</v>
      </c>
      <c r="QP13" s="112">
        <v>79</v>
      </c>
      <c r="QQ13" s="112">
        <v>10</v>
      </c>
      <c r="QR13" s="99">
        <f t="shared" si="90"/>
        <v>89</v>
      </c>
      <c r="QS13" s="101">
        <f t="shared" si="91"/>
        <v>8.7777777777777786</v>
      </c>
      <c r="QT13" s="101">
        <f t="shared" si="91"/>
        <v>5</v>
      </c>
      <c r="QU13" s="103">
        <f t="shared" si="91"/>
        <v>8.0909090909090917</v>
      </c>
      <c r="QV13" s="143"/>
      <c r="QW13" s="143"/>
      <c r="QX13" s="110"/>
      <c r="QY13" s="110"/>
      <c r="QZ13" s="111">
        <f t="shared" si="92"/>
        <v>0</v>
      </c>
      <c r="RA13" s="113"/>
      <c r="RB13" s="113"/>
      <c r="RC13" s="99">
        <f t="shared" si="93"/>
        <v>0</v>
      </c>
      <c r="RD13" s="101"/>
      <c r="RE13" s="101"/>
      <c r="RF13" s="103">
        <v>0</v>
      </c>
      <c r="RG13" s="143"/>
      <c r="RH13" s="143"/>
      <c r="RI13" s="110"/>
      <c r="RJ13" s="110"/>
      <c r="RK13" s="111">
        <f t="shared" si="94"/>
        <v>0</v>
      </c>
      <c r="RL13" s="113"/>
      <c r="RM13" s="113"/>
      <c r="RN13" s="99">
        <f t="shared" si="95"/>
        <v>0</v>
      </c>
      <c r="RO13" s="101"/>
      <c r="RP13" s="101"/>
      <c r="RQ13" s="103">
        <v>0</v>
      </c>
      <c r="RR13" s="143"/>
      <c r="RS13" s="143"/>
      <c r="RT13" s="110"/>
      <c r="RU13" s="110"/>
      <c r="RV13" s="111">
        <f t="shared" si="96"/>
        <v>0</v>
      </c>
      <c r="RW13" s="113"/>
      <c r="RX13" s="113"/>
      <c r="RY13" s="99">
        <f t="shared" si="97"/>
        <v>0</v>
      </c>
      <c r="RZ13" s="101"/>
      <c r="SA13" s="101"/>
      <c r="SB13" s="103">
        <v>0</v>
      </c>
      <c r="SC13" s="143"/>
      <c r="SD13" s="143"/>
      <c r="SE13" s="110"/>
      <c r="SF13" s="110"/>
      <c r="SG13" s="111">
        <f t="shared" si="98"/>
        <v>0</v>
      </c>
      <c r="SH13" s="113"/>
      <c r="SI13" s="113"/>
      <c r="SJ13" s="99">
        <f t="shared" si="99"/>
        <v>0</v>
      </c>
      <c r="SK13" s="101"/>
      <c r="SL13" s="101"/>
      <c r="SM13" s="103">
        <v>0</v>
      </c>
      <c r="SN13" s="143"/>
      <c r="SO13" s="143"/>
      <c r="SP13" s="110"/>
      <c r="SQ13" s="110"/>
      <c r="SR13" s="111">
        <f t="shared" si="100"/>
        <v>0</v>
      </c>
      <c r="SS13" s="113"/>
      <c r="ST13" s="113"/>
      <c r="SU13" s="99">
        <f t="shared" si="101"/>
        <v>0</v>
      </c>
      <c r="SV13" s="101"/>
      <c r="SW13" s="101"/>
      <c r="SX13" s="103">
        <v>0</v>
      </c>
      <c r="SY13" s="143"/>
      <c r="SZ13" s="143"/>
      <c r="TA13" s="110"/>
      <c r="TB13" s="110"/>
      <c r="TC13" s="111">
        <f t="shared" si="102"/>
        <v>0</v>
      </c>
      <c r="TD13" s="113"/>
      <c r="TE13" s="113"/>
      <c r="TF13" s="99">
        <f t="shared" si="103"/>
        <v>0</v>
      </c>
      <c r="TG13" s="101"/>
      <c r="TH13" s="101"/>
      <c r="TI13" s="103">
        <v>0</v>
      </c>
      <c r="TJ13" s="143"/>
      <c r="TK13" s="150"/>
      <c r="TL13" s="114">
        <f t="shared" si="2"/>
        <v>98</v>
      </c>
      <c r="TM13" s="107">
        <f t="shared" si="3"/>
        <v>902</v>
      </c>
      <c r="TN13" s="108">
        <f t="shared" si="104"/>
        <v>9.204081632653061</v>
      </c>
    </row>
    <row r="14" spans="1:534" ht="32.25" customHeight="1">
      <c r="A14" s="90" t="s">
        <v>37</v>
      </c>
      <c r="B14" s="109">
        <v>17</v>
      </c>
      <c r="C14" s="109"/>
      <c r="D14" s="110">
        <v>1</v>
      </c>
      <c r="E14" s="111">
        <f t="shared" si="105"/>
        <v>18</v>
      </c>
      <c r="F14" s="112">
        <v>502</v>
      </c>
      <c r="G14" s="112"/>
      <c r="H14" s="112">
        <v>3</v>
      </c>
      <c r="I14" s="99">
        <f t="shared" si="4"/>
        <v>505</v>
      </c>
      <c r="J14" s="101">
        <f t="shared" si="5"/>
        <v>29.529411764705884</v>
      </c>
      <c r="K14" s="115"/>
      <c r="L14" s="101">
        <f t="shared" ref="K14:L22" si="152">H14/D14</f>
        <v>3</v>
      </c>
      <c r="M14" s="103">
        <f t="shared" si="5"/>
        <v>28.055555555555557</v>
      </c>
      <c r="N14" s="143"/>
      <c r="O14" s="143"/>
      <c r="P14" s="110">
        <v>13</v>
      </c>
      <c r="Q14" s="110"/>
      <c r="R14" s="110">
        <v>1</v>
      </c>
      <c r="S14" s="111">
        <f t="shared" si="106"/>
        <v>14</v>
      </c>
      <c r="T14" s="112">
        <v>110</v>
      </c>
      <c r="U14" s="112"/>
      <c r="V14" s="116" t="s">
        <v>153</v>
      </c>
      <c r="W14" s="99">
        <f t="shared" si="6"/>
        <v>110</v>
      </c>
      <c r="X14" s="101">
        <f t="shared" si="7"/>
        <v>8.4615384615384617</v>
      </c>
      <c r="Y14" s="115"/>
      <c r="Z14" s="117" t="s">
        <v>154</v>
      </c>
      <c r="AA14" s="103">
        <f t="shared" si="126"/>
        <v>7.8571428571428568</v>
      </c>
      <c r="AB14" s="143"/>
      <c r="AC14" s="143"/>
      <c r="AD14" s="110">
        <v>13</v>
      </c>
      <c r="AE14" s="110"/>
      <c r="AF14" s="110">
        <v>1</v>
      </c>
      <c r="AG14" s="111">
        <f t="shared" si="107"/>
        <v>14</v>
      </c>
      <c r="AH14" s="112">
        <v>234</v>
      </c>
      <c r="AI14" s="112"/>
      <c r="AJ14" s="112">
        <v>1</v>
      </c>
      <c r="AK14" s="99">
        <f t="shared" si="8"/>
        <v>235</v>
      </c>
      <c r="AL14" s="101">
        <f t="shared" si="9"/>
        <v>18</v>
      </c>
      <c r="AM14" s="115"/>
      <c r="AN14" s="101">
        <f t="shared" ref="AN14:AN21" si="153">AJ14/AF14</f>
        <v>1</v>
      </c>
      <c r="AO14" s="103">
        <f t="shared" si="127"/>
        <v>16.785714285714285</v>
      </c>
      <c r="AP14" s="143"/>
      <c r="AQ14" s="143"/>
      <c r="AR14" s="110">
        <v>5</v>
      </c>
      <c r="AS14" s="110"/>
      <c r="AT14" s="110">
        <v>1</v>
      </c>
      <c r="AU14" s="111">
        <f t="shared" si="108"/>
        <v>6</v>
      </c>
      <c r="AV14" s="112">
        <v>61</v>
      </c>
      <c r="AW14" s="112"/>
      <c r="AX14" s="112">
        <v>2</v>
      </c>
      <c r="AY14" s="99">
        <f t="shared" si="10"/>
        <v>63</v>
      </c>
      <c r="AZ14" s="101">
        <f t="shared" si="11"/>
        <v>12.2</v>
      </c>
      <c r="BA14" s="115"/>
      <c r="BB14" s="101">
        <f t="shared" ref="BB14:BB22" si="154">AX14/AT14</f>
        <v>2</v>
      </c>
      <c r="BC14" s="103">
        <f t="shared" si="128"/>
        <v>10.5</v>
      </c>
      <c r="BD14" s="143"/>
      <c r="BE14" s="143"/>
      <c r="BF14" s="110">
        <v>4</v>
      </c>
      <c r="BG14" s="110"/>
      <c r="BH14" s="110">
        <v>1</v>
      </c>
      <c r="BI14" s="111">
        <f t="shared" si="109"/>
        <v>5</v>
      </c>
      <c r="BJ14" s="112">
        <v>43</v>
      </c>
      <c r="BK14" s="112"/>
      <c r="BL14" s="112">
        <v>1</v>
      </c>
      <c r="BM14" s="99">
        <f t="shared" si="12"/>
        <v>44</v>
      </c>
      <c r="BN14" s="101">
        <f t="shared" si="13"/>
        <v>10.75</v>
      </c>
      <c r="BO14" s="115"/>
      <c r="BP14" s="101">
        <f t="shared" ref="BP14:BP21" si="155">BL14/BH14</f>
        <v>1</v>
      </c>
      <c r="BQ14" s="103">
        <f t="shared" si="129"/>
        <v>8.8000000000000007</v>
      </c>
      <c r="BR14" s="143"/>
      <c r="BS14" s="143"/>
      <c r="BT14" s="110">
        <v>13</v>
      </c>
      <c r="BU14" s="110"/>
      <c r="BV14" s="110">
        <v>1</v>
      </c>
      <c r="BW14" s="111">
        <f t="shared" si="110"/>
        <v>14</v>
      </c>
      <c r="BX14" s="112">
        <v>315</v>
      </c>
      <c r="BY14" s="112"/>
      <c r="BZ14" s="112">
        <v>4</v>
      </c>
      <c r="CA14" s="99">
        <f t="shared" si="14"/>
        <v>319</v>
      </c>
      <c r="CB14" s="101">
        <f t="shared" si="15"/>
        <v>24.23076923076923</v>
      </c>
      <c r="CC14" s="115"/>
      <c r="CD14" s="101">
        <f t="shared" ref="CC14:CD21" si="156">BZ14/BV14</f>
        <v>4</v>
      </c>
      <c r="CE14" s="103">
        <f t="shared" si="130"/>
        <v>22.785714285714285</v>
      </c>
      <c r="CF14" s="143"/>
      <c r="CG14" s="143"/>
      <c r="CH14" s="110">
        <v>7</v>
      </c>
      <c r="CI14" s="110"/>
      <c r="CJ14" s="110">
        <v>1</v>
      </c>
      <c r="CK14" s="111">
        <f t="shared" si="111"/>
        <v>8</v>
      </c>
      <c r="CL14" s="112">
        <v>53</v>
      </c>
      <c r="CM14" s="112"/>
      <c r="CN14" s="112">
        <v>2</v>
      </c>
      <c r="CO14" s="99">
        <f t="shared" si="16"/>
        <v>55</v>
      </c>
      <c r="CP14" s="101">
        <f t="shared" si="17"/>
        <v>7.5714285714285712</v>
      </c>
      <c r="CQ14" s="115"/>
      <c r="CR14" s="101">
        <f t="shared" ref="CR14:CR21" si="157">CN14/CJ14</f>
        <v>2</v>
      </c>
      <c r="CS14" s="103">
        <f t="shared" si="131"/>
        <v>6.875</v>
      </c>
      <c r="CT14" s="143"/>
      <c r="CU14" s="143"/>
      <c r="CV14" s="110">
        <v>5</v>
      </c>
      <c r="CW14" s="110"/>
      <c r="CX14" s="110">
        <v>1</v>
      </c>
      <c r="CY14" s="111">
        <f t="shared" si="112"/>
        <v>6</v>
      </c>
      <c r="CZ14" s="112">
        <v>79</v>
      </c>
      <c r="DA14" s="112"/>
      <c r="DB14" s="112">
        <v>1</v>
      </c>
      <c r="DC14" s="99">
        <f t="shared" si="18"/>
        <v>80</v>
      </c>
      <c r="DD14" s="101">
        <f t="shared" si="19"/>
        <v>15.8</v>
      </c>
      <c r="DE14" s="115"/>
      <c r="DF14" s="101">
        <f t="shared" ref="DF14:DF21" si="158">DB14/CX14</f>
        <v>1</v>
      </c>
      <c r="DG14" s="103">
        <f t="shared" si="132"/>
        <v>13.333333333333334</v>
      </c>
      <c r="DH14" s="143"/>
      <c r="DI14" s="143"/>
      <c r="DJ14" s="110">
        <v>8</v>
      </c>
      <c r="DK14" s="110"/>
      <c r="DL14" s="110">
        <v>1</v>
      </c>
      <c r="DM14" s="111">
        <f t="shared" si="113"/>
        <v>9</v>
      </c>
      <c r="DN14" s="112">
        <v>109</v>
      </c>
      <c r="DO14" s="112"/>
      <c r="DP14" s="112">
        <v>1</v>
      </c>
      <c r="DQ14" s="99">
        <f t="shared" si="20"/>
        <v>110</v>
      </c>
      <c r="DR14" s="101">
        <f t="shared" si="21"/>
        <v>13.625</v>
      </c>
      <c r="DS14" s="115"/>
      <c r="DT14" s="101">
        <f t="shared" ref="DT14:DT21" si="159">DP14/DL14</f>
        <v>1</v>
      </c>
      <c r="DU14" s="103">
        <f t="shared" si="133"/>
        <v>12.222222222222221</v>
      </c>
      <c r="DV14" s="143"/>
      <c r="DW14" s="143"/>
      <c r="DX14" s="110">
        <v>4</v>
      </c>
      <c r="DY14" s="110"/>
      <c r="DZ14" s="110">
        <v>1</v>
      </c>
      <c r="EA14" s="111">
        <f t="shared" si="114"/>
        <v>5</v>
      </c>
      <c r="EB14" s="112">
        <v>32</v>
      </c>
      <c r="EC14" s="112"/>
      <c r="ED14" s="112">
        <v>1</v>
      </c>
      <c r="EE14" s="99">
        <f t="shared" si="22"/>
        <v>33</v>
      </c>
      <c r="EF14" s="101">
        <f t="shared" si="23"/>
        <v>8</v>
      </c>
      <c r="EG14" s="115"/>
      <c r="EH14" s="101">
        <f t="shared" ref="EH14:EH21" si="160">ED14/DZ14</f>
        <v>1</v>
      </c>
      <c r="EI14" s="103">
        <f t="shared" si="134"/>
        <v>6.6</v>
      </c>
      <c r="EJ14" s="143"/>
      <c r="EK14" s="143"/>
      <c r="EL14" s="110">
        <v>19</v>
      </c>
      <c r="EM14" s="110"/>
      <c r="EN14" s="110">
        <v>1</v>
      </c>
      <c r="EO14" s="111">
        <f t="shared" si="115"/>
        <v>20</v>
      </c>
      <c r="EP14" s="112">
        <v>248</v>
      </c>
      <c r="EQ14" s="112"/>
      <c r="ER14" s="112">
        <v>5</v>
      </c>
      <c r="ES14" s="99">
        <f t="shared" si="24"/>
        <v>253</v>
      </c>
      <c r="ET14" s="101">
        <f t="shared" si="25"/>
        <v>13.052631578947368</v>
      </c>
      <c r="EU14" s="115"/>
      <c r="EV14" s="101">
        <f t="shared" si="150"/>
        <v>5</v>
      </c>
      <c r="EW14" s="103">
        <f t="shared" si="135"/>
        <v>12.65</v>
      </c>
      <c r="EX14" s="143"/>
      <c r="EY14" s="143"/>
      <c r="EZ14" s="110">
        <v>9</v>
      </c>
      <c r="FA14" s="110"/>
      <c r="FB14" s="110">
        <v>1</v>
      </c>
      <c r="FC14" s="111">
        <f t="shared" si="116"/>
        <v>10</v>
      </c>
      <c r="FD14" s="112">
        <v>136</v>
      </c>
      <c r="FE14" s="112"/>
      <c r="FF14" s="112">
        <v>3</v>
      </c>
      <c r="FG14" s="99">
        <f t="shared" si="26"/>
        <v>139</v>
      </c>
      <c r="FH14" s="101">
        <f t="shared" si="27"/>
        <v>15.111111111111111</v>
      </c>
      <c r="FI14" s="115"/>
      <c r="FJ14" s="101">
        <f t="shared" ref="FJ14:FJ22" si="161">FF14/FB14</f>
        <v>3</v>
      </c>
      <c r="FK14" s="103">
        <f t="shared" si="136"/>
        <v>13.9</v>
      </c>
      <c r="FL14" s="143"/>
      <c r="FM14" s="143"/>
      <c r="FN14" s="110">
        <v>9</v>
      </c>
      <c r="FO14" s="110"/>
      <c r="FP14" s="110">
        <v>1</v>
      </c>
      <c r="FQ14" s="111">
        <f t="shared" si="117"/>
        <v>10</v>
      </c>
      <c r="FR14" s="112">
        <v>129</v>
      </c>
      <c r="FS14" s="112"/>
      <c r="FT14" s="112">
        <v>2</v>
      </c>
      <c r="FU14" s="99">
        <f t="shared" si="28"/>
        <v>131</v>
      </c>
      <c r="FV14" s="101">
        <f t="shared" si="29"/>
        <v>14.333333333333334</v>
      </c>
      <c r="FW14" s="115"/>
      <c r="FX14" s="101">
        <f t="shared" ref="FX14:FX21" si="162">FT14/FP14</f>
        <v>2</v>
      </c>
      <c r="FY14" s="103">
        <f t="shared" si="137"/>
        <v>13.1</v>
      </c>
      <c r="FZ14" s="143"/>
      <c r="GA14" s="143"/>
      <c r="GB14" s="110">
        <v>14</v>
      </c>
      <c r="GC14" s="110"/>
      <c r="GD14" s="110">
        <v>1</v>
      </c>
      <c r="GE14" s="111">
        <f t="shared" si="118"/>
        <v>15</v>
      </c>
      <c r="GF14" s="112">
        <v>341</v>
      </c>
      <c r="GG14" s="112"/>
      <c r="GH14" s="112">
        <v>2</v>
      </c>
      <c r="GI14" s="99">
        <f t="shared" si="30"/>
        <v>343</v>
      </c>
      <c r="GJ14" s="101">
        <f t="shared" si="31"/>
        <v>24.357142857142858</v>
      </c>
      <c r="GK14" s="115"/>
      <c r="GL14" s="101">
        <f t="shared" ref="GL14:GL21" si="163">GH14/GD14</f>
        <v>2</v>
      </c>
      <c r="GM14" s="103">
        <f t="shared" si="138"/>
        <v>22.866666666666667</v>
      </c>
      <c r="GN14" s="143"/>
      <c r="GO14" s="143"/>
      <c r="GP14" s="110"/>
      <c r="GQ14" s="110"/>
      <c r="GR14" s="110"/>
      <c r="GS14" s="111">
        <f t="shared" si="119"/>
        <v>0</v>
      </c>
      <c r="GT14" s="112"/>
      <c r="GU14" s="112"/>
      <c r="GV14" s="112"/>
      <c r="GW14" s="99">
        <f t="shared" si="32"/>
        <v>0</v>
      </c>
      <c r="GX14" s="101"/>
      <c r="GY14" s="115"/>
      <c r="GZ14" s="101"/>
      <c r="HA14" s="103">
        <v>0</v>
      </c>
      <c r="HB14" s="143"/>
      <c r="HC14" s="143"/>
      <c r="HD14" s="110">
        <v>3</v>
      </c>
      <c r="HE14" s="110"/>
      <c r="HF14" s="110">
        <v>0</v>
      </c>
      <c r="HG14" s="111">
        <f t="shared" si="120"/>
        <v>3</v>
      </c>
      <c r="HH14" s="112">
        <v>63</v>
      </c>
      <c r="HI14" s="112"/>
      <c r="HJ14" s="112">
        <v>0</v>
      </c>
      <c r="HK14" s="99">
        <f t="shared" si="34"/>
        <v>63</v>
      </c>
      <c r="HL14" s="101">
        <f t="shared" ref="HL14:HL23" si="164">HH14/HD14</f>
        <v>21</v>
      </c>
      <c r="HM14" s="115"/>
      <c r="HN14" s="101">
        <v>0</v>
      </c>
      <c r="HO14" s="103">
        <f t="shared" ref="HO14:HO19" si="165">HK14/HG14</f>
        <v>21</v>
      </c>
      <c r="HP14" s="143"/>
      <c r="HQ14" s="143"/>
      <c r="HR14" s="110">
        <v>4</v>
      </c>
      <c r="HS14" s="110"/>
      <c r="HT14" s="110">
        <v>1</v>
      </c>
      <c r="HU14" s="111">
        <f t="shared" si="121"/>
        <v>5</v>
      </c>
      <c r="HV14" s="112">
        <v>48</v>
      </c>
      <c r="HW14" s="112"/>
      <c r="HX14" s="112">
        <v>2</v>
      </c>
      <c r="HY14" s="99">
        <f t="shared" si="36"/>
        <v>50</v>
      </c>
      <c r="HZ14" s="101">
        <f t="shared" si="37"/>
        <v>12</v>
      </c>
      <c r="IA14" s="115"/>
      <c r="IB14" s="101">
        <f t="shared" ref="IB14:IB21" si="166">HX14/HT14</f>
        <v>2</v>
      </c>
      <c r="IC14" s="103">
        <f t="shared" si="140"/>
        <v>10</v>
      </c>
      <c r="ID14" s="143"/>
      <c r="IE14" s="143"/>
      <c r="IF14" s="110">
        <v>6</v>
      </c>
      <c r="IG14" s="110"/>
      <c r="IH14" s="110">
        <v>1</v>
      </c>
      <c r="II14" s="111">
        <f t="shared" si="122"/>
        <v>7</v>
      </c>
      <c r="IJ14" s="112">
        <v>18</v>
      </c>
      <c r="IK14" s="112"/>
      <c r="IL14" s="112">
        <v>0</v>
      </c>
      <c r="IM14" s="99">
        <f t="shared" si="38"/>
        <v>18</v>
      </c>
      <c r="IN14" s="101">
        <f t="shared" si="39"/>
        <v>3</v>
      </c>
      <c r="IO14" s="115"/>
      <c r="IP14" s="101">
        <f t="shared" ref="IP14:IP21" si="167">IL14/IH14</f>
        <v>0</v>
      </c>
      <c r="IQ14" s="103">
        <f t="shared" si="141"/>
        <v>2.5714285714285716</v>
      </c>
      <c r="IR14" s="143"/>
      <c r="IS14" s="143"/>
      <c r="IT14" s="110"/>
      <c r="IU14" s="110"/>
      <c r="IV14" s="111">
        <f t="shared" si="0"/>
        <v>0</v>
      </c>
      <c r="IW14" s="112"/>
      <c r="IX14" s="112"/>
      <c r="IY14" s="99">
        <f t="shared" si="40"/>
        <v>0</v>
      </c>
      <c r="IZ14" s="101"/>
      <c r="JA14" s="101"/>
      <c r="JB14" s="103">
        <v>0</v>
      </c>
      <c r="JC14" s="143"/>
      <c r="JD14" s="143"/>
      <c r="JE14" s="110">
        <v>2</v>
      </c>
      <c r="JF14" s="110">
        <v>0</v>
      </c>
      <c r="JG14" s="111">
        <f t="shared" si="43"/>
        <v>2</v>
      </c>
      <c r="JH14" s="112">
        <v>21</v>
      </c>
      <c r="JI14" s="112">
        <v>0</v>
      </c>
      <c r="JJ14" s="99">
        <f t="shared" si="44"/>
        <v>21</v>
      </c>
      <c r="JK14" s="101">
        <f t="shared" si="45"/>
        <v>10.5</v>
      </c>
      <c r="JL14" s="101">
        <v>0</v>
      </c>
      <c r="JM14" s="103">
        <f t="shared" si="45"/>
        <v>10.5</v>
      </c>
      <c r="JN14" s="143"/>
      <c r="JO14" s="143"/>
      <c r="JP14" s="110"/>
      <c r="JQ14" s="110"/>
      <c r="JR14" s="111">
        <f t="shared" si="46"/>
        <v>0</v>
      </c>
      <c r="JS14" s="113"/>
      <c r="JT14" s="113"/>
      <c r="JU14" s="99">
        <f t="shared" si="47"/>
        <v>0</v>
      </c>
      <c r="JV14" s="101"/>
      <c r="JW14" s="101"/>
      <c r="JX14" s="103">
        <v>0</v>
      </c>
      <c r="JY14" s="143"/>
      <c r="JZ14" s="143"/>
      <c r="KA14" s="110">
        <v>7</v>
      </c>
      <c r="KB14" s="110">
        <v>0</v>
      </c>
      <c r="KC14" s="111">
        <f t="shared" si="48"/>
        <v>7</v>
      </c>
      <c r="KD14" s="112">
        <v>20</v>
      </c>
      <c r="KE14" s="112">
        <v>0</v>
      </c>
      <c r="KF14" s="99">
        <f t="shared" si="49"/>
        <v>20</v>
      </c>
      <c r="KG14" s="101">
        <f t="shared" ref="KG14" si="168">KD14/KA14</f>
        <v>2.8571428571428572</v>
      </c>
      <c r="KH14" s="101">
        <v>0</v>
      </c>
      <c r="KI14" s="103">
        <f t="shared" ref="KI14" si="169">KF14/KC14</f>
        <v>2.8571428571428572</v>
      </c>
      <c r="KJ14" s="143"/>
      <c r="KK14" s="143"/>
      <c r="KL14" s="110"/>
      <c r="KM14" s="110"/>
      <c r="KN14" s="111">
        <f t="shared" si="50"/>
        <v>0</v>
      </c>
      <c r="KO14" s="113"/>
      <c r="KP14" s="113"/>
      <c r="KQ14" s="99">
        <f t="shared" si="51"/>
        <v>0</v>
      </c>
      <c r="KR14" s="101"/>
      <c r="KS14" s="101"/>
      <c r="KT14" s="103">
        <v>0</v>
      </c>
      <c r="KU14" s="143"/>
      <c r="KV14" s="143"/>
      <c r="KW14" s="110">
        <v>5</v>
      </c>
      <c r="KX14" s="110"/>
      <c r="KY14" s="110">
        <v>0</v>
      </c>
      <c r="KZ14" s="111">
        <f t="shared" si="123"/>
        <v>5</v>
      </c>
      <c r="LA14" s="112">
        <v>41</v>
      </c>
      <c r="LB14" s="112"/>
      <c r="LC14" s="112">
        <v>0</v>
      </c>
      <c r="LD14" s="99">
        <f t="shared" si="52"/>
        <v>41</v>
      </c>
      <c r="LE14" s="101">
        <f t="shared" si="53"/>
        <v>8.1999999999999993</v>
      </c>
      <c r="LF14" s="115"/>
      <c r="LG14" s="101">
        <v>0</v>
      </c>
      <c r="LH14" s="103">
        <f t="shared" si="142"/>
        <v>8.1999999999999993</v>
      </c>
      <c r="LI14" s="143"/>
      <c r="LJ14" s="143"/>
      <c r="LK14" s="110"/>
      <c r="LL14" s="110"/>
      <c r="LM14" s="111">
        <f t="shared" si="54"/>
        <v>0</v>
      </c>
      <c r="LN14" s="112"/>
      <c r="LO14" s="112"/>
      <c r="LP14" s="99">
        <f t="shared" si="55"/>
        <v>0</v>
      </c>
      <c r="LQ14" s="101"/>
      <c r="LR14" s="101"/>
      <c r="LS14" s="103">
        <v>0</v>
      </c>
      <c r="LT14" s="143"/>
      <c r="LU14" s="143"/>
      <c r="LV14" s="110">
        <v>2</v>
      </c>
      <c r="LW14" s="110">
        <v>0</v>
      </c>
      <c r="LX14" s="111">
        <f t="shared" si="57"/>
        <v>2</v>
      </c>
      <c r="LY14" s="112">
        <v>20</v>
      </c>
      <c r="LZ14" s="112">
        <v>0</v>
      </c>
      <c r="MA14" s="99">
        <f t="shared" si="58"/>
        <v>20</v>
      </c>
      <c r="MB14" s="101">
        <f t="shared" ref="MB14:MC22" si="170">LY14/LV14</f>
        <v>10</v>
      </c>
      <c r="MC14" s="101">
        <v>0</v>
      </c>
      <c r="MD14" s="103">
        <f t="shared" ref="MD14:MD22" si="171">MA14/LX14</f>
        <v>10</v>
      </c>
      <c r="ME14" s="143"/>
      <c r="MF14" s="143"/>
      <c r="MG14" s="110"/>
      <c r="MH14" s="110"/>
      <c r="MI14" s="111">
        <f t="shared" si="60"/>
        <v>0</v>
      </c>
      <c r="MJ14" s="113"/>
      <c r="MK14" s="113"/>
      <c r="ML14" s="99">
        <f t="shared" si="61"/>
        <v>0</v>
      </c>
      <c r="MM14" s="101"/>
      <c r="MN14" s="101"/>
      <c r="MO14" s="103">
        <v>0</v>
      </c>
      <c r="MP14" s="143"/>
      <c r="MQ14" s="143"/>
      <c r="MR14" s="110"/>
      <c r="MS14" s="110"/>
      <c r="MT14" s="111">
        <f t="shared" si="62"/>
        <v>0</v>
      </c>
      <c r="MU14" s="113"/>
      <c r="MV14" s="113"/>
      <c r="MW14" s="99">
        <f t="shared" si="63"/>
        <v>0</v>
      </c>
      <c r="MX14" s="101"/>
      <c r="MY14" s="101"/>
      <c r="MZ14" s="103">
        <v>0</v>
      </c>
      <c r="NA14" s="143"/>
      <c r="NB14" s="143"/>
      <c r="NC14" s="110">
        <v>8</v>
      </c>
      <c r="ND14" s="110">
        <v>0</v>
      </c>
      <c r="NE14" s="111">
        <f t="shared" si="65"/>
        <v>8</v>
      </c>
      <c r="NF14" s="112">
        <v>81</v>
      </c>
      <c r="NG14" s="112">
        <v>0</v>
      </c>
      <c r="NH14" s="99">
        <f t="shared" si="66"/>
        <v>81</v>
      </c>
      <c r="NI14" s="101">
        <f t="shared" ref="NI14:NJ20" si="172">NF14/NC14</f>
        <v>10.125</v>
      </c>
      <c r="NJ14" s="101">
        <v>0</v>
      </c>
      <c r="NK14" s="103">
        <f t="shared" ref="NK14:NK20" si="173">NH14/NE14</f>
        <v>10.125</v>
      </c>
      <c r="NL14" s="143"/>
      <c r="NM14" s="143"/>
      <c r="NN14" s="110">
        <v>5</v>
      </c>
      <c r="NO14" s="110">
        <v>0</v>
      </c>
      <c r="NP14" s="111">
        <f t="shared" si="68"/>
        <v>5</v>
      </c>
      <c r="NQ14" s="113">
        <v>46</v>
      </c>
      <c r="NR14" s="113">
        <v>0</v>
      </c>
      <c r="NS14" s="99">
        <f t="shared" si="69"/>
        <v>46</v>
      </c>
      <c r="NT14" s="101">
        <f t="shared" si="70"/>
        <v>9.1999999999999993</v>
      </c>
      <c r="NU14" s="101">
        <v>0</v>
      </c>
      <c r="NV14" s="103">
        <f t="shared" si="70"/>
        <v>9.1999999999999993</v>
      </c>
      <c r="NW14" s="143"/>
      <c r="NX14" s="143"/>
      <c r="NY14" s="110"/>
      <c r="NZ14" s="110"/>
      <c r="OA14" s="111">
        <f t="shared" si="71"/>
        <v>0</v>
      </c>
      <c r="OB14" s="113"/>
      <c r="OC14" s="113"/>
      <c r="OD14" s="99">
        <f t="shared" si="72"/>
        <v>0</v>
      </c>
      <c r="OE14" s="101"/>
      <c r="OF14" s="101"/>
      <c r="OG14" s="103">
        <v>0</v>
      </c>
      <c r="OH14" s="143"/>
      <c r="OI14" s="143"/>
      <c r="OJ14" s="110">
        <v>7</v>
      </c>
      <c r="OK14" s="110">
        <v>1</v>
      </c>
      <c r="OL14" s="111">
        <f t="shared" si="74"/>
        <v>8</v>
      </c>
      <c r="OM14" s="112">
        <v>40</v>
      </c>
      <c r="ON14" s="112">
        <v>1</v>
      </c>
      <c r="OO14" s="99">
        <f t="shared" si="75"/>
        <v>41</v>
      </c>
      <c r="OP14" s="101">
        <f t="shared" si="76"/>
        <v>5.7142857142857144</v>
      </c>
      <c r="OQ14" s="101">
        <f t="shared" si="76"/>
        <v>1</v>
      </c>
      <c r="OR14" s="103">
        <f t="shared" si="77"/>
        <v>5.125</v>
      </c>
      <c r="OS14" s="143"/>
      <c r="OT14" s="143"/>
      <c r="OU14" s="110"/>
      <c r="OV14" s="110"/>
      <c r="OW14" s="111">
        <f t="shared" si="78"/>
        <v>0</v>
      </c>
      <c r="OX14" s="113"/>
      <c r="OY14" s="113"/>
      <c r="OZ14" s="99">
        <f t="shared" si="79"/>
        <v>0</v>
      </c>
      <c r="PA14" s="101"/>
      <c r="PB14" s="101"/>
      <c r="PC14" s="103">
        <v>0</v>
      </c>
      <c r="PD14" s="143"/>
      <c r="PE14" s="143"/>
      <c r="PF14" s="110">
        <v>21</v>
      </c>
      <c r="PG14" s="110">
        <v>2</v>
      </c>
      <c r="PH14" s="111">
        <f t="shared" si="1"/>
        <v>23</v>
      </c>
      <c r="PI14" s="112">
        <v>88</v>
      </c>
      <c r="PJ14" s="112">
        <v>2</v>
      </c>
      <c r="PK14" s="99">
        <f t="shared" si="81"/>
        <v>90</v>
      </c>
      <c r="PL14" s="101">
        <f t="shared" si="82"/>
        <v>4.1904761904761907</v>
      </c>
      <c r="PM14" s="101">
        <f t="shared" si="83"/>
        <v>1</v>
      </c>
      <c r="PN14" s="103">
        <f t="shared" si="83"/>
        <v>3.9130434782608696</v>
      </c>
      <c r="PO14" s="143"/>
      <c r="PP14" s="143"/>
      <c r="PQ14" s="110"/>
      <c r="PR14" s="110"/>
      <c r="PS14" s="111">
        <f t="shared" si="84"/>
        <v>0</v>
      </c>
      <c r="PT14" s="113"/>
      <c r="PU14" s="113"/>
      <c r="PV14" s="99">
        <f t="shared" si="85"/>
        <v>0</v>
      </c>
      <c r="PW14" s="101"/>
      <c r="PX14" s="101"/>
      <c r="PY14" s="103">
        <v>0</v>
      </c>
      <c r="PZ14" s="143"/>
      <c r="QA14" s="143"/>
      <c r="QB14" s="110">
        <v>18</v>
      </c>
      <c r="QC14" s="110">
        <v>1</v>
      </c>
      <c r="QD14" s="111">
        <f t="shared" si="86"/>
        <v>19</v>
      </c>
      <c r="QE14" s="112">
        <v>97</v>
      </c>
      <c r="QF14" s="112">
        <v>1</v>
      </c>
      <c r="QG14" s="99">
        <f t="shared" si="87"/>
        <v>98</v>
      </c>
      <c r="QH14" s="101">
        <f t="shared" si="88"/>
        <v>5.3888888888888893</v>
      </c>
      <c r="QI14" s="101">
        <f t="shared" si="88"/>
        <v>1</v>
      </c>
      <c r="QJ14" s="103">
        <f t="shared" si="88"/>
        <v>5.1578947368421053</v>
      </c>
      <c r="QK14" s="143"/>
      <c r="QL14" s="143"/>
      <c r="QM14" s="110"/>
      <c r="QN14" s="110"/>
      <c r="QO14" s="111">
        <f t="shared" si="89"/>
        <v>0</v>
      </c>
      <c r="QP14" s="112"/>
      <c r="QQ14" s="112"/>
      <c r="QR14" s="99">
        <f t="shared" si="90"/>
        <v>0</v>
      </c>
      <c r="QS14" s="101"/>
      <c r="QT14" s="101"/>
      <c r="QU14" s="103">
        <v>0</v>
      </c>
      <c r="QV14" s="143"/>
      <c r="QW14" s="143"/>
      <c r="QX14" s="110">
        <v>2</v>
      </c>
      <c r="QY14" s="110">
        <v>0</v>
      </c>
      <c r="QZ14" s="111">
        <f t="shared" si="92"/>
        <v>2</v>
      </c>
      <c r="RA14" s="112">
        <v>16</v>
      </c>
      <c r="RB14" s="112">
        <v>0</v>
      </c>
      <c r="RC14" s="99">
        <f t="shared" si="93"/>
        <v>16</v>
      </c>
      <c r="RD14" s="101">
        <f t="shared" ref="RD14" si="174">RA14/QX14</f>
        <v>8</v>
      </c>
      <c r="RE14" s="101">
        <v>0</v>
      </c>
      <c r="RF14" s="103">
        <f t="shared" ref="RF14" si="175">RC14/QZ14</f>
        <v>8</v>
      </c>
      <c r="RG14" s="143"/>
      <c r="RH14" s="143"/>
      <c r="RI14" s="110">
        <v>3</v>
      </c>
      <c r="RJ14" s="110">
        <v>0</v>
      </c>
      <c r="RK14" s="111">
        <f t="shared" si="94"/>
        <v>3</v>
      </c>
      <c r="RL14" s="112">
        <v>20</v>
      </c>
      <c r="RM14" s="112">
        <v>0</v>
      </c>
      <c r="RN14" s="99">
        <f t="shared" si="95"/>
        <v>20</v>
      </c>
      <c r="RO14" s="101">
        <f t="shared" ref="RO14" si="176">RL14/RI14</f>
        <v>6.666666666666667</v>
      </c>
      <c r="RP14" s="101">
        <v>0</v>
      </c>
      <c r="RQ14" s="103">
        <f t="shared" ref="RQ14" si="177">RN14/RK14</f>
        <v>6.666666666666667</v>
      </c>
      <c r="RR14" s="143"/>
      <c r="RS14" s="143"/>
      <c r="RT14" s="110">
        <v>3</v>
      </c>
      <c r="RU14" s="110">
        <v>0</v>
      </c>
      <c r="RV14" s="111">
        <f t="shared" si="96"/>
        <v>3</v>
      </c>
      <c r="RW14" s="112">
        <v>14</v>
      </c>
      <c r="RX14" s="112">
        <v>0</v>
      </c>
      <c r="RY14" s="99">
        <f t="shared" si="97"/>
        <v>14</v>
      </c>
      <c r="RZ14" s="101">
        <f t="shared" ref="RZ14" si="178">RW14/RT14</f>
        <v>4.666666666666667</v>
      </c>
      <c r="SA14" s="101">
        <v>0</v>
      </c>
      <c r="SB14" s="103">
        <f t="shared" ref="SB14" si="179">RY14/RV14</f>
        <v>4.666666666666667</v>
      </c>
      <c r="SC14" s="143"/>
      <c r="SD14" s="143"/>
      <c r="SE14" s="110">
        <v>2</v>
      </c>
      <c r="SF14" s="110">
        <v>0</v>
      </c>
      <c r="SG14" s="111">
        <f t="shared" si="98"/>
        <v>2</v>
      </c>
      <c r="SH14" s="112">
        <v>23</v>
      </c>
      <c r="SI14" s="112">
        <v>0</v>
      </c>
      <c r="SJ14" s="99">
        <f t="shared" si="99"/>
        <v>23</v>
      </c>
      <c r="SK14" s="101">
        <f t="shared" ref="SK14" si="180">SH14/SE14</f>
        <v>11.5</v>
      </c>
      <c r="SL14" s="101">
        <v>0</v>
      </c>
      <c r="SM14" s="103">
        <f t="shared" ref="SM14" si="181">SJ14/SG14</f>
        <v>11.5</v>
      </c>
      <c r="SN14" s="143"/>
      <c r="SO14" s="143"/>
      <c r="SP14" s="110">
        <v>3</v>
      </c>
      <c r="SQ14" s="110">
        <v>0</v>
      </c>
      <c r="SR14" s="111">
        <f t="shared" si="100"/>
        <v>3</v>
      </c>
      <c r="SS14" s="112">
        <v>34</v>
      </c>
      <c r="ST14" s="112">
        <v>0</v>
      </c>
      <c r="SU14" s="99">
        <f t="shared" si="101"/>
        <v>34</v>
      </c>
      <c r="SV14" s="101">
        <f t="shared" ref="SV14" si="182">SS14/SP14</f>
        <v>11.333333333333334</v>
      </c>
      <c r="SW14" s="101">
        <v>0</v>
      </c>
      <c r="SX14" s="103">
        <f t="shared" ref="SX14" si="183">SU14/SR14</f>
        <v>11.333333333333334</v>
      </c>
      <c r="SY14" s="143"/>
      <c r="SZ14" s="143"/>
      <c r="TA14" s="110"/>
      <c r="TB14" s="110"/>
      <c r="TC14" s="111">
        <f t="shared" si="102"/>
        <v>0</v>
      </c>
      <c r="TD14" s="113"/>
      <c r="TE14" s="113"/>
      <c r="TF14" s="99">
        <f t="shared" si="103"/>
        <v>0</v>
      </c>
      <c r="TG14" s="101"/>
      <c r="TH14" s="101"/>
      <c r="TI14" s="103">
        <v>0</v>
      </c>
      <c r="TJ14" s="143"/>
      <c r="TK14" s="150"/>
      <c r="TL14" s="114">
        <f t="shared" si="2"/>
        <v>261</v>
      </c>
      <c r="TM14" s="107">
        <f t="shared" si="3"/>
        <v>3116</v>
      </c>
      <c r="TN14" s="108">
        <f t="shared" si="104"/>
        <v>11.938697318007662</v>
      </c>
    </row>
    <row r="15" spans="1:534" ht="32.25" customHeight="1">
      <c r="A15" s="90" t="s">
        <v>38</v>
      </c>
      <c r="B15" s="109">
        <v>6</v>
      </c>
      <c r="C15" s="109"/>
      <c r="D15" s="110">
        <v>1</v>
      </c>
      <c r="E15" s="111">
        <f t="shared" si="105"/>
        <v>7</v>
      </c>
      <c r="F15" s="112">
        <v>222</v>
      </c>
      <c r="G15" s="112"/>
      <c r="H15" s="112">
        <v>1</v>
      </c>
      <c r="I15" s="99">
        <f t="shared" si="4"/>
        <v>223</v>
      </c>
      <c r="J15" s="101">
        <f t="shared" si="5"/>
        <v>37</v>
      </c>
      <c r="K15" s="115"/>
      <c r="L15" s="101">
        <f t="shared" si="152"/>
        <v>1</v>
      </c>
      <c r="M15" s="103">
        <f t="shared" si="5"/>
        <v>31.857142857142858</v>
      </c>
      <c r="N15" s="143"/>
      <c r="O15" s="143"/>
      <c r="P15" s="110">
        <v>14</v>
      </c>
      <c r="Q15" s="110"/>
      <c r="R15" s="110">
        <v>1</v>
      </c>
      <c r="S15" s="111">
        <f t="shared" si="106"/>
        <v>15</v>
      </c>
      <c r="T15" s="112">
        <v>72</v>
      </c>
      <c r="U15" s="112"/>
      <c r="V15" s="112">
        <v>1</v>
      </c>
      <c r="W15" s="99">
        <f t="shared" si="6"/>
        <v>73</v>
      </c>
      <c r="X15" s="101">
        <f t="shared" si="7"/>
        <v>5.1428571428571432</v>
      </c>
      <c r="Y15" s="115"/>
      <c r="Z15" s="101">
        <f t="shared" ref="Z15:Z21" si="184">V15/R15</f>
        <v>1</v>
      </c>
      <c r="AA15" s="103">
        <f t="shared" si="126"/>
        <v>4.8666666666666663</v>
      </c>
      <c r="AB15" s="143"/>
      <c r="AC15" s="143"/>
      <c r="AD15" s="110">
        <v>12</v>
      </c>
      <c r="AE15" s="110"/>
      <c r="AF15" s="110">
        <v>1</v>
      </c>
      <c r="AG15" s="111">
        <f t="shared" si="107"/>
        <v>13</v>
      </c>
      <c r="AH15" s="112">
        <v>153</v>
      </c>
      <c r="AI15" s="112"/>
      <c r="AJ15" s="112">
        <v>1</v>
      </c>
      <c r="AK15" s="99">
        <f t="shared" si="8"/>
        <v>154</v>
      </c>
      <c r="AL15" s="101">
        <f t="shared" si="9"/>
        <v>12.75</v>
      </c>
      <c r="AM15" s="115"/>
      <c r="AN15" s="101">
        <f t="shared" si="153"/>
        <v>1</v>
      </c>
      <c r="AO15" s="103">
        <f t="shared" si="127"/>
        <v>11.846153846153847</v>
      </c>
      <c r="AP15" s="143"/>
      <c r="AQ15" s="143"/>
      <c r="AR15" s="110">
        <v>11</v>
      </c>
      <c r="AS15" s="110"/>
      <c r="AT15" s="110">
        <v>1</v>
      </c>
      <c r="AU15" s="111">
        <f t="shared" si="108"/>
        <v>12</v>
      </c>
      <c r="AV15" s="112">
        <v>87</v>
      </c>
      <c r="AW15" s="112"/>
      <c r="AX15" s="112">
        <v>1</v>
      </c>
      <c r="AY15" s="99">
        <f t="shared" si="10"/>
        <v>88</v>
      </c>
      <c r="AZ15" s="101">
        <f t="shared" si="11"/>
        <v>7.9090909090909092</v>
      </c>
      <c r="BA15" s="115"/>
      <c r="BB15" s="101">
        <f t="shared" si="154"/>
        <v>1</v>
      </c>
      <c r="BC15" s="103">
        <f t="shared" si="128"/>
        <v>7.333333333333333</v>
      </c>
      <c r="BD15" s="143"/>
      <c r="BE15" s="143"/>
      <c r="BF15" s="110">
        <v>11</v>
      </c>
      <c r="BG15" s="110"/>
      <c r="BH15" s="110">
        <v>1</v>
      </c>
      <c r="BI15" s="111">
        <f t="shared" si="109"/>
        <v>12</v>
      </c>
      <c r="BJ15" s="112">
        <v>82</v>
      </c>
      <c r="BK15" s="112"/>
      <c r="BL15" s="112">
        <v>0</v>
      </c>
      <c r="BM15" s="99">
        <f t="shared" si="12"/>
        <v>82</v>
      </c>
      <c r="BN15" s="101">
        <f t="shared" si="13"/>
        <v>7.4545454545454541</v>
      </c>
      <c r="BO15" s="115"/>
      <c r="BP15" s="101">
        <f t="shared" si="155"/>
        <v>0</v>
      </c>
      <c r="BQ15" s="103">
        <f t="shared" si="129"/>
        <v>6.833333333333333</v>
      </c>
      <c r="BR15" s="143"/>
      <c r="BS15" s="143"/>
      <c r="BT15" s="110">
        <v>10</v>
      </c>
      <c r="BU15" s="110"/>
      <c r="BV15" s="110">
        <v>1</v>
      </c>
      <c r="BW15" s="111">
        <f t="shared" si="110"/>
        <v>11</v>
      </c>
      <c r="BX15" s="112">
        <v>200</v>
      </c>
      <c r="BY15" s="112"/>
      <c r="BZ15" s="112">
        <v>2</v>
      </c>
      <c r="CA15" s="99">
        <f t="shared" si="14"/>
        <v>202</v>
      </c>
      <c r="CB15" s="101">
        <f t="shared" si="15"/>
        <v>20</v>
      </c>
      <c r="CC15" s="115"/>
      <c r="CD15" s="101">
        <f t="shared" si="156"/>
        <v>2</v>
      </c>
      <c r="CE15" s="103">
        <f t="shared" si="130"/>
        <v>18.363636363636363</v>
      </c>
      <c r="CF15" s="143"/>
      <c r="CG15" s="143"/>
      <c r="CH15" s="110">
        <v>7</v>
      </c>
      <c r="CI15" s="110"/>
      <c r="CJ15" s="110">
        <v>1</v>
      </c>
      <c r="CK15" s="111">
        <f t="shared" si="111"/>
        <v>8</v>
      </c>
      <c r="CL15" s="112">
        <v>69</v>
      </c>
      <c r="CM15" s="112"/>
      <c r="CN15" s="112">
        <v>0</v>
      </c>
      <c r="CO15" s="99">
        <f t="shared" si="16"/>
        <v>69</v>
      </c>
      <c r="CP15" s="101">
        <f t="shared" si="17"/>
        <v>9.8571428571428577</v>
      </c>
      <c r="CQ15" s="115"/>
      <c r="CR15" s="101">
        <f t="shared" si="157"/>
        <v>0</v>
      </c>
      <c r="CS15" s="103">
        <f t="shared" si="131"/>
        <v>8.625</v>
      </c>
      <c r="CT15" s="143"/>
      <c r="CU15" s="143"/>
      <c r="CV15" s="110">
        <v>8</v>
      </c>
      <c r="CW15" s="110"/>
      <c r="CX15" s="110">
        <v>1</v>
      </c>
      <c r="CY15" s="111">
        <f t="shared" si="112"/>
        <v>9</v>
      </c>
      <c r="CZ15" s="112">
        <v>59</v>
      </c>
      <c r="DA15" s="112"/>
      <c r="DB15" s="112">
        <v>0</v>
      </c>
      <c r="DC15" s="99">
        <f t="shared" si="18"/>
        <v>59</v>
      </c>
      <c r="DD15" s="101">
        <f t="shared" si="19"/>
        <v>7.375</v>
      </c>
      <c r="DE15" s="115"/>
      <c r="DF15" s="101">
        <f t="shared" si="158"/>
        <v>0</v>
      </c>
      <c r="DG15" s="103">
        <f t="shared" si="132"/>
        <v>6.5555555555555554</v>
      </c>
      <c r="DH15" s="143"/>
      <c r="DI15" s="143"/>
      <c r="DJ15" s="110">
        <v>8</v>
      </c>
      <c r="DK15" s="110"/>
      <c r="DL15" s="110">
        <v>1</v>
      </c>
      <c r="DM15" s="111">
        <f t="shared" si="113"/>
        <v>9</v>
      </c>
      <c r="DN15" s="112">
        <v>82</v>
      </c>
      <c r="DO15" s="112"/>
      <c r="DP15" s="112">
        <v>1</v>
      </c>
      <c r="DQ15" s="99">
        <f t="shared" si="20"/>
        <v>83</v>
      </c>
      <c r="DR15" s="101">
        <f t="shared" si="21"/>
        <v>10.25</v>
      </c>
      <c r="DS15" s="115"/>
      <c r="DT15" s="101">
        <f t="shared" si="159"/>
        <v>1</v>
      </c>
      <c r="DU15" s="103">
        <f t="shared" si="133"/>
        <v>9.2222222222222214</v>
      </c>
      <c r="DV15" s="143"/>
      <c r="DW15" s="143"/>
      <c r="DX15" s="110">
        <v>8</v>
      </c>
      <c r="DY15" s="110"/>
      <c r="DZ15" s="110">
        <v>1</v>
      </c>
      <c r="EA15" s="111">
        <f t="shared" si="114"/>
        <v>9</v>
      </c>
      <c r="EB15" s="112">
        <v>43</v>
      </c>
      <c r="EC15" s="112"/>
      <c r="ED15" s="112">
        <v>1</v>
      </c>
      <c r="EE15" s="99">
        <f t="shared" si="22"/>
        <v>44</v>
      </c>
      <c r="EF15" s="101">
        <f t="shared" si="23"/>
        <v>5.375</v>
      </c>
      <c r="EG15" s="115"/>
      <c r="EH15" s="101">
        <f t="shared" si="160"/>
        <v>1</v>
      </c>
      <c r="EI15" s="103">
        <f t="shared" si="134"/>
        <v>4.8888888888888893</v>
      </c>
      <c r="EJ15" s="143"/>
      <c r="EK15" s="143"/>
      <c r="EL15" s="110">
        <v>23</v>
      </c>
      <c r="EM15" s="110"/>
      <c r="EN15" s="110">
        <v>1</v>
      </c>
      <c r="EO15" s="111">
        <f t="shared" si="115"/>
        <v>24</v>
      </c>
      <c r="EP15" s="112">
        <v>280</v>
      </c>
      <c r="EQ15" s="112"/>
      <c r="ER15" s="112">
        <v>3</v>
      </c>
      <c r="ES15" s="99">
        <f t="shared" si="24"/>
        <v>283</v>
      </c>
      <c r="ET15" s="101">
        <f t="shared" si="25"/>
        <v>12.173913043478262</v>
      </c>
      <c r="EU15" s="115"/>
      <c r="EV15" s="101">
        <f t="shared" si="150"/>
        <v>3</v>
      </c>
      <c r="EW15" s="103">
        <f t="shared" si="135"/>
        <v>11.791666666666666</v>
      </c>
      <c r="EX15" s="143"/>
      <c r="EY15" s="143"/>
      <c r="EZ15" s="110">
        <v>15</v>
      </c>
      <c r="FA15" s="110"/>
      <c r="FB15" s="110">
        <v>1</v>
      </c>
      <c r="FC15" s="111">
        <f t="shared" si="116"/>
        <v>16</v>
      </c>
      <c r="FD15" s="112">
        <v>142</v>
      </c>
      <c r="FE15" s="112"/>
      <c r="FF15" s="112">
        <v>1</v>
      </c>
      <c r="FG15" s="99">
        <f t="shared" si="26"/>
        <v>143</v>
      </c>
      <c r="FH15" s="101">
        <f t="shared" si="27"/>
        <v>9.4666666666666668</v>
      </c>
      <c r="FI15" s="115"/>
      <c r="FJ15" s="101">
        <f t="shared" si="161"/>
        <v>1</v>
      </c>
      <c r="FK15" s="103">
        <f t="shared" si="136"/>
        <v>8.9375</v>
      </c>
      <c r="FL15" s="143"/>
      <c r="FM15" s="143"/>
      <c r="FN15" s="110">
        <v>8</v>
      </c>
      <c r="FO15" s="110"/>
      <c r="FP15" s="110">
        <v>1</v>
      </c>
      <c r="FQ15" s="111">
        <f t="shared" si="117"/>
        <v>9</v>
      </c>
      <c r="FR15" s="112">
        <v>64</v>
      </c>
      <c r="FS15" s="112"/>
      <c r="FT15" s="112">
        <v>1</v>
      </c>
      <c r="FU15" s="99">
        <f t="shared" si="28"/>
        <v>65</v>
      </c>
      <c r="FV15" s="101">
        <f t="shared" si="29"/>
        <v>8</v>
      </c>
      <c r="FW15" s="115"/>
      <c r="FX15" s="101">
        <f t="shared" si="162"/>
        <v>1</v>
      </c>
      <c r="FY15" s="103">
        <f t="shared" si="137"/>
        <v>7.2222222222222223</v>
      </c>
      <c r="FZ15" s="143"/>
      <c r="GA15" s="143"/>
      <c r="GB15" s="110">
        <v>8</v>
      </c>
      <c r="GC15" s="110"/>
      <c r="GD15" s="110">
        <v>0</v>
      </c>
      <c r="GE15" s="111">
        <f t="shared" si="118"/>
        <v>8</v>
      </c>
      <c r="GF15" s="112">
        <v>196</v>
      </c>
      <c r="GG15" s="112"/>
      <c r="GH15" s="112">
        <v>0</v>
      </c>
      <c r="GI15" s="99">
        <f t="shared" si="30"/>
        <v>196</v>
      </c>
      <c r="GJ15" s="101">
        <f t="shared" si="31"/>
        <v>24.5</v>
      </c>
      <c r="GK15" s="115"/>
      <c r="GL15" s="101">
        <v>0</v>
      </c>
      <c r="GM15" s="103">
        <f t="shared" si="138"/>
        <v>24.5</v>
      </c>
      <c r="GN15" s="143"/>
      <c r="GO15" s="143"/>
      <c r="GP15" s="110"/>
      <c r="GQ15" s="110"/>
      <c r="GR15" s="110"/>
      <c r="GS15" s="111">
        <f t="shared" si="119"/>
        <v>0</v>
      </c>
      <c r="GT15" s="112"/>
      <c r="GU15" s="112"/>
      <c r="GV15" s="112"/>
      <c r="GW15" s="99">
        <f t="shared" si="32"/>
        <v>0</v>
      </c>
      <c r="GX15" s="101"/>
      <c r="GY15" s="115"/>
      <c r="GZ15" s="101"/>
      <c r="HA15" s="103">
        <v>0</v>
      </c>
      <c r="HB15" s="143"/>
      <c r="HC15" s="143"/>
      <c r="HD15" s="110">
        <v>3</v>
      </c>
      <c r="HE15" s="110"/>
      <c r="HF15" s="110">
        <v>0</v>
      </c>
      <c r="HG15" s="111">
        <f t="shared" si="120"/>
        <v>3</v>
      </c>
      <c r="HH15" s="112">
        <v>45</v>
      </c>
      <c r="HI15" s="112"/>
      <c r="HJ15" s="112">
        <v>0</v>
      </c>
      <c r="HK15" s="99">
        <f t="shared" si="34"/>
        <v>45</v>
      </c>
      <c r="HL15" s="101">
        <f t="shared" si="164"/>
        <v>15</v>
      </c>
      <c r="HM15" s="115"/>
      <c r="HN15" s="101">
        <v>0</v>
      </c>
      <c r="HO15" s="103">
        <f t="shared" si="165"/>
        <v>15</v>
      </c>
      <c r="HP15" s="143"/>
      <c r="HQ15" s="143"/>
      <c r="HR15" s="110">
        <v>5</v>
      </c>
      <c r="HS15" s="110"/>
      <c r="HT15" s="110">
        <v>1</v>
      </c>
      <c r="HU15" s="111">
        <f t="shared" si="121"/>
        <v>6</v>
      </c>
      <c r="HV15" s="112">
        <v>36</v>
      </c>
      <c r="HW15" s="112"/>
      <c r="HX15" s="112">
        <v>1</v>
      </c>
      <c r="HY15" s="99">
        <f t="shared" si="36"/>
        <v>37</v>
      </c>
      <c r="HZ15" s="101">
        <f t="shared" si="37"/>
        <v>7.2</v>
      </c>
      <c r="IA15" s="115"/>
      <c r="IB15" s="101">
        <f t="shared" si="166"/>
        <v>1</v>
      </c>
      <c r="IC15" s="103">
        <f t="shared" si="140"/>
        <v>6.166666666666667</v>
      </c>
      <c r="ID15" s="143"/>
      <c r="IE15" s="143"/>
      <c r="IF15" s="110">
        <v>2</v>
      </c>
      <c r="IG15" s="110"/>
      <c r="IH15" s="110">
        <v>0</v>
      </c>
      <c r="II15" s="111">
        <f t="shared" si="122"/>
        <v>2</v>
      </c>
      <c r="IJ15" s="112">
        <v>6</v>
      </c>
      <c r="IK15" s="112"/>
      <c r="IL15" s="112">
        <v>0</v>
      </c>
      <c r="IM15" s="99">
        <f t="shared" si="38"/>
        <v>6</v>
      </c>
      <c r="IN15" s="101">
        <f t="shared" si="39"/>
        <v>3</v>
      </c>
      <c r="IO15" s="115"/>
      <c r="IP15" s="101">
        <v>0</v>
      </c>
      <c r="IQ15" s="103">
        <f t="shared" si="141"/>
        <v>3</v>
      </c>
      <c r="IR15" s="143"/>
      <c r="IS15" s="143"/>
      <c r="IT15" s="110">
        <v>7</v>
      </c>
      <c r="IU15" s="110">
        <v>0</v>
      </c>
      <c r="IV15" s="111">
        <f t="shared" si="0"/>
        <v>7</v>
      </c>
      <c r="IW15" s="112">
        <v>56</v>
      </c>
      <c r="IX15" s="112">
        <v>0</v>
      </c>
      <c r="IY15" s="99">
        <f t="shared" si="40"/>
        <v>56</v>
      </c>
      <c r="IZ15" s="101">
        <f t="shared" ref="IZ15:IZ22" si="185">IW15/IT15</f>
        <v>8</v>
      </c>
      <c r="JA15" s="101">
        <v>0</v>
      </c>
      <c r="JB15" s="103">
        <f t="shared" ref="JB15:JB22" si="186">IY15/IV15</f>
        <v>8</v>
      </c>
      <c r="JC15" s="143"/>
      <c r="JD15" s="143"/>
      <c r="JE15" s="110"/>
      <c r="JF15" s="110"/>
      <c r="JG15" s="111">
        <f t="shared" si="43"/>
        <v>0</v>
      </c>
      <c r="JH15" s="112"/>
      <c r="JI15" s="112"/>
      <c r="JJ15" s="99">
        <f t="shared" si="44"/>
        <v>0</v>
      </c>
      <c r="JK15" s="101"/>
      <c r="JL15" s="101"/>
      <c r="JM15" s="103">
        <v>0</v>
      </c>
      <c r="JN15" s="143"/>
      <c r="JO15" s="143"/>
      <c r="JP15" s="110"/>
      <c r="JQ15" s="110"/>
      <c r="JR15" s="111">
        <f t="shared" si="46"/>
        <v>0</v>
      </c>
      <c r="JS15" s="113"/>
      <c r="JT15" s="113"/>
      <c r="JU15" s="99">
        <f t="shared" si="47"/>
        <v>0</v>
      </c>
      <c r="JV15" s="101"/>
      <c r="JW15" s="101"/>
      <c r="JX15" s="103">
        <v>0</v>
      </c>
      <c r="JY15" s="143"/>
      <c r="JZ15" s="143"/>
      <c r="KA15" s="110"/>
      <c r="KB15" s="110"/>
      <c r="KC15" s="111">
        <f t="shared" si="48"/>
        <v>0</v>
      </c>
      <c r="KD15" s="113"/>
      <c r="KE15" s="113"/>
      <c r="KF15" s="99">
        <f t="shared" si="49"/>
        <v>0</v>
      </c>
      <c r="KG15" s="101"/>
      <c r="KH15" s="101"/>
      <c r="KI15" s="103">
        <v>0</v>
      </c>
      <c r="KJ15" s="143"/>
      <c r="KK15" s="143"/>
      <c r="KL15" s="110">
        <v>6</v>
      </c>
      <c r="KM15" s="110">
        <v>0</v>
      </c>
      <c r="KN15" s="111">
        <f t="shared" si="50"/>
        <v>6</v>
      </c>
      <c r="KO15" s="112">
        <v>93</v>
      </c>
      <c r="KP15" s="112">
        <v>0</v>
      </c>
      <c r="KQ15" s="99">
        <f t="shared" si="51"/>
        <v>93</v>
      </c>
      <c r="KR15" s="101">
        <f t="shared" ref="KR15:KR18" si="187">KO15/KL15</f>
        <v>15.5</v>
      </c>
      <c r="KS15" s="101">
        <v>0</v>
      </c>
      <c r="KT15" s="103">
        <f t="shared" ref="KT15:KT18" si="188">KQ15/KN15</f>
        <v>15.5</v>
      </c>
      <c r="KU15" s="143"/>
      <c r="KV15" s="143"/>
      <c r="KW15" s="110"/>
      <c r="KX15" s="110"/>
      <c r="KY15" s="110"/>
      <c r="KZ15" s="111">
        <f t="shared" si="123"/>
        <v>0</v>
      </c>
      <c r="LA15" s="112"/>
      <c r="LB15" s="112"/>
      <c r="LC15" s="112"/>
      <c r="LD15" s="99">
        <f t="shared" si="52"/>
        <v>0</v>
      </c>
      <c r="LE15" s="101"/>
      <c r="LF15" s="115"/>
      <c r="LG15" s="101"/>
      <c r="LH15" s="103">
        <v>0</v>
      </c>
      <c r="LI15" s="143"/>
      <c r="LJ15" s="143"/>
      <c r="LK15" s="110"/>
      <c r="LL15" s="110"/>
      <c r="LM15" s="111">
        <f t="shared" si="54"/>
        <v>0</v>
      </c>
      <c r="LN15" s="113"/>
      <c r="LO15" s="113"/>
      <c r="LP15" s="99">
        <f t="shared" si="55"/>
        <v>0</v>
      </c>
      <c r="LQ15" s="101"/>
      <c r="LR15" s="101"/>
      <c r="LS15" s="103">
        <v>0</v>
      </c>
      <c r="LT15" s="143"/>
      <c r="LU15" s="143"/>
      <c r="LV15" s="110">
        <v>10</v>
      </c>
      <c r="LW15" s="110">
        <v>0</v>
      </c>
      <c r="LX15" s="111">
        <f t="shared" si="57"/>
        <v>10</v>
      </c>
      <c r="LY15" s="112">
        <v>58</v>
      </c>
      <c r="LZ15" s="112">
        <v>0</v>
      </c>
      <c r="MA15" s="99">
        <f t="shared" si="58"/>
        <v>58</v>
      </c>
      <c r="MB15" s="101">
        <f t="shared" si="170"/>
        <v>5.8</v>
      </c>
      <c r="MC15" s="101">
        <v>0</v>
      </c>
      <c r="MD15" s="103">
        <f t="shared" si="171"/>
        <v>5.8</v>
      </c>
      <c r="ME15" s="143"/>
      <c r="MF15" s="143"/>
      <c r="MG15" s="110"/>
      <c r="MH15" s="110"/>
      <c r="MI15" s="111">
        <f t="shared" si="60"/>
        <v>0</v>
      </c>
      <c r="MJ15" s="113"/>
      <c r="MK15" s="113"/>
      <c r="ML15" s="99">
        <f t="shared" si="61"/>
        <v>0</v>
      </c>
      <c r="MM15" s="101"/>
      <c r="MN15" s="101"/>
      <c r="MO15" s="103">
        <v>0</v>
      </c>
      <c r="MP15" s="143"/>
      <c r="MQ15" s="143"/>
      <c r="MR15" s="110">
        <v>6</v>
      </c>
      <c r="MS15" s="110">
        <v>0</v>
      </c>
      <c r="MT15" s="111">
        <f t="shared" si="62"/>
        <v>6</v>
      </c>
      <c r="MU15" s="112">
        <v>25</v>
      </c>
      <c r="MV15" s="112">
        <v>0</v>
      </c>
      <c r="MW15" s="99">
        <f t="shared" si="63"/>
        <v>25</v>
      </c>
      <c r="MX15" s="101">
        <f t="shared" ref="MX15:MY17" si="189">MU15/MR15</f>
        <v>4.166666666666667</v>
      </c>
      <c r="MY15" s="101">
        <v>0</v>
      </c>
      <c r="MZ15" s="103">
        <f t="shared" ref="MZ15:MZ17" si="190">MW15/MT15</f>
        <v>4.166666666666667</v>
      </c>
      <c r="NA15" s="143"/>
      <c r="NB15" s="143"/>
      <c r="NC15" s="110"/>
      <c r="ND15" s="110"/>
      <c r="NE15" s="111">
        <f t="shared" si="65"/>
        <v>0</v>
      </c>
      <c r="NF15" s="112"/>
      <c r="NG15" s="112"/>
      <c r="NH15" s="99">
        <f t="shared" si="66"/>
        <v>0</v>
      </c>
      <c r="NI15" s="101"/>
      <c r="NJ15" s="101"/>
      <c r="NK15" s="103">
        <v>0</v>
      </c>
      <c r="NL15" s="143"/>
      <c r="NM15" s="143"/>
      <c r="NN15" s="110">
        <v>25</v>
      </c>
      <c r="NO15" s="110">
        <v>2</v>
      </c>
      <c r="NP15" s="111">
        <f t="shared" si="68"/>
        <v>27</v>
      </c>
      <c r="NQ15" s="112">
        <v>158</v>
      </c>
      <c r="NR15" s="112">
        <v>0</v>
      </c>
      <c r="NS15" s="99">
        <f t="shared" si="69"/>
        <v>158</v>
      </c>
      <c r="NT15" s="101">
        <f t="shared" si="70"/>
        <v>6.32</v>
      </c>
      <c r="NU15" s="101">
        <f t="shared" si="70"/>
        <v>0</v>
      </c>
      <c r="NV15" s="103">
        <f t="shared" si="70"/>
        <v>5.8518518518518521</v>
      </c>
      <c r="NW15" s="143"/>
      <c r="NX15" s="143"/>
      <c r="NY15" s="110"/>
      <c r="NZ15" s="110"/>
      <c r="OA15" s="111">
        <f t="shared" si="71"/>
        <v>0</v>
      </c>
      <c r="OB15" s="113"/>
      <c r="OC15" s="113"/>
      <c r="OD15" s="99">
        <f t="shared" si="72"/>
        <v>0</v>
      </c>
      <c r="OE15" s="101"/>
      <c r="OF15" s="101"/>
      <c r="OG15" s="103">
        <v>0</v>
      </c>
      <c r="OH15" s="143"/>
      <c r="OI15" s="143"/>
      <c r="OJ15" s="110">
        <v>7</v>
      </c>
      <c r="OK15" s="110">
        <v>1</v>
      </c>
      <c r="OL15" s="111">
        <f t="shared" si="74"/>
        <v>8</v>
      </c>
      <c r="OM15" s="112">
        <v>29</v>
      </c>
      <c r="ON15" s="112">
        <v>0</v>
      </c>
      <c r="OO15" s="99">
        <f t="shared" si="75"/>
        <v>29</v>
      </c>
      <c r="OP15" s="101">
        <f t="shared" si="76"/>
        <v>4.1428571428571432</v>
      </c>
      <c r="OQ15" s="101">
        <f t="shared" si="76"/>
        <v>0</v>
      </c>
      <c r="OR15" s="103">
        <f t="shared" si="77"/>
        <v>3.625</v>
      </c>
      <c r="OS15" s="143"/>
      <c r="OT15" s="143"/>
      <c r="OU15" s="110"/>
      <c r="OV15" s="110"/>
      <c r="OW15" s="111">
        <f t="shared" si="78"/>
        <v>0</v>
      </c>
      <c r="OX15" s="113"/>
      <c r="OY15" s="113"/>
      <c r="OZ15" s="99">
        <f t="shared" si="79"/>
        <v>0</v>
      </c>
      <c r="PA15" s="101"/>
      <c r="PB15" s="101"/>
      <c r="PC15" s="103">
        <v>0</v>
      </c>
      <c r="PD15" s="143"/>
      <c r="PE15" s="143"/>
      <c r="PF15" s="110">
        <v>33</v>
      </c>
      <c r="PG15" s="110">
        <v>2</v>
      </c>
      <c r="PH15" s="111">
        <f t="shared" si="1"/>
        <v>35</v>
      </c>
      <c r="PI15" s="112">
        <v>91</v>
      </c>
      <c r="PJ15" s="112">
        <v>0</v>
      </c>
      <c r="PK15" s="99">
        <f t="shared" si="81"/>
        <v>91</v>
      </c>
      <c r="PL15" s="101">
        <f t="shared" si="82"/>
        <v>2.7575757575757578</v>
      </c>
      <c r="PM15" s="101">
        <f t="shared" si="83"/>
        <v>0</v>
      </c>
      <c r="PN15" s="103">
        <f t="shared" si="83"/>
        <v>2.6</v>
      </c>
      <c r="PO15" s="143"/>
      <c r="PP15" s="143"/>
      <c r="PQ15" s="110"/>
      <c r="PR15" s="110"/>
      <c r="PS15" s="111">
        <f t="shared" si="84"/>
        <v>0</v>
      </c>
      <c r="PT15" s="113"/>
      <c r="PU15" s="113"/>
      <c r="PV15" s="99">
        <f t="shared" si="85"/>
        <v>0</v>
      </c>
      <c r="PW15" s="101"/>
      <c r="PX15" s="101"/>
      <c r="PY15" s="103">
        <v>0</v>
      </c>
      <c r="PZ15" s="143"/>
      <c r="QA15" s="143"/>
      <c r="QB15" s="110">
        <v>24</v>
      </c>
      <c r="QC15" s="110">
        <v>2</v>
      </c>
      <c r="QD15" s="111">
        <f t="shared" si="86"/>
        <v>26</v>
      </c>
      <c r="QE15" s="112">
        <v>93</v>
      </c>
      <c r="QF15" s="112">
        <v>1</v>
      </c>
      <c r="QG15" s="99">
        <f t="shared" si="87"/>
        <v>94</v>
      </c>
      <c r="QH15" s="101">
        <f t="shared" si="88"/>
        <v>3.875</v>
      </c>
      <c r="QI15" s="101">
        <f t="shared" si="88"/>
        <v>0.5</v>
      </c>
      <c r="QJ15" s="103">
        <f t="shared" si="88"/>
        <v>3.6153846153846154</v>
      </c>
      <c r="QK15" s="143"/>
      <c r="QL15" s="143"/>
      <c r="QM15" s="110">
        <v>14</v>
      </c>
      <c r="QN15" s="110">
        <v>1</v>
      </c>
      <c r="QO15" s="111">
        <f t="shared" si="89"/>
        <v>15</v>
      </c>
      <c r="QP15" s="112">
        <v>139</v>
      </c>
      <c r="QQ15" s="112">
        <v>1</v>
      </c>
      <c r="QR15" s="99">
        <f t="shared" si="90"/>
        <v>140</v>
      </c>
      <c r="QS15" s="101">
        <f t="shared" ref="QS15:QU21" si="191">QP15/QM15</f>
        <v>9.9285714285714288</v>
      </c>
      <c r="QT15" s="101">
        <f t="shared" si="191"/>
        <v>1</v>
      </c>
      <c r="QU15" s="103">
        <f t="shared" si="191"/>
        <v>9.3333333333333339</v>
      </c>
      <c r="QV15" s="143"/>
      <c r="QW15" s="143"/>
      <c r="QX15" s="110"/>
      <c r="QY15" s="110"/>
      <c r="QZ15" s="111">
        <f t="shared" si="92"/>
        <v>0</v>
      </c>
      <c r="RA15" s="112"/>
      <c r="RB15" s="112"/>
      <c r="RC15" s="99">
        <f t="shared" si="93"/>
        <v>0</v>
      </c>
      <c r="RD15" s="101"/>
      <c r="RE15" s="101"/>
      <c r="RF15" s="103">
        <v>0</v>
      </c>
      <c r="RG15" s="143"/>
      <c r="RH15" s="143"/>
      <c r="RI15" s="110"/>
      <c r="RJ15" s="110"/>
      <c r="RK15" s="111">
        <f t="shared" si="94"/>
        <v>0</v>
      </c>
      <c r="RL15" s="112"/>
      <c r="RM15" s="112"/>
      <c r="RN15" s="99">
        <f t="shared" si="95"/>
        <v>0</v>
      </c>
      <c r="RO15" s="101"/>
      <c r="RP15" s="101"/>
      <c r="RQ15" s="103">
        <v>0</v>
      </c>
      <c r="RR15" s="143"/>
      <c r="RS15" s="143"/>
      <c r="RT15" s="110"/>
      <c r="RU15" s="110"/>
      <c r="RV15" s="111">
        <f t="shared" si="96"/>
        <v>0</v>
      </c>
      <c r="RW15" s="112"/>
      <c r="RX15" s="112"/>
      <c r="RY15" s="99">
        <f t="shared" si="97"/>
        <v>0</v>
      </c>
      <c r="RZ15" s="101"/>
      <c r="SA15" s="101"/>
      <c r="SB15" s="103">
        <v>0</v>
      </c>
      <c r="SC15" s="143"/>
      <c r="SD15" s="143"/>
      <c r="SE15" s="110"/>
      <c r="SF15" s="110"/>
      <c r="SG15" s="111">
        <f t="shared" si="98"/>
        <v>0</v>
      </c>
      <c r="SH15" s="112"/>
      <c r="SI15" s="112"/>
      <c r="SJ15" s="99">
        <f t="shared" si="99"/>
        <v>0</v>
      </c>
      <c r="SK15" s="101"/>
      <c r="SL15" s="101"/>
      <c r="SM15" s="103">
        <v>0</v>
      </c>
      <c r="SN15" s="143"/>
      <c r="SO15" s="143"/>
      <c r="SP15" s="110"/>
      <c r="SQ15" s="110"/>
      <c r="SR15" s="111">
        <f t="shared" si="100"/>
        <v>0</v>
      </c>
      <c r="SS15" s="112"/>
      <c r="ST15" s="112"/>
      <c r="SU15" s="99">
        <f t="shared" si="101"/>
        <v>0</v>
      </c>
      <c r="SV15" s="101"/>
      <c r="SW15" s="101"/>
      <c r="SX15" s="103">
        <v>0</v>
      </c>
      <c r="SY15" s="143"/>
      <c r="SZ15" s="143"/>
      <c r="TA15" s="110"/>
      <c r="TB15" s="110"/>
      <c r="TC15" s="111">
        <f t="shared" si="102"/>
        <v>0</v>
      </c>
      <c r="TD15" s="113"/>
      <c r="TE15" s="113"/>
      <c r="TF15" s="99">
        <f t="shared" si="103"/>
        <v>0</v>
      </c>
      <c r="TG15" s="101"/>
      <c r="TH15" s="101"/>
      <c r="TI15" s="103">
        <v>0</v>
      </c>
      <c r="TJ15" s="143"/>
      <c r="TK15" s="150"/>
      <c r="TL15" s="114">
        <f t="shared" si="2"/>
        <v>313</v>
      </c>
      <c r="TM15" s="107">
        <f t="shared" si="3"/>
        <v>2596</v>
      </c>
      <c r="TN15" s="108">
        <f t="shared" si="104"/>
        <v>8.2939297124600646</v>
      </c>
    </row>
    <row r="16" spans="1:534" ht="32.25" customHeight="1">
      <c r="A16" s="90" t="s">
        <v>39</v>
      </c>
      <c r="B16" s="109">
        <v>5</v>
      </c>
      <c r="C16" s="109"/>
      <c r="D16" s="110">
        <v>0</v>
      </c>
      <c r="E16" s="111">
        <f t="shared" si="105"/>
        <v>5</v>
      </c>
      <c r="F16" s="112">
        <v>147</v>
      </c>
      <c r="G16" s="112"/>
      <c r="H16" s="112">
        <v>0</v>
      </c>
      <c r="I16" s="99">
        <f t="shared" si="4"/>
        <v>147</v>
      </c>
      <c r="J16" s="101">
        <f t="shared" si="5"/>
        <v>29.4</v>
      </c>
      <c r="K16" s="115"/>
      <c r="L16" s="101">
        <v>0</v>
      </c>
      <c r="M16" s="103">
        <f t="shared" si="5"/>
        <v>29.4</v>
      </c>
      <c r="N16" s="143"/>
      <c r="O16" s="143"/>
      <c r="P16" s="110">
        <v>9</v>
      </c>
      <c r="Q16" s="110"/>
      <c r="R16" s="110">
        <v>1</v>
      </c>
      <c r="S16" s="111">
        <f t="shared" si="106"/>
        <v>10</v>
      </c>
      <c r="T16" s="112">
        <v>67</v>
      </c>
      <c r="U16" s="112"/>
      <c r="V16" s="112">
        <v>1</v>
      </c>
      <c r="W16" s="99">
        <f t="shared" si="6"/>
        <v>68</v>
      </c>
      <c r="X16" s="101">
        <f t="shared" si="7"/>
        <v>7.4444444444444446</v>
      </c>
      <c r="Y16" s="115"/>
      <c r="Z16" s="101">
        <f t="shared" si="184"/>
        <v>1</v>
      </c>
      <c r="AA16" s="103">
        <f t="shared" si="126"/>
        <v>6.8</v>
      </c>
      <c r="AB16" s="143"/>
      <c r="AC16" s="143"/>
      <c r="AD16" s="110">
        <v>20</v>
      </c>
      <c r="AE16" s="110"/>
      <c r="AF16" s="110">
        <v>1</v>
      </c>
      <c r="AG16" s="111">
        <f t="shared" si="107"/>
        <v>21</v>
      </c>
      <c r="AH16" s="112">
        <v>189</v>
      </c>
      <c r="AI16" s="112"/>
      <c r="AJ16" s="112">
        <v>1</v>
      </c>
      <c r="AK16" s="99">
        <f t="shared" si="8"/>
        <v>190</v>
      </c>
      <c r="AL16" s="101">
        <f t="shared" si="9"/>
        <v>9.4499999999999993</v>
      </c>
      <c r="AM16" s="115"/>
      <c r="AN16" s="101">
        <f t="shared" si="153"/>
        <v>1</v>
      </c>
      <c r="AO16" s="103">
        <f t="shared" si="127"/>
        <v>9.0476190476190474</v>
      </c>
      <c r="AP16" s="143"/>
      <c r="AQ16" s="143"/>
      <c r="AR16" s="110">
        <v>20</v>
      </c>
      <c r="AS16" s="110"/>
      <c r="AT16" s="110">
        <v>1</v>
      </c>
      <c r="AU16" s="111">
        <f t="shared" si="108"/>
        <v>21</v>
      </c>
      <c r="AV16" s="112">
        <v>115</v>
      </c>
      <c r="AW16" s="112"/>
      <c r="AX16" s="112"/>
      <c r="AY16" s="99">
        <f t="shared" si="10"/>
        <v>115</v>
      </c>
      <c r="AZ16" s="101">
        <f t="shared" si="11"/>
        <v>5.75</v>
      </c>
      <c r="BA16" s="115"/>
      <c r="BB16" s="101">
        <f t="shared" si="154"/>
        <v>0</v>
      </c>
      <c r="BC16" s="103">
        <f t="shared" si="128"/>
        <v>5.4761904761904763</v>
      </c>
      <c r="BD16" s="143"/>
      <c r="BE16" s="143"/>
      <c r="BF16" s="110">
        <v>7</v>
      </c>
      <c r="BG16" s="110"/>
      <c r="BH16" s="110">
        <v>1</v>
      </c>
      <c r="BI16" s="111">
        <f t="shared" si="109"/>
        <v>8</v>
      </c>
      <c r="BJ16" s="112">
        <v>66</v>
      </c>
      <c r="BK16" s="112"/>
      <c r="BL16" s="112">
        <v>1</v>
      </c>
      <c r="BM16" s="99">
        <f t="shared" si="12"/>
        <v>67</v>
      </c>
      <c r="BN16" s="101">
        <f t="shared" si="13"/>
        <v>9.4285714285714288</v>
      </c>
      <c r="BO16" s="115"/>
      <c r="BP16" s="101">
        <f t="shared" si="155"/>
        <v>1</v>
      </c>
      <c r="BQ16" s="103">
        <f t="shared" si="129"/>
        <v>8.375</v>
      </c>
      <c r="BR16" s="143"/>
      <c r="BS16" s="143"/>
      <c r="BT16" s="110">
        <v>6</v>
      </c>
      <c r="BU16" s="110"/>
      <c r="BV16" s="110">
        <v>0</v>
      </c>
      <c r="BW16" s="111">
        <f t="shared" si="110"/>
        <v>6</v>
      </c>
      <c r="BX16" s="112">
        <v>129</v>
      </c>
      <c r="BY16" s="112"/>
      <c r="BZ16" s="112">
        <v>0</v>
      </c>
      <c r="CA16" s="99">
        <f t="shared" si="14"/>
        <v>129</v>
      </c>
      <c r="CB16" s="101">
        <f t="shared" si="15"/>
        <v>21.5</v>
      </c>
      <c r="CC16" s="115"/>
      <c r="CD16" s="101">
        <v>0</v>
      </c>
      <c r="CE16" s="103">
        <f t="shared" si="130"/>
        <v>21.5</v>
      </c>
      <c r="CF16" s="143"/>
      <c r="CG16" s="143"/>
      <c r="CH16" s="110">
        <v>7</v>
      </c>
      <c r="CI16" s="110"/>
      <c r="CJ16" s="110">
        <v>0</v>
      </c>
      <c r="CK16" s="111">
        <f t="shared" si="111"/>
        <v>7</v>
      </c>
      <c r="CL16" s="112">
        <v>62</v>
      </c>
      <c r="CM16" s="112"/>
      <c r="CN16" s="112"/>
      <c r="CO16" s="99">
        <f t="shared" si="16"/>
        <v>62</v>
      </c>
      <c r="CP16" s="101">
        <f t="shared" si="17"/>
        <v>8.8571428571428577</v>
      </c>
      <c r="CQ16" s="115"/>
      <c r="CR16" s="101">
        <v>0</v>
      </c>
      <c r="CS16" s="103">
        <f t="shared" si="131"/>
        <v>8.8571428571428577</v>
      </c>
      <c r="CT16" s="143"/>
      <c r="CU16" s="143"/>
      <c r="CV16" s="110">
        <v>9</v>
      </c>
      <c r="CW16" s="110"/>
      <c r="CX16" s="110">
        <v>1</v>
      </c>
      <c r="CY16" s="111">
        <f t="shared" si="112"/>
        <v>10</v>
      </c>
      <c r="CZ16" s="112">
        <v>66</v>
      </c>
      <c r="DA16" s="112"/>
      <c r="DB16" s="112">
        <v>1</v>
      </c>
      <c r="DC16" s="99">
        <f t="shared" si="18"/>
        <v>67</v>
      </c>
      <c r="DD16" s="101">
        <f t="shared" si="19"/>
        <v>7.333333333333333</v>
      </c>
      <c r="DE16" s="115"/>
      <c r="DF16" s="101">
        <f t="shared" si="158"/>
        <v>1</v>
      </c>
      <c r="DG16" s="103">
        <f t="shared" si="132"/>
        <v>6.7</v>
      </c>
      <c r="DH16" s="143"/>
      <c r="DI16" s="143"/>
      <c r="DJ16" s="110">
        <v>7</v>
      </c>
      <c r="DK16" s="110"/>
      <c r="DL16" s="110">
        <v>1</v>
      </c>
      <c r="DM16" s="111">
        <f t="shared" si="113"/>
        <v>8</v>
      </c>
      <c r="DN16" s="112">
        <v>99</v>
      </c>
      <c r="DO16" s="112"/>
      <c r="DP16" s="112">
        <v>2</v>
      </c>
      <c r="DQ16" s="99">
        <f t="shared" si="20"/>
        <v>101</v>
      </c>
      <c r="DR16" s="101">
        <f t="shared" si="21"/>
        <v>14.142857142857142</v>
      </c>
      <c r="DS16" s="115"/>
      <c r="DT16" s="101">
        <f t="shared" si="159"/>
        <v>2</v>
      </c>
      <c r="DU16" s="103">
        <f t="shared" si="133"/>
        <v>12.625</v>
      </c>
      <c r="DV16" s="143"/>
      <c r="DW16" s="143"/>
      <c r="DX16" s="110">
        <v>11</v>
      </c>
      <c r="DY16" s="110"/>
      <c r="DZ16" s="110">
        <v>1</v>
      </c>
      <c r="EA16" s="111">
        <f t="shared" si="114"/>
        <v>12</v>
      </c>
      <c r="EB16" s="112">
        <v>55</v>
      </c>
      <c r="EC16" s="112"/>
      <c r="ED16" s="112"/>
      <c r="EE16" s="99">
        <f t="shared" si="22"/>
        <v>55</v>
      </c>
      <c r="EF16" s="101">
        <f t="shared" si="23"/>
        <v>5</v>
      </c>
      <c r="EG16" s="115"/>
      <c r="EH16" s="101">
        <f t="shared" si="160"/>
        <v>0</v>
      </c>
      <c r="EI16" s="103">
        <f t="shared" si="134"/>
        <v>4.583333333333333</v>
      </c>
      <c r="EJ16" s="143"/>
      <c r="EK16" s="143"/>
      <c r="EL16" s="110">
        <v>14</v>
      </c>
      <c r="EM16" s="110"/>
      <c r="EN16" s="110">
        <v>1</v>
      </c>
      <c r="EO16" s="111">
        <f t="shared" si="115"/>
        <v>15</v>
      </c>
      <c r="EP16" s="112">
        <v>128</v>
      </c>
      <c r="EQ16" s="112"/>
      <c r="ER16" s="112">
        <v>3</v>
      </c>
      <c r="ES16" s="99">
        <f t="shared" si="24"/>
        <v>131</v>
      </c>
      <c r="ET16" s="101">
        <f t="shared" si="25"/>
        <v>9.1428571428571423</v>
      </c>
      <c r="EU16" s="115"/>
      <c r="EV16" s="101">
        <f t="shared" si="150"/>
        <v>3</v>
      </c>
      <c r="EW16" s="103">
        <f t="shared" si="135"/>
        <v>8.7333333333333325</v>
      </c>
      <c r="EX16" s="143"/>
      <c r="EY16" s="143"/>
      <c r="EZ16" s="110">
        <v>9</v>
      </c>
      <c r="FA16" s="110"/>
      <c r="FB16" s="110">
        <v>1</v>
      </c>
      <c r="FC16" s="111">
        <f t="shared" si="116"/>
        <v>10</v>
      </c>
      <c r="FD16" s="112">
        <v>81</v>
      </c>
      <c r="FE16" s="112"/>
      <c r="FF16" s="112">
        <v>1</v>
      </c>
      <c r="FG16" s="99">
        <f t="shared" si="26"/>
        <v>82</v>
      </c>
      <c r="FH16" s="101">
        <f t="shared" si="27"/>
        <v>9</v>
      </c>
      <c r="FI16" s="115"/>
      <c r="FJ16" s="101">
        <f t="shared" si="161"/>
        <v>1</v>
      </c>
      <c r="FK16" s="103">
        <f t="shared" si="136"/>
        <v>8.1999999999999993</v>
      </c>
      <c r="FL16" s="143"/>
      <c r="FM16" s="143"/>
      <c r="FN16" s="110">
        <v>9</v>
      </c>
      <c r="FO16" s="110"/>
      <c r="FP16" s="110">
        <v>1</v>
      </c>
      <c r="FQ16" s="111">
        <f t="shared" si="117"/>
        <v>10</v>
      </c>
      <c r="FR16" s="112">
        <v>77</v>
      </c>
      <c r="FS16" s="112"/>
      <c r="FT16" s="112">
        <v>0</v>
      </c>
      <c r="FU16" s="99">
        <f t="shared" si="28"/>
        <v>77</v>
      </c>
      <c r="FV16" s="101">
        <f t="shared" si="29"/>
        <v>8.5555555555555554</v>
      </c>
      <c r="FW16" s="115"/>
      <c r="FX16" s="101">
        <f t="shared" si="162"/>
        <v>0</v>
      </c>
      <c r="FY16" s="103">
        <f t="shared" si="137"/>
        <v>7.7</v>
      </c>
      <c r="FZ16" s="143"/>
      <c r="GA16" s="143"/>
      <c r="GB16" s="110">
        <v>5</v>
      </c>
      <c r="GC16" s="110"/>
      <c r="GD16" s="110">
        <v>0</v>
      </c>
      <c r="GE16" s="111">
        <f t="shared" si="118"/>
        <v>5</v>
      </c>
      <c r="GF16" s="112">
        <v>100</v>
      </c>
      <c r="GG16" s="112"/>
      <c r="GH16" s="112">
        <v>0</v>
      </c>
      <c r="GI16" s="99">
        <f t="shared" si="30"/>
        <v>100</v>
      </c>
      <c r="GJ16" s="101">
        <f t="shared" si="31"/>
        <v>20</v>
      </c>
      <c r="GK16" s="115"/>
      <c r="GL16" s="101">
        <v>0</v>
      </c>
      <c r="GM16" s="103">
        <f t="shared" si="138"/>
        <v>20</v>
      </c>
      <c r="GN16" s="143"/>
      <c r="GO16" s="143"/>
      <c r="GP16" s="110"/>
      <c r="GQ16" s="110"/>
      <c r="GR16" s="110"/>
      <c r="GS16" s="111">
        <f t="shared" si="119"/>
        <v>0</v>
      </c>
      <c r="GT16" s="112"/>
      <c r="GU16" s="112"/>
      <c r="GV16" s="112"/>
      <c r="GW16" s="99">
        <f t="shared" si="32"/>
        <v>0</v>
      </c>
      <c r="GX16" s="101"/>
      <c r="GY16" s="115"/>
      <c r="GZ16" s="101"/>
      <c r="HA16" s="103">
        <v>0</v>
      </c>
      <c r="HB16" s="143"/>
      <c r="HC16" s="143"/>
      <c r="HD16" s="110">
        <v>4</v>
      </c>
      <c r="HE16" s="110"/>
      <c r="HF16" s="110">
        <v>0</v>
      </c>
      <c r="HG16" s="111">
        <f t="shared" si="120"/>
        <v>4</v>
      </c>
      <c r="HH16" s="112">
        <v>70</v>
      </c>
      <c r="HI16" s="112"/>
      <c r="HJ16" s="112">
        <v>0</v>
      </c>
      <c r="HK16" s="99">
        <f t="shared" si="34"/>
        <v>70</v>
      </c>
      <c r="HL16" s="101">
        <f t="shared" si="164"/>
        <v>17.5</v>
      </c>
      <c r="HM16" s="115"/>
      <c r="HN16" s="101">
        <v>0</v>
      </c>
      <c r="HO16" s="103">
        <f t="shared" si="165"/>
        <v>17.5</v>
      </c>
      <c r="HP16" s="143"/>
      <c r="HQ16" s="143"/>
      <c r="HR16" s="110">
        <v>4</v>
      </c>
      <c r="HS16" s="110"/>
      <c r="HT16" s="110">
        <v>0</v>
      </c>
      <c r="HU16" s="111">
        <f t="shared" si="121"/>
        <v>4</v>
      </c>
      <c r="HV16" s="112">
        <v>26</v>
      </c>
      <c r="HW16" s="112"/>
      <c r="HX16" s="112"/>
      <c r="HY16" s="99">
        <f t="shared" si="36"/>
        <v>26</v>
      </c>
      <c r="HZ16" s="101">
        <f t="shared" si="37"/>
        <v>6.5</v>
      </c>
      <c r="IA16" s="115"/>
      <c r="IB16" s="101">
        <v>0</v>
      </c>
      <c r="IC16" s="103">
        <f t="shared" si="140"/>
        <v>6.5</v>
      </c>
      <c r="ID16" s="143"/>
      <c r="IE16" s="143"/>
      <c r="IF16" s="110">
        <v>3</v>
      </c>
      <c r="IG16" s="110"/>
      <c r="IH16" s="110">
        <v>0</v>
      </c>
      <c r="II16" s="111">
        <f t="shared" si="122"/>
        <v>3</v>
      </c>
      <c r="IJ16" s="112">
        <v>8</v>
      </c>
      <c r="IK16" s="112"/>
      <c r="IL16" s="112"/>
      <c r="IM16" s="99">
        <f t="shared" si="38"/>
        <v>8</v>
      </c>
      <c r="IN16" s="101">
        <f t="shared" si="39"/>
        <v>2.6666666666666665</v>
      </c>
      <c r="IO16" s="115"/>
      <c r="IP16" s="101">
        <v>0</v>
      </c>
      <c r="IQ16" s="103">
        <f t="shared" si="141"/>
        <v>2.6666666666666665</v>
      </c>
      <c r="IR16" s="143"/>
      <c r="IS16" s="143"/>
      <c r="IT16" s="110">
        <v>2</v>
      </c>
      <c r="IU16" s="110">
        <v>0</v>
      </c>
      <c r="IV16" s="111">
        <f t="shared" si="0"/>
        <v>2</v>
      </c>
      <c r="IW16" s="112">
        <v>11</v>
      </c>
      <c r="IX16" s="112">
        <v>0</v>
      </c>
      <c r="IY16" s="99">
        <f t="shared" si="40"/>
        <v>11</v>
      </c>
      <c r="IZ16" s="101">
        <f t="shared" si="185"/>
        <v>5.5</v>
      </c>
      <c r="JA16" s="101">
        <v>0</v>
      </c>
      <c r="JB16" s="103">
        <f t="shared" si="186"/>
        <v>5.5</v>
      </c>
      <c r="JC16" s="143"/>
      <c r="JD16" s="143"/>
      <c r="JE16" s="110">
        <v>2</v>
      </c>
      <c r="JF16" s="110">
        <v>0</v>
      </c>
      <c r="JG16" s="111">
        <f t="shared" si="43"/>
        <v>2</v>
      </c>
      <c r="JH16" s="112">
        <v>10</v>
      </c>
      <c r="JI16" s="112">
        <v>0</v>
      </c>
      <c r="JJ16" s="99">
        <f t="shared" si="44"/>
        <v>10</v>
      </c>
      <c r="JK16" s="101">
        <f t="shared" si="45"/>
        <v>5</v>
      </c>
      <c r="JL16" s="101">
        <v>0</v>
      </c>
      <c r="JM16" s="103">
        <f t="shared" si="45"/>
        <v>5</v>
      </c>
      <c r="JN16" s="143"/>
      <c r="JO16" s="143"/>
      <c r="JP16" s="110">
        <v>3</v>
      </c>
      <c r="JQ16" s="110">
        <v>0</v>
      </c>
      <c r="JR16" s="111">
        <f t="shared" si="46"/>
        <v>3</v>
      </c>
      <c r="JS16" s="113">
        <v>23</v>
      </c>
      <c r="JT16" s="113"/>
      <c r="JU16" s="99">
        <f t="shared" si="47"/>
        <v>23</v>
      </c>
      <c r="JV16" s="101">
        <f t="shared" ref="JV16:JV22" si="192">JS16/JP16</f>
        <v>7.666666666666667</v>
      </c>
      <c r="JW16" s="101">
        <v>0</v>
      </c>
      <c r="JX16" s="103">
        <f t="shared" ref="JX16:JX22" si="193">JU16/JR16</f>
        <v>7.666666666666667</v>
      </c>
      <c r="JY16" s="143"/>
      <c r="JZ16" s="143"/>
      <c r="KA16" s="110"/>
      <c r="KB16" s="110"/>
      <c r="KC16" s="111">
        <f t="shared" si="48"/>
        <v>0</v>
      </c>
      <c r="KD16" s="113"/>
      <c r="KE16" s="113"/>
      <c r="KF16" s="99">
        <f t="shared" si="49"/>
        <v>0</v>
      </c>
      <c r="KG16" s="101"/>
      <c r="KH16" s="101"/>
      <c r="KI16" s="103">
        <v>0</v>
      </c>
      <c r="KJ16" s="143"/>
      <c r="KK16" s="143"/>
      <c r="KL16" s="110">
        <v>4</v>
      </c>
      <c r="KM16" s="110">
        <v>0</v>
      </c>
      <c r="KN16" s="111">
        <f t="shared" si="50"/>
        <v>4</v>
      </c>
      <c r="KO16" s="112">
        <v>58</v>
      </c>
      <c r="KP16" s="112"/>
      <c r="KQ16" s="99">
        <f t="shared" si="51"/>
        <v>58</v>
      </c>
      <c r="KR16" s="101">
        <f t="shared" si="187"/>
        <v>14.5</v>
      </c>
      <c r="KS16" s="101">
        <v>0</v>
      </c>
      <c r="KT16" s="103">
        <f t="shared" si="188"/>
        <v>14.5</v>
      </c>
      <c r="KU16" s="143"/>
      <c r="KV16" s="143"/>
      <c r="KW16" s="110">
        <v>6</v>
      </c>
      <c r="KX16" s="110"/>
      <c r="KY16" s="110">
        <v>0</v>
      </c>
      <c r="KZ16" s="111">
        <f t="shared" si="123"/>
        <v>6</v>
      </c>
      <c r="LA16" s="112">
        <v>36</v>
      </c>
      <c r="LB16" s="112"/>
      <c r="LC16" s="112"/>
      <c r="LD16" s="99">
        <f t="shared" si="52"/>
        <v>36</v>
      </c>
      <c r="LE16" s="101">
        <f t="shared" si="53"/>
        <v>6</v>
      </c>
      <c r="LF16" s="115"/>
      <c r="LG16" s="101">
        <v>0</v>
      </c>
      <c r="LH16" s="103">
        <f t="shared" si="142"/>
        <v>6</v>
      </c>
      <c r="LI16" s="143"/>
      <c r="LJ16" s="143"/>
      <c r="LK16" s="110">
        <v>7</v>
      </c>
      <c r="LL16" s="110">
        <v>0</v>
      </c>
      <c r="LM16" s="111">
        <f t="shared" si="54"/>
        <v>7</v>
      </c>
      <c r="LN16" s="112">
        <v>50</v>
      </c>
      <c r="LO16" s="112">
        <v>0</v>
      </c>
      <c r="LP16" s="99">
        <f t="shared" si="55"/>
        <v>50</v>
      </c>
      <c r="LQ16" s="101">
        <f t="shared" ref="LQ16:LR22" si="194">LN16/LK16</f>
        <v>7.1428571428571432</v>
      </c>
      <c r="LR16" s="101">
        <v>0</v>
      </c>
      <c r="LS16" s="103">
        <f t="shared" ref="LS16:LS22" si="195">LP16/LM16</f>
        <v>7.1428571428571432</v>
      </c>
      <c r="LT16" s="143"/>
      <c r="LU16" s="143"/>
      <c r="LV16" s="110"/>
      <c r="LW16" s="110"/>
      <c r="LX16" s="111">
        <f t="shared" si="57"/>
        <v>0</v>
      </c>
      <c r="LY16" s="112"/>
      <c r="LZ16" s="112"/>
      <c r="MA16" s="99">
        <f t="shared" si="58"/>
        <v>0</v>
      </c>
      <c r="MB16" s="101"/>
      <c r="MC16" s="101"/>
      <c r="MD16" s="103">
        <v>0</v>
      </c>
      <c r="ME16" s="143"/>
      <c r="MF16" s="143"/>
      <c r="MG16" s="110"/>
      <c r="MH16" s="110"/>
      <c r="MI16" s="111">
        <f t="shared" si="60"/>
        <v>0</v>
      </c>
      <c r="MJ16" s="113"/>
      <c r="MK16" s="113"/>
      <c r="ML16" s="99">
        <f t="shared" si="61"/>
        <v>0</v>
      </c>
      <c r="MM16" s="101"/>
      <c r="MN16" s="101"/>
      <c r="MO16" s="103">
        <v>0</v>
      </c>
      <c r="MP16" s="143"/>
      <c r="MQ16" s="143"/>
      <c r="MR16" s="110">
        <v>7</v>
      </c>
      <c r="MS16" s="110">
        <v>1</v>
      </c>
      <c r="MT16" s="111">
        <f t="shared" si="62"/>
        <v>8</v>
      </c>
      <c r="MU16" s="112">
        <v>29</v>
      </c>
      <c r="MV16" s="112"/>
      <c r="MW16" s="99">
        <f t="shared" si="63"/>
        <v>29</v>
      </c>
      <c r="MX16" s="101">
        <f t="shared" si="189"/>
        <v>4.1428571428571432</v>
      </c>
      <c r="MY16" s="101">
        <f t="shared" si="189"/>
        <v>0</v>
      </c>
      <c r="MZ16" s="103">
        <f t="shared" si="190"/>
        <v>3.625</v>
      </c>
      <c r="NA16" s="143"/>
      <c r="NB16" s="143"/>
      <c r="NC16" s="110"/>
      <c r="ND16" s="110"/>
      <c r="NE16" s="111">
        <f t="shared" si="65"/>
        <v>0</v>
      </c>
      <c r="NF16" s="112"/>
      <c r="NG16" s="112"/>
      <c r="NH16" s="99">
        <f t="shared" si="66"/>
        <v>0</v>
      </c>
      <c r="NI16" s="101"/>
      <c r="NJ16" s="101"/>
      <c r="NK16" s="103">
        <v>0</v>
      </c>
      <c r="NL16" s="143"/>
      <c r="NM16" s="143"/>
      <c r="NN16" s="110">
        <v>34</v>
      </c>
      <c r="NO16" s="110">
        <v>2</v>
      </c>
      <c r="NP16" s="111">
        <f t="shared" si="68"/>
        <v>36</v>
      </c>
      <c r="NQ16" s="112">
        <v>177</v>
      </c>
      <c r="NR16" s="112">
        <v>2</v>
      </c>
      <c r="NS16" s="99">
        <f t="shared" si="69"/>
        <v>179</v>
      </c>
      <c r="NT16" s="101">
        <f t="shared" si="70"/>
        <v>5.2058823529411766</v>
      </c>
      <c r="NU16" s="101">
        <f t="shared" si="70"/>
        <v>1</v>
      </c>
      <c r="NV16" s="103">
        <f t="shared" si="70"/>
        <v>4.9722222222222223</v>
      </c>
      <c r="NW16" s="143"/>
      <c r="NX16" s="143"/>
      <c r="NY16" s="110"/>
      <c r="NZ16" s="110"/>
      <c r="OA16" s="111">
        <f t="shared" si="71"/>
        <v>0</v>
      </c>
      <c r="OB16" s="113"/>
      <c r="OC16" s="113"/>
      <c r="OD16" s="99">
        <f t="shared" si="72"/>
        <v>0</v>
      </c>
      <c r="OE16" s="101"/>
      <c r="OF16" s="101"/>
      <c r="OG16" s="103">
        <v>0</v>
      </c>
      <c r="OH16" s="143"/>
      <c r="OI16" s="143"/>
      <c r="OJ16" s="110">
        <v>7</v>
      </c>
      <c r="OK16" s="110">
        <v>1</v>
      </c>
      <c r="OL16" s="111">
        <f t="shared" si="74"/>
        <v>8</v>
      </c>
      <c r="OM16" s="112">
        <v>24</v>
      </c>
      <c r="ON16" s="112">
        <v>0</v>
      </c>
      <c r="OO16" s="99">
        <f t="shared" si="75"/>
        <v>24</v>
      </c>
      <c r="OP16" s="101">
        <f t="shared" si="76"/>
        <v>3.4285714285714284</v>
      </c>
      <c r="OQ16" s="101">
        <f t="shared" si="76"/>
        <v>0</v>
      </c>
      <c r="OR16" s="103">
        <f t="shared" si="77"/>
        <v>3</v>
      </c>
      <c r="OS16" s="143"/>
      <c r="OT16" s="143"/>
      <c r="OU16" s="110"/>
      <c r="OV16" s="110"/>
      <c r="OW16" s="111">
        <f t="shared" si="78"/>
        <v>0</v>
      </c>
      <c r="OX16" s="113"/>
      <c r="OY16" s="113"/>
      <c r="OZ16" s="99">
        <f t="shared" si="79"/>
        <v>0</v>
      </c>
      <c r="PA16" s="101"/>
      <c r="PB16" s="101"/>
      <c r="PC16" s="103">
        <v>0</v>
      </c>
      <c r="PD16" s="143"/>
      <c r="PE16" s="143"/>
      <c r="PF16" s="110">
        <v>21</v>
      </c>
      <c r="PG16" s="110">
        <v>2</v>
      </c>
      <c r="PH16" s="111">
        <f t="shared" si="1"/>
        <v>23</v>
      </c>
      <c r="PI16" s="112">
        <v>67</v>
      </c>
      <c r="PJ16" s="112">
        <v>1</v>
      </c>
      <c r="PK16" s="99">
        <f t="shared" si="81"/>
        <v>68</v>
      </c>
      <c r="PL16" s="101">
        <f t="shared" si="82"/>
        <v>3.1904761904761907</v>
      </c>
      <c r="PM16" s="101">
        <f t="shared" si="83"/>
        <v>0.5</v>
      </c>
      <c r="PN16" s="103">
        <f t="shared" si="83"/>
        <v>2.9565217391304346</v>
      </c>
      <c r="PO16" s="143"/>
      <c r="PP16" s="143"/>
      <c r="PQ16" s="110"/>
      <c r="PR16" s="110"/>
      <c r="PS16" s="111">
        <f t="shared" si="84"/>
        <v>0</v>
      </c>
      <c r="PT16" s="113"/>
      <c r="PU16" s="113"/>
      <c r="PV16" s="99">
        <f t="shared" si="85"/>
        <v>0</v>
      </c>
      <c r="PW16" s="101"/>
      <c r="PX16" s="101"/>
      <c r="PY16" s="103">
        <v>0</v>
      </c>
      <c r="PZ16" s="143"/>
      <c r="QA16" s="143"/>
      <c r="QB16" s="110">
        <v>23</v>
      </c>
      <c r="QC16" s="110">
        <v>2</v>
      </c>
      <c r="QD16" s="111">
        <f t="shared" si="86"/>
        <v>25</v>
      </c>
      <c r="QE16" s="112">
        <v>99</v>
      </c>
      <c r="QF16" s="112">
        <v>1</v>
      </c>
      <c r="QG16" s="99">
        <f t="shared" si="87"/>
        <v>100</v>
      </c>
      <c r="QH16" s="101">
        <f t="shared" si="88"/>
        <v>4.3043478260869561</v>
      </c>
      <c r="QI16" s="101">
        <f t="shared" si="88"/>
        <v>0.5</v>
      </c>
      <c r="QJ16" s="103">
        <f t="shared" si="88"/>
        <v>4</v>
      </c>
      <c r="QK16" s="143"/>
      <c r="QL16" s="143"/>
      <c r="QM16" s="110">
        <v>28</v>
      </c>
      <c r="QN16" s="110">
        <v>2</v>
      </c>
      <c r="QO16" s="111">
        <f t="shared" si="89"/>
        <v>30</v>
      </c>
      <c r="QP16" s="112">
        <v>196</v>
      </c>
      <c r="QQ16" s="112">
        <v>4</v>
      </c>
      <c r="QR16" s="99">
        <f t="shared" si="90"/>
        <v>200</v>
      </c>
      <c r="QS16" s="101">
        <f t="shared" si="191"/>
        <v>7</v>
      </c>
      <c r="QT16" s="101">
        <f t="shared" si="191"/>
        <v>2</v>
      </c>
      <c r="QU16" s="103">
        <f t="shared" si="191"/>
        <v>6.666666666666667</v>
      </c>
      <c r="QV16" s="143"/>
      <c r="QW16" s="143"/>
      <c r="QX16" s="110"/>
      <c r="QY16" s="110"/>
      <c r="QZ16" s="111">
        <f t="shared" si="92"/>
        <v>0</v>
      </c>
      <c r="RA16" s="112"/>
      <c r="RB16" s="112"/>
      <c r="RC16" s="99">
        <f t="shared" si="93"/>
        <v>0</v>
      </c>
      <c r="RD16" s="101"/>
      <c r="RE16" s="101"/>
      <c r="RF16" s="103">
        <v>0</v>
      </c>
      <c r="RG16" s="143"/>
      <c r="RH16" s="143"/>
      <c r="RI16" s="110"/>
      <c r="RJ16" s="110"/>
      <c r="RK16" s="111">
        <f t="shared" si="94"/>
        <v>0</v>
      </c>
      <c r="RL16" s="112"/>
      <c r="RM16" s="112"/>
      <c r="RN16" s="99">
        <f t="shared" si="95"/>
        <v>0</v>
      </c>
      <c r="RO16" s="101"/>
      <c r="RP16" s="101"/>
      <c r="RQ16" s="103">
        <v>0</v>
      </c>
      <c r="RR16" s="143"/>
      <c r="RS16" s="143"/>
      <c r="RT16" s="110"/>
      <c r="RU16" s="110"/>
      <c r="RV16" s="111">
        <f t="shared" si="96"/>
        <v>0</v>
      </c>
      <c r="RW16" s="112"/>
      <c r="RX16" s="112"/>
      <c r="RY16" s="99">
        <f t="shared" si="97"/>
        <v>0</v>
      </c>
      <c r="RZ16" s="101"/>
      <c r="SA16" s="101"/>
      <c r="SB16" s="103">
        <v>0</v>
      </c>
      <c r="SC16" s="143"/>
      <c r="SD16" s="143"/>
      <c r="SE16" s="110"/>
      <c r="SF16" s="110"/>
      <c r="SG16" s="111">
        <f t="shared" si="98"/>
        <v>0</v>
      </c>
      <c r="SH16" s="112"/>
      <c r="SI16" s="112"/>
      <c r="SJ16" s="99">
        <f t="shared" si="99"/>
        <v>0</v>
      </c>
      <c r="SK16" s="101"/>
      <c r="SL16" s="101"/>
      <c r="SM16" s="103">
        <v>0</v>
      </c>
      <c r="SN16" s="143"/>
      <c r="SO16" s="143"/>
      <c r="SP16" s="110"/>
      <c r="SQ16" s="110"/>
      <c r="SR16" s="111">
        <f t="shared" si="100"/>
        <v>0</v>
      </c>
      <c r="SS16" s="112"/>
      <c r="ST16" s="112"/>
      <c r="SU16" s="99">
        <f t="shared" si="101"/>
        <v>0</v>
      </c>
      <c r="SV16" s="101"/>
      <c r="SW16" s="101"/>
      <c r="SX16" s="103">
        <v>0</v>
      </c>
      <c r="SY16" s="143"/>
      <c r="SZ16" s="143"/>
      <c r="TA16" s="110"/>
      <c r="TB16" s="110"/>
      <c r="TC16" s="111">
        <f t="shared" si="102"/>
        <v>0</v>
      </c>
      <c r="TD16" s="113"/>
      <c r="TE16" s="113"/>
      <c r="TF16" s="99">
        <f t="shared" si="103"/>
        <v>0</v>
      </c>
      <c r="TG16" s="101"/>
      <c r="TH16" s="101"/>
      <c r="TI16" s="103">
        <v>0</v>
      </c>
      <c r="TJ16" s="143"/>
      <c r="TK16" s="150"/>
      <c r="TL16" s="114">
        <f t="shared" si="2"/>
        <v>313</v>
      </c>
      <c r="TM16" s="107">
        <f t="shared" si="3"/>
        <v>2283</v>
      </c>
      <c r="TN16" s="108">
        <f t="shared" si="104"/>
        <v>7.2939297124600637</v>
      </c>
    </row>
    <row r="17" spans="1:534" ht="32.25" customHeight="1">
      <c r="A17" s="90" t="s">
        <v>40</v>
      </c>
      <c r="B17" s="109">
        <v>22</v>
      </c>
      <c r="C17" s="109">
        <v>3</v>
      </c>
      <c r="D17" s="110">
        <v>3</v>
      </c>
      <c r="E17" s="111">
        <f t="shared" si="105"/>
        <v>28</v>
      </c>
      <c r="F17" s="112">
        <v>532</v>
      </c>
      <c r="G17" s="112">
        <v>53</v>
      </c>
      <c r="H17" s="112">
        <v>4</v>
      </c>
      <c r="I17" s="99">
        <f t="shared" si="4"/>
        <v>589</v>
      </c>
      <c r="J17" s="101">
        <f t="shared" si="5"/>
        <v>24.181818181818183</v>
      </c>
      <c r="K17" s="101">
        <f t="shared" si="152"/>
        <v>17.666666666666668</v>
      </c>
      <c r="L17" s="101">
        <f t="shared" si="152"/>
        <v>1.3333333333333333</v>
      </c>
      <c r="M17" s="103">
        <f t="shared" si="5"/>
        <v>21.035714285714285</v>
      </c>
      <c r="N17" s="143"/>
      <c r="O17" s="143"/>
      <c r="P17" s="110">
        <v>23</v>
      </c>
      <c r="Q17" s="110"/>
      <c r="R17" s="110">
        <v>2</v>
      </c>
      <c r="S17" s="111">
        <f t="shared" si="106"/>
        <v>25</v>
      </c>
      <c r="T17" s="112">
        <v>121</v>
      </c>
      <c r="U17" s="112"/>
      <c r="V17" s="112">
        <v>2</v>
      </c>
      <c r="W17" s="99">
        <f t="shared" si="6"/>
        <v>123</v>
      </c>
      <c r="X17" s="101">
        <f t="shared" si="7"/>
        <v>5.2608695652173916</v>
      </c>
      <c r="Y17" s="115"/>
      <c r="Z17" s="101">
        <f t="shared" si="184"/>
        <v>1</v>
      </c>
      <c r="AA17" s="103">
        <f t="shared" si="126"/>
        <v>4.92</v>
      </c>
      <c r="AB17" s="143"/>
      <c r="AC17" s="143"/>
      <c r="AD17" s="110">
        <v>13</v>
      </c>
      <c r="AE17" s="110"/>
      <c r="AF17" s="110">
        <v>1</v>
      </c>
      <c r="AG17" s="111">
        <f t="shared" si="107"/>
        <v>14</v>
      </c>
      <c r="AH17" s="112">
        <v>129</v>
      </c>
      <c r="AI17" s="112"/>
      <c r="AJ17" s="112">
        <v>0</v>
      </c>
      <c r="AK17" s="99">
        <f t="shared" si="8"/>
        <v>129</v>
      </c>
      <c r="AL17" s="101">
        <f t="shared" si="9"/>
        <v>9.9230769230769234</v>
      </c>
      <c r="AM17" s="115"/>
      <c r="AN17" s="101">
        <f t="shared" si="153"/>
        <v>0</v>
      </c>
      <c r="AO17" s="103">
        <f t="shared" si="127"/>
        <v>9.2142857142857135</v>
      </c>
      <c r="AP17" s="143"/>
      <c r="AQ17" s="143"/>
      <c r="AR17" s="110">
        <v>16</v>
      </c>
      <c r="AS17" s="110"/>
      <c r="AT17" s="110">
        <v>1</v>
      </c>
      <c r="AU17" s="111">
        <f t="shared" si="108"/>
        <v>17</v>
      </c>
      <c r="AV17" s="112">
        <v>105</v>
      </c>
      <c r="AW17" s="112"/>
      <c r="AX17" s="112">
        <v>1</v>
      </c>
      <c r="AY17" s="99">
        <f t="shared" si="10"/>
        <v>106</v>
      </c>
      <c r="AZ17" s="101">
        <f t="shared" si="11"/>
        <v>6.5625</v>
      </c>
      <c r="BA17" s="115"/>
      <c r="BB17" s="101">
        <f t="shared" si="154"/>
        <v>1</v>
      </c>
      <c r="BC17" s="103">
        <f t="shared" si="128"/>
        <v>6.2352941176470589</v>
      </c>
      <c r="BD17" s="143"/>
      <c r="BE17" s="143"/>
      <c r="BF17" s="110">
        <v>11</v>
      </c>
      <c r="BG17" s="110"/>
      <c r="BH17" s="110">
        <v>1</v>
      </c>
      <c r="BI17" s="111">
        <f t="shared" si="109"/>
        <v>12</v>
      </c>
      <c r="BJ17" s="112">
        <v>76</v>
      </c>
      <c r="BK17" s="112"/>
      <c r="BL17" s="112">
        <v>0</v>
      </c>
      <c r="BM17" s="99">
        <f t="shared" si="12"/>
        <v>76</v>
      </c>
      <c r="BN17" s="101">
        <f t="shared" si="13"/>
        <v>6.9090909090909092</v>
      </c>
      <c r="BO17" s="115"/>
      <c r="BP17" s="101">
        <f t="shared" si="155"/>
        <v>0</v>
      </c>
      <c r="BQ17" s="103">
        <f t="shared" si="129"/>
        <v>6.333333333333333</v>
      </c>
      <c r="BR17" s="143"/>
      <c r="BS17" s="143"/>
      <c r="BT17" s="110">
        <v>23</v>
      </c>
      <c r="BU17" s="110">
        <v>3</v>
      </c>
      <c r="BV17" s="110">
        <v>3</v>
      </c>
      <c r="BW17" s="111">
        <f>BT17+BU17+BV17</f>
        <v>29</v>
      </c>
      <c r="BX17" s="112">
        <v>414</v>
      </c>
      <c r="BY17" s="112">
        <v>49</v>
      </c>
      <c r="BZ17" s="112">
        <v>4</v>
      </c>
      <c r="CA17" s="99">
        <f t="shared" si="14"/>
        <v>467</v>
      </c>
      <c r="CB17" s="101">
        <f t="shared" si="15"/>
        <v>18</v>
      </c>
      <c r="CC17" s="101">
        <f t="shared" si="156"/>
        <v>16.333333333333332</v>
      </c>
      <c r="CD17" s="101">
        <f t="shared" si="156"/>
        <v>1.3333333333333333</v>
      </c>
      <c r="CE17" s="103">
        <f t="shared" si="130"/>
        <v>16.103448275862068</v>
      </c>
      <c r="CF17" s="143"/>
      <c r="CG17" s="143"/>
      <c r="CH17" s="110">
        <v>14</v>
      </c>
      <c r="CI17" s="110"/>
      <c r="CJ17" s="110">
        <v>0</v>
      </c>
      <c r="CK17" s="111">
        <f t="shared" si="111"/>
        <v>14</v>
      </c>
      <c r="CL17" s="112">
        <v>84</v>
      </c>
      <c r="CM17" s="112"/>
      <c r="CN17" s="112"/>
      <c r="CO17" s="99">
        <f t="shared" si="16"/>
        <v>84</v>
      </c>
      <c r="CP17" s="101">
        <f t="shared" si="17"/>
        <v>6</v>
      </c>
      <c r="CQ17" s="115"/>
      <c r="CR17" s="101">
        <v>0</v>
      </c>
      <c r="CS17" s="103">
        <f t="shared" si="131"/>
        <v>6</v>
      </c>
      <c r="CT17" s="143"/>
      <c r="CU17" s="143"/>
      <c r="CV17" s="110">
        <v>16</v>
      </c>
      <c r="CW17" s="110"/>
      <c r="CX17" s="110">
        <v>0</v>
      </c>
      <c r="CY17" s="111">
        <f t="shared" si="112"/>
        <v>16</v>
      </c>
      <c r="CZ17" s="112">
        <v>117</v>
      </c>
      <c r="DA17" s="112"/>
      <c r="DB17" s="112"/>
      <c r="DC17" s="99">
        <f t="shared" si="18"/>
        <v>117</v>
      </c>
      <c r="DD17" s="101">
        <f t="shared" si="19"/>
        <v>7.3125</v>
      </c>
      <c r="DE17" s="115"/>
      <c r="DF17" s="101">
        <v>0</v>
      </c>
      <c r="DG17" s="103">
        <f t="shared" si="132"/>
        <v>7.3125</v>
      </c>
      <c r="DH17" s="143"/>
      <c r="DI17" s="143"/>
      <c r="DJ17" s="110">
        <v>10</v>
      </c>
      <c r="DK17" s="110"/>
      <c r="DL17" s="110">
        <v>0</v>
      </c>
      <c r="DM17" s="111">
        <f t="shared" si="113"/>
        <v>10</v>
      </c>
      <c r="DN17" s="112">
        <v>96</v>
      </c>
      <c r="DO17" s="112"/>
      <c r="DP17" s="112"/>
      <c r="DQ17" s="99">
        <f t="shared" si="20"/>
        <v>96</v>
      </c>
      <c r="DR17" s="101">
        <f t="shared" si="21"/>
        <v>9.6</v>
      </c>
      <c r="DS17" s="115"/>
      <c r="DT17" s="101">
        <v>0</v>
      </c>
      <c r="DU17" s="103">
        <f t="shared" si="133"/>
        <v>9.6</v>
      </c>
      <c r="DV17" s="143"/>
      <c r="DW17" s="143"/>
      <c r="DX17" s="110">
        <v>10</v>
      </c>
      <c r="DY17" s="110"/>
      <c r="DZ17" s="110">
        <v>0</v>
      </c>
      <c r="EA17" s="111">
        <f t="shared" si="114"/>
        <v>10</v>
      </c>
      <c r="EB17" s="112">
        <v>40</v>
      </c>
      <c r="EC17" s="112"/>
      <c r="ED17" s="112"/>
      <c r="EE17" s="99">
        <f t="shared" si="22"/>
        <v>40</v>
      </c>
      <c r="EF17" s="101">
        <f t="shared" si="23"/>
        <v>4</v>
      </c>
      <c r="EG17" s="115"/>
      <c r="EH17" s="101">
        <v>0</v>
      </c>
      <c r="EI17" s="103">
        <f t="shared" si="134"/>
        <v>4</v>
      </c>
      <c r="EJ17" s="143"/>
      <c r="EK17" s="143"/>
      <c r="EL17" s="110">
        <v>26</v>
      </c>
      <c r="EM17" s="110">
        <v>2</v>
      </c>
      <c r="EN17" s="110">
        <v>0</v>
      </c>
      <c r="EO17" s="111">
        <f>EL17+EM17+EN17</f>
        <v>28</v>
      </c>
      <c r="EP17" s="112">
        <v>183</v>
      </c>
      <c r="EQ17" s="112">
        <v>17</v>
      </c>
      <c r="ER17" s="112"/>
      <c r="ES17" s="99">
        <f t="shared" si="24"/>
        <v>200</v>
      </c>
      <c r="ET17" s="101">
        <f t="shared" si="25"/>
        <v>7.0384615384615383</v>
      </c>
      <c r="EU17" s="101">
        <f t="shared" si="25"/>
        <v>8.5</v>
      </c>
      <c r="EV17" s="101">
        <v>0</v>
      </c>
      <c r="EW17" s="103">
        <f t="shared" si="135"/>
        <v>7.1428571428571432</v>
      </c>
      <c r="EX17" s="143"/>
      <c r="EY17" s="143"/>
      <c r="EZ17" s="110">
        <v>18</v>
      </c>
      <c r="FA17" s="110"/>
      <c r="FB17" s="110">
        <v>1</v>
      </c>
      <c r="FC17" s="111">
        <f t="shared" si="116"/>
        <v>19</v>
      </c>
      <c r="FD17" s="112">
        <v>126</v>
      </c>
      <c r="FE17" s="112"/>
      <c r="FF17" s="112">
        <v>1</v>
      </c>
      <c r="FG17" s="99">
        <f t="shared" si="26"/>
        <v>127</v>
      </c>
      <c r="FH17" s="101">
        <f t="shared" si="27"/>
        <v>7</v>
      </c>
      <c r="FI17" s="115"/>
      <c r="FJ17" s="101">
        <f t="shared" si="161"/>
        <v>1</v>
      </c>
      <c r="FK17" s="103">
        <f t="shared" si="136"/>
        <v>6.6842105263157894</v>
      </c>
      <c r="FL17" s="143"/>
      <c r="FM17" s="143"/>
      <c r="FN17" s="110">
        <v>16</v>
      </c>
      <c r="FO17" s="110"/>
      <c r="FP17" s="110">
        <v>1</v>
      </c>
      <c r="FQ17" s="111">
        <f t="shared" si="117"/>
        <v>17</v>
      </c>
      <c r="FR17" s="112">
        <v>116</v>
      </c>
      <c r="FS17" s="112"/>
      <c r="FT17" s="112">
        <v>1</v>
      </c>
      <c r="FU17" s="99">
        <f t="shared" si="28"/>
        <v>117</v>
      </c>
      <c r="FV17" s="101">
        <f t="shared" si="29"/>
        <v>7.25</v>
      </c>
      <c r="FW17" s="115"/>
      <c r="FX17" s="101">
        <f t="shared" si="162"/>
        <v>1</v>
      </c>
      <c r="FY17" s="103">
        <f t="shared" si="137"/>
        <v>6.882352941176471</v>
      </c>
      <c r="FZ17" s="143"/>
      <c r="GA17" s="143"/>
      <c r="GB17" s="110">
        <v>22</v>
      </c>
      <c r="GC17" s="110">
        <v>2</v>
      </c>
      <c r="GD17" s="110">
        <v>3</v>
      </c>
      <c r="GE17" s="111">
        <f>GB17+GC17+GD17</f>
        <v>27</v>
      </c>
      <c r="GF17" s="112">
        <v>425</v>
      </c>
      <c r="GG17" s="112">
        <v>41</v>
      </c>
      <c r="GH17" s="112">
        <v>7</v>
      </c>
      <c r="GI17" s="99">
        <f t="shared" si="30"/>
        <v>473</v>
      </c>
      <c r="GJ17" s="101">
        <f t="shared" si="31"/>
        <v>19.318181818181817</v>
      </c>
      <c r="GK17" s="101">
        <f t="shared" si="31"/>
        <v>20.5</v>
      </c>
      <c r="GL17" s="101">
        <f t="shared" si="163"/>
        <v>2.3333333333333335</v>
      </c>
      <c r="GM17" s="103">
        <f t="shared" si="138"/>
        <v>17.518518518518519</v>
      </c>
      <c r="GN17" s="143"/>
      <c r="GO17" s="143"/>
      <c r="GP17" s="110">
        <v>2</v>
      </c>
      <c r="GQ17" s="110"/>
      <c r="GR17" s="110">
        <v>1</v>
      </c>
      <c r="GS17" s="111">
        <f t="shared" si="119"/>
        <v>3</v>
      </c>
      <c r="GT17" s="112">
        <v>13</v>
      </c>
      <c r="GU17" s="112"/>
      <c r="GV17" s="112"/>
      <c r="GW17" s="99">
        <f t="shared" si="32"/>
        <v>13</v>
      </c>
      <c r="GX17" s="101">
        <f t="shared" ref="GX17:GX23" si="196">GT17/GP17</f>
        <v>6.5</v>
      </c>
      <c r="GY17" s="115"/>
      <c r="GZ17" s="101">
        <f t="shared" ref="GZ17:HA22" si="197">GV17/GR17</f>
        <v>0</v>
      </c>
      <c r="HA17" s="103">
        <f t="shared" si="197"/>
        <v>4.333333333333333</v>
      </c>
      <c r="HB17" s="143"/>
      <c r="HC17" s="143"/>
      <c r="HD17" s="110"/>
      <c r="HE17" s="110"/>
      <c r="HF17" s="110"/>
      <c r="HG17" s="111">
        <f t="shared" si="120"/>
        <v>0</v>
      </c>
      <c r="HH17" s="112"/>
      <c r="HI17" s="112"/>
      <c r="HJ17" s="112"/>
      <c r="HK17" s="99">
        <f t="shared" si="34"/>
        <v>0</v>
      </c>
      <c r="HL17" s="101"/>
      <c r="HM17" s="115"/>
      <c r="HN17" s="101"/>
      <c r="HO17" s="103">
        <v>0</v>
      </c>
      <c r="HP17" s="143"/>
      <c r="HQ17" s="143"/>
      <c r="HR17" s="110">
        <v>11</v>
      </c>
      <c r="HS17" s="110"/>
      <c r="HT17" s="110">
        <v>0</v>
      </c>
      <c r="HU17" s="111">
        <f t="shared" si="121"/>
        <v>11</v>
      </c>
      <c r="HV17" s="112">
        <v>69</v>
      </c>
      <c r="HW17" s="112"/>
      <c r="HX17" s="112"/>
      <c r="HY17" s="99">
        <f t="shared" si="36"/>
        <v>69</v>
      </c>
      <c r="HZ17" s="101">
        <f t="shared" si="37"/>
        <v>6.2727272727272725</v>
      </c>
      <c r="IA17" s="115"/>
      <c r="IB17" s="101">
        <v>0</v>
      </c>
      <c r="IC17" s="103">
        <f t="shared" si="140"/>
        <v>6.2727272727272725</v>
      </c>
      <c r="ID17" s="143"/>
      <c r="IE17" s="143"/>
      <c r="IF17" s="110">
        <v>14</v>
      </c>
      <c r="IG17" s="110"/>
      <c r="IH17" s="110">
        <v>0</v>
      </c>
      <c r="II17" s="111">
        <f t="shared" si="122"/>
        <v>14</v>
      </c>
      <c r="IJ17" s="112">
        <v>43</v>
      </c>
      <c r="IK17" s="112"/>
      <c r="IL17" s="112"/>
      <c r="IM17" s="99">
        <f t="shared" si="38"/>
        <v>43</v>
      </c>
      <c r="IN17" s="101">
        <f t="shared" si="39"/>
        <v>3.0714285714285716</v>
      </c>
      <c r="IO17" s="115"/>
      <c r="IP17" s="101">
        <v>0</v>
      </c>
      <c r="IQ17" s="103">
        <f t="shared" si="141"/>
        <v>3.0714285714285716</v>
      </c>
      <c r="IR17" s="143"/>
      <c r="IS17" s="143"/>
      <c r="IT17" s="110">
        <v>2</v>
      </c>
      <c r="IU17" s="110">
        <v>0</v>
      </c>
      <c r="IV17" s="111">
        <f t="shared" si="0"/>
        <v>2</v>
      </c>
      <c r="IW17" s="112">
        <v>23</v>
      </c>
      <c r="IX17" s="112"/>
      <c r="IY17" s="99">
        <f t="shared" si="40"/>
        <v>23</v>
      </c>
      <c r="IZ17" s="101">
        <f t="shared" si="185"/>
        <v>11.5</v>
      </c>
      <c r="JA17" s="101">
        <v>0</v>
      </c>
      <c r="JB17" s="103">
        <f t="shared" si="186"/>
        <v>11.5</v>
      </c>
      <c r="JC17" s="143"/>
      <c r="JD17" s="143"/>
      <c r="JE17" s="110">
        <v>2</v>
      </c>
      <c r="JF17" s="110">
        <v>0</v>
      </c>
      <c r="JG17" s="111">
        <f t="shared" si="43"/>
        <v>2</v>
      </c>
      <c r="JH17" s="112">
        <v>10</v>
      </c>
      <c r="JI17" s="112">
        <v>0</v>
      </c>
      <c r="JJ17" s="99">
        <f t="shared" si="44"/>
        <v>10</v>
      </c>
      <c r="JK17" s="101">
        <f t="shared" si="45"/>
        <v>5</v>
      </c>
      <c r="JL17" s="101">
        <v>0</v>
      </c>
      <c r="JM17" s="103">
        <f t="shared" si="45"/>
        <v>5</v>
      </c>
      <c r="JN17" s="143"/>
      <c r="JO17" s="143"/>
      <c r="JP17" s="110">
        <v>2</v>
      </c>
      <c r="JQ17" s="110">
        <v>0</v>
      </c>
      <c r="JR17" s="111">
        <f t="shared" si="46"/>
        <v>2</v>
      </c>
      <c r="JS17" s="112">
        <v>27</v>
      </c>
      <c r="JT17" s="112">
        <v>0</v>
      </c>
      <c r="JU17" s="99">
        <f t="shared" si="47"/>
        <v>27</v>
      </c>
      <c r="JV17" s="101">
        <f t="shared" si="192"/>
        <v>13.5</v>
      </c>
      <c r="JW17" s="101">
        <v>0</v>
      </c>
      <c r="JX17" s="103">
        <f t="shared" si="193"/>
        <v>13.5</v>
      </c>
      <c r="JY17" s="143"/>
      <c r="JZ17" s="143"/>
      <c r="KA17" s="110"/>
      <c r="KB17" s="110">
        <v>0</v>
      </c>
      <c r="KC17" s="111">
        <f t="shared" si="48"/>
        <v>0</v>
      </c>
      <c r="KD17" s="113"/>
      <c r="KE17" s="113"/>
      <c r="KF17" s="99">
        <f t="shared" si="49"/>
        <v>0</v>
      </c>
      <c r="KG17" s="101"/>
      <c r="KH17" s="101"/>
      <c r="KI17" s="103">
        <v>0</v>
      </c>
      <c r="KJ17" s="143"/>
      <c r="KK17" s="143"/>
      <c r="KL17" s="110">
        <v>2</v>
      </c>
      <c r="KM17" s="110">
        <v>0</v>
      </c>
      <c r="KN17" s="111">
        <f t="shared" si="50"/>
        <v>2</v>
      </c>
      <c r="KO17" s="112">
        <v>21</v>
      </c>
      <c r="KP17" s="112">
        <v>0</v>
      </c>
      <c r="KQ17" s="99">
        <f t="shared" si="51"/>
        <v>21</v>
      </c>
      <c r="KR17" s="101">
        <f t="shared" si="187"/>
        <v>10.5</v>
      </c>
      <c r="KS17" s="101">
        <v>0</v>
      </c>
      <c r="KT17" s="103">
        <f t="shared" si="188"/>
        <v>10.5</v>
      </c>
      <c r="KU17" s="143"/>
      <c r="KV17" s="143"/>
      <c r="KW17" s="110">
        <v>10</v>
      </c>
      <c r="KX17" s="110"/>
      <c r="KY17" s="110">
        <v>1</v>
      </c>
      <c r="KZ17" s="111">
        <f t="shared" si="123"/>
        <v>11</v>
      </c>
      <c r="LA17" s="112">
        <v>58</v>
      </c>
      <c r="LB17" s="112"/>
      <c r="LC17" s="112">
        <v>2</v>
      </c>
      <c r="LD17" s="99">
        <f t="shared" si="52"/>
        <v>60</v>
      </c>
      <c r="LE17" s="101">
        <f t="shared" si="53"/>
        <v>5.8</v>
      </c>
      <c r="LF17" s="115"/>
      <c r="LG17" s="101">
        <f t="shared" ref="LG17:LG21" si="198">LC17/KY17</f>
        <v>2</v>
      </c>
      <c r="LH17" s="103">
        <f t="shared" si="142"/>
        <v>5.4545454545454541</v>
      </c>
      <c r="LI17" s="143"/>
      <c r="LJ17" s="143"/>
      <c r="LK17" s="110">
        <v>5</v>
      </c>
      <c r="LL17" s="110">
        <v>0</v>
      </c>
      <c r="LM17" s="111">
        <f t="shared" si="54"/>
        <v>5</v>
      </c>
      <c r="LN17" s="112">
        <v>43</v>
      </c>
      <c r="LO17" s="112">
        <v>0</v>
      </c>
      <c r="LP17" s="99">
        <f t="shared" si="55"/>
        <v>43</v>
      </c>
      <c r="LQ17" s="101">
        <f t="shared" si="194"/>
        <v>8.6</v>
      </c>
      <c r="LR17" s="101">
        <v>0</v>
      </c>
      <c r="LS17" s="103">
        <f t="shared" si="195"/>
        <v>8.6</v>
      </c>
      <c r="LT17" s="143"/>
      <c r="LU17" s="143"/>
      <c r="LV17" s="110">
        <v>3</v>
      </c>
      <c r="LW17" s="110">
        <v>0</v>
      </c>
      <c r="LX17" s="111">
        <f t="shared" si="57"/>
        <v>3</v>
      </c>
      <c r="LY17" s="112">
        <v>18</v>
      </c>
      <c r="LZ17" s="112">
        <v>0</v>
      </c>
      <c r="MA17" s="99">
        <f t="shared" si="58"/>
        <v>18</v>
      </c>
      <c r="MB17" s="101">
        <f t="shared" si="170"/>
        <v>6</v>
      </c>
      <c r="MC17" s="101">
        <v>0</v>
      </c>
      <c r="MD17" s="103">
        <f t="shared" si="171"/>
        <v>6</v>
      </c>
      <c r="ME17" s="143"/>
      <c r="MF17" s="143"/>
      <c r="MG17" s="110"/>
      <c r="MH17" s="110"/>
      <c r="MI17" s="111">
        <f t="shared" si="60"/>
        <v>0</v>
      </c>
      <c r="MJ17" s="113"/>
      <c r="MK17" s="113"/>
      <c r="ML17" s="99">
        <f t="shared" si="61"/>
        <v>0</v>
      </c>
      <c r="MM17" s="101"/>
      <c r="MN17" s="101"/>
      <c r="MO17" s="103">
        <v>0</v>
      </c>
      <c r="MP17" s="143"/>
      <c r="MQ17" s="143"/>
      <c r="MR17" s="110">
        <v>2</v>
      </c>
      <c r="MS17" s="110">
        <v>0</v>
      </c>
      <c r="MT17" s="111">
        <f t="shared" si="62"/>
        <v>2</v>
      </c>
      <c r="MU17" s="112">
        <v>10</v>
      </c>
      <c r="MV17" s="112">
        <v>0</v>
      </c>
      <c r="MW17" s="99">
        <f t="shared" si="63"/>
        <v>10</v>
      </c>
      <c r="MX17" s="101">
        <f t="shared" si="189"/>
        <v>5</v>
      </c>
      <c r="MY17" s="101">
        <v>0</v>
      </c>
      <c r="MZ17" s="103">
        <f t="shared" si="190"/>
        <v>5</v>
      </c>
      <c r="NA17" s="143"/>
      <c r="NB17" s="143"/>
      <c r="NC17" s="110"/>
      <c r="ND17" s="110"/>
      <c r="NE17" s="111">
        <f t="shared" si="65"/>
        <v>0</v>
      </c>
      <c r="NF17" s="112"/>
      <c r="NG17" s="112"/>
      <c r="NH17" s="99">
        <f t="shared" si="66"/>
        <v>0</v>
      </c>
      <c r="NI17" s="101"/>
      <c r="NJ17" s="101"/>
      <c r="NK17" s="103">
        <v>0</v>
      </c>
      <c r="NL17" s="143"/>
      <c r="NM17" s="143"/>
      <c r="NN17" s="110">
        <v>30</v>
      </c>
      <c r="NO17" s="110">
        <v>2</v>
      </c>
      <c r="NP17" s="111">
        <f t="shared" si="68"/>
        <v>32</v>
      </c>
      <c r="NQ17" s="112">
        <v>173</v>
      </c>
      <c r="NR17" s="112">
        <v>0</v>
      </c>
      <c r="NS17" s="99">
        <f t="shared" si="69"/>
        <v>173</v>
      </c>
      <c r="NT17" s="101">
        <f t="shared" si="70"/>
        <v>5.7666666666666666</v>
      </c>
      <c r="NU17" s="101">
        <f t="shared" si="70"/>
        <v>0</v>
      </c>
      <c r="NV17" s="103">
        <f t="shared" si="70"/>
        <v>5.40625</v>
      </c>
      <c r="NW17" s="143"/>
      <c r="NX17" s="143"/>
      <c r="NY17" s="110"/>
      <c r="NZ17" s="110"/>
      <c r="OA17" s="111">
        <f t="shared" si="71"/>
        <v>0</v>
      </c>
      <c r="OB17" s="113"/>
      <c r="OC17" s="113"/>
      <c r="OD17" s="99">
        <f t="shared" si="72"/>
        <v>0</v>
      </c>
      <c r="OE17" s="101"/>
      <c r="OF17" s="101"/>
      <c r="OG17" s="103">
        <v>0</v>
      </c>
      <c r="OH17" s="143"/>
      <c r="OI17" s="143"/>
      <c r="OJ17" s="110">
        <v>12</v>
      </c>
      <c r="OK17" s="110">
        <v>1</v>
      </c>
      <c r="OL17" s="111">
        <f t="shared" si="74"/>
        <v>13</v>
      </c>
      <c r="OM17" s="112">
        <v>45</v>
      </c>
      <c r="ON17" s="112">
        <v>0</v>
      </c>
      <c r="OO17" s="99">
        <f t="shared" si="75"/>
        <v>45</v>
      </c>
      <c r="OP17" s="101">
        <f t="shared" si="76"/>
        <v>3.75</v>
      </c>
      <c r="OQ17" s="101">
        <f t="shared" si="76"/>
        <v>0</v>
      </c>
      <c r="OR17" s="103">
        <f t="shared" si="77"/>
        <v>3.4615384615384617</v>
      </c>
      <c r="OS17" s="143"/>
      <c r="OT17" s="143"/>
      <c r="OU17" s="110"/>
      <c r="OV17" s="110"/>
      <c r="OW17" s="111">
        <f t="shared" si="78"/>
        <v>0</v>
      </c>
      <c r="OX17" s="113"/>
      <c r="OY17" s="113"/>
      <c r="OZ17" s="99">
        <f t="shared" si="79"/>
        <v>0</v>
      </c>
      <c r="PA17" s="101"/>
      <c r="PB17" s="101"/>
      <c r="PC17" s="103">
        <v>0</v>
      </c>
      <c r="PD17" s="143"/>
      <c r="PE17" s="143"/>
      <c r="PF17" s="110">
        <v>35</v>
      </c>
      <c r="PG17" s="110">
        <v>3</v>
      </c>
      <c r="PH17" s="111">
        <f t="shared" si="1"/>
        <v>38</v>
      </c>
      <c r="PI17" s="112">
        <v>115</v>
      </c>
      <c r="PJ17" s="112"/>
      <c r="PK17" s="99">
        <f t="shared" si="81"/>
        <v>115</v>
      </c>
      <c r="PL17" s="101">
        <f t="shared" si="82"/>
        <v>3.2857142857142856</v>
      </c>
      <c r="PM17" s="101">
        <f t="shared" si="83"/>
        <v>0</v>
      </c>
      <c r="PN17" s="103">
        <f t="shared" si="83"/>
        <v>3.0263157894736841</v>
      </c>
      <c r="PO17" s="143"/>
      <c r="PP17" s="143"/>
      <c r="PQ17" s="110">
        <v>2</v>
      </c>
      <c r="PR17" s="110">
        <v>0</v>
      </c>
      <c r="PS17" s="111">
        <f t="shared" si="84"/>
        <v>2</v>
      </c>
      <c r="PT17" s="112">
        <v>19</v>
      </c>
      <c r="PU17" s="112">
        <v>0</v>
      </c>
      <c r="PV17" s="99">
        <f t="shared" si="85"/>
        <v>19</v>
      </c>
      <c r="PW17" s="101">
        <f t="shared" ref="PW17" si="199">PT17/PQ17</f>
        <v>9.5</v>
      </c>
      <c r="PX17" s="101">
        <v>0</v>
      </c>
      <c r="PY17" s="103">
        <f t="shared" ref="PY17" si="200">PV17/PS17</f>
        <v>9.5</v>
      </c>
      <c r="PZ17" s="143"/>
      <c r="QA17" s="143"/>
      <c r="QB17" s="110">
        <v>31</v>
      </c>
      <c r="QC17" s="110">
        <v>2</v>
      </c>
      <c r="QD17" s="111">
        <f t="shared" si="86"/>
        <v>33</v>
      </c>
      <c r="QE17" s="112">
        <v>145</v>
      </c>
      <c r="QF17" s="112">
        <v>0</v>
      </c>
      <c r="QG17" s="99">
        <f t="shared" si="87"/>
        <v>145</v>
      </c>
      <c r="QH17" s="101">
        <f t="shared" si="88"/>
        <v>4.67741935483871</v>
      </c>
      <c r="QI17" s="101">
        <f t="shared" si="88"/>
        <v>0</v>
      </c>
      <c r="QJ17" s="103">
        <f t="shared" si="88"/>
        <v>4.3939393939393936</v>
      </c>
      <c r="QK17" s="143"/>
      <c r="QL17" s="143"/>
      <c r="QM17" s="110">
        <v>19</v>
      </c>
      <c r="QN17" s="110">
        <v>3</v>
      </c>
      <c r="QO17" s="111">
        <f t="shared" si="89"/>
        <v>22</v>
      </c>
      <c r="QP17" s="112">
        <v>141</v>
      </c>
      <c r="QQ17" s="112">
        <v>8</v>
      </c>
      <c r="QR17" s="99">
        <f t="shared" si="90"/>
        <v>149</v>
      </c>
      <c r="QS17" s="101">
        <f t="shared" si="191"/>
        <v>7.4210526315789478</v>
      </c>
      <c r="QT17" s="101">
        <f t="shared" si="191"/>
        <v>2.6666666666666665</v>
      </c>
      <c r="QU17" s="103">
        <f t="shared" si="191"/>
        <v>6.7727272727272725</v>
      </c>
      <c r="QV17" s="143"/>
      <c r="QW17" s="143"/>
      <c r="QX17" s="110"/>
      <c r="QY17" s="110"/>
      <c r="QZ17" s="111">
        <f t="shared" si="92"/>
        <v>0</v>
      </c>
      <c r="RA17" s="112"/>
      <c r="RB17" s="112"/>
      <c r="RC17" s="99">
        <f t="shared" si="93"/>
        <v>0</v>
      </c>
      <c r="RD17" s="101"/>
      <c r="RE17" s="101"/>
      <c r="RF17" s="103">
        <v>0</v>
      </c>
      <c r="RG17" s="143"/>
      <c r="RH17" s="143"/>
      <c r="RI17" s="110"/>
      <c r="RJ17" s="110"/>
      <c r="RK17" s="111">
        <f t="shared" si="94"/>
        <v>0</v>
      </c>
      <c r="RL17" s="112"/>
      <c r="RM17" s="112"/>
      <c r="RN17" s="99">
        <f t="shared" si="95"/>
        <v>0</v>
      </c>
      <c r="RO17" s="101"/>
      <c r="RP17" s="101"/>
      <c r="RQ17" s="103">
        <v>0</v>
      </c>
      <c r="RR17" s="143"/>
      <c r="RS17" s="143"/>
      <c r="RT17" s="110"/>
      <c r="RU17" s="110"/>
      <c r="RV17" s="111">
        <f t="shared" si="96"/>
        <v>0</v>
      </c>
      <c r="RW17" s="112"/>
      <c r="RX17" s="112"/>
      <c r="RY17" s="99">
        <f t="shared" si="97"/>
        <v>0</v>
      </c>
      <c r="RZ17" s="101"/>
      <c r="SA17" s="101"/>
      <c r="SB17" s="103">
        <v>0</v>
      </c>
      <c r="SC17" s="143"/>
      <c r="SD17" s="143"/>
      <c r="SE17" s="110"/>
      <c r="SF17" s="110"/>
      <c r="SG17" s="111">
        <f t="shared" si="98"/>
        <v>0</v>
      </c>
      <c r="SH17" s="112"/>
      <c r="SI17" s="112"/>
      <c r="SJ17" s="99">
        <f t="shared" si="99"/>
        <v>0</v>
      </c>
      <c r="SK17" s="101"/>
      <c r="SL17" s="101"/>
      <c r="SM17" s="103">
        <v>0</v>
      </c>
      <c r="SN17" s="143"/>
      <c r="SO17" s="143"/>
      <c r="SP17" s="110"/>
      <c r="SQ17" s="110"/>
      <c r="SR17" s="111">
        <f t="shared" si="100"/>
        <v>0</v>
      </c>
      <c r="SS17" s="112"/>
      <c r="ST17" s="112"/>
      <c r="SU17" s="99">
        <f t="shared" si="101"/>
        <v>0</v>
      </c>
      <c r="SV17" s="101"/>
      <c r="SW17" s="101"/>
      <c r="SX17" s="103">
        <v>0</v>
      </c>
      <c r="SY17" s="143"/>
      <c r="SZ17" s="143"/>
      <c r="TA17" s="110"/>
      <c r="TB17" s="110"/>
      <c r="TC17" s="111">
        <f t="shared" si="102"/>
        <v>0</v>
      </c>
      <c r="TD17" s="113"/>
      <c r="TE17" s="113"/>
      <c r="TF17" s="99">
        <f t="shared" si="103"/>
        <v>0</v>
      </c>
      <c r="TG17" s="101"/>
      <c r="TH17" s="101"/>
      <c r="TI17" s="103">
        <v>0</v>
      </c>
      <c r="TJ17" s="143"/>
      <c r="TK17" s="150"/>
      <c r="TL17" s="114">
        <f t="shared" si="2"/>
        <v>463</v>
      </c>
      <c r="TM17" s="107">
        <f t="shared" si="3"/>
        <v>3727</v>
      </c>
      <c r="TN17" s="108">
        <f t="shared" si="104"/>
        <v>8.0496760259179272</v>
      </c>
    </row>
    <row r="18" spans="1:534" ht="32.25" customHeight="1">
      <c r="A18" s="90" t="s">
        <v>41</v>
      </c>
      <c r="B18" s="109">
        <v>35</v>
      </c>
      <c r="C18" s="109"/>
      <c r="D18" s="110">
        <v>3</v>
      </c>
      <c r="E18" s="111">
        <f t="shared" si="105"/>
        <v>38</v>
      </c>
      <c r="F18" s="112">
        <v>686</v>
      </c>
      <c r="G18" s="112"/>
      <c r="H18" s="112">
        <v>4</v>
      </c>
      <c r="I18" s="99">
        <f t="shared" si="4"/>
        <v>690</v>
      </c>
      <c r="J18" s="101">
        <f t="shared" si="5"/>
        <v>19.600000000000001</v>
      </c>
      <c r="K18" s="115"/>
      <c r="L18" s="101">
        <f t="shared" si="152"/>
        <v>1.3333333333333333</v>
      </c>
      <c r="M18" s="103">
        <f t="shared" si="5"/>
        <v>18.157894736842106</v>
      </c>
      <c r="N18" s="143"/>
      <c r="O18" s="143"/>
      <c r="P18" s="110">
        <v>9</v>
      </c>
      <c r="Q18" s="110"/>
      <c r="R18" s="110">
        <v>1</v>
      </c>
      <c r="S18" s="111">
        <f t="shared" si="106"/>
        <v>10</v>
      </c>
      <c r="T18" s="112">
        <v>51</v>
      </c>
      <c r="U18" s="112"/>
      <c r="V18" s="112"/>
      <c r="W18" s="99">
        <f t="shared" si="6"/>
        <v>51</v>
      </c>
      <c r="X18" s="101">
        <f t="shared" si="7"/>
        <v>5.666666666666667</v>
      </c>
      <c r="Y18" s="115"/>
      <c r="Z18" s="101">
        <f t="shared" si="184"/>
        <v>0</v>
      </c>
      <c r="AA18" s="103">
        <f t="shared" si="126"/>
        <v>5.0999999999999996</v>
      </c>
      <c r="AB18" s="143"/>
      <c r="AC18" s="143"/>
      <c r="AD18" s="110">
        <v>13</v>
      </c>
      <c r="AE18" s="110"/>
      <c r="AF18" s="110">
        <v>2</v>
      </c>
      <c r="AG18" s="111">
        <f t="shared" si="107"/>
        <v>15</v>
      </c>
      <c r="AH18" s="112">
        <v>153</v>
      </c>
      <c r="AI18" s="112"/>
      <c r="AJ18" s="112">
        <v>3</v>
      </c>
      <c r="AK18" s="99">
        <f t="shared" si="8"/>
        <v>156</v>
      </c>
      <c r="AL18" s="101">
        <f t="shared" si="9"/>
        <v>11.76923076923077</v>
      </c>
      <c r="AM18" s="115"/>
      <c r="AN18" s="101">
        <f t="shared" si="153"/>
        <v>1.5</v>
      </c>
      <c r="AO18" s="103">
        <f t="shared" si="127"/>
        <v>10.4</v>
      </c>
      <c r="AP18" s="143"/>
      <c r="AQ18" s="143"/>
      <c r="AR18" s="110">
        <v>11</v>
      </c>
      <c r="AS18" s="110"/>
      <c r="AT18" s="110">
        <v>1</v>
      </c>
      <c r="AU18" s="111">
        <f t="shared" si="108"/>
        <v>12</v>
      </c>
      <c r="AV18" s="112">
        <v>68</v>
      </c>
      <c r="AW18" s="112"/>
      <c r="AX18" s="112"/>
      <c r="AY18" s="99">
        <f t="shared" si="10"/>
        <v>68</v>
      </c>
      <c r="AZ18" s="101">
        <f t="shared" si="11"/>
        <v>6.1818181818181817</v>
      </c>
      <c r="BA18" s="115"/>
      <c r="BB18" s="101">
        <f t="shared" si="154"/>
        <v>0</v>
      </c>
      <c r="BC18" s="103">
        <f t="shared" si="128"/>
        <v>5.666666666666667</v>
      </c>
      <c r="BD18" s="143"/>
      <c r="BE18" s="143"/>
      <c r="BF18" s="110">
        <v>10</v>
      </c>
      <c r="BG18" s="110"/>
      <c r="BH18" s="110">
        <v>0</v>
      </c>
      <c r="BI18" s="111">
        <f t="shared" si="109"/>
        <v>10</v>
      </c>
      <c r="BJ18" s="112">
        <v>55</v>
      </c>
      <c r="BK18" s="112"/>
      <c r="BL18" s="112"/>
      <c r="BM18" s="99">
        <f t="shared" si="12"/>
        <v>55</v>
      </c>
      <c r="BN18" s="101">
        <f t="shared" si="13"/>
        <v>5.5</v>
      </c>
      <c r="BO18" s="115"/>
      <c r="BP18" s="101">
        <v>0</v>
      </c>
      <c r="BQ18" s="103">
        <f t="shared" si="129"/>
        <v>5.5</v>
      </c>
      <c r="BR18" s="143"/>
      <c r="BS18" s="143"/>
      <c r="BT18" s="110">
        <v>26</v>
      </c>
      <c r="BU18" s="110"/>
      <c r="BV18" s="110">
        <v>2</v>
      </c>
      <c r="BW18" s="111">
        <f t="shared" si="110"/>
        <v>28</v>
      </c>
      <c r="BX18" s="112">
        <v>423</v>
      </c>
      <c r="BY18" s="112"/>
      <c r="BZ18" s="112">
        <v>2</v>
      </c>
      <c r="CA18" s="99">
        <f t="shared" si="14"/>
        <v>425</v>
      </c>
      <c r="CB18" s="101">
        <f t="shared" si="15"/>
        <v>16.26923076923077</v>
      </c>
      <c r="CC18" s="115"/>
      <c r="CD18" s="101">
        <f t="shared" si="156"/>
        <v>1</v>
      </c>
      <c r="CE18" s="103">
        <f t="shared" si="130"/>
        <v>15.178571428571429</v>
      </c>
      <c r="CF18" s="143"/>
      <c r="CG18" s="143"/>
      <c r="CH18" s="110">
        <v>10</v>
      </c>
      <c r="CI18" s="110"/>
      <c r="CJ18" s="110">
        <v>0</v>
      </c>
      <c r="CK18" s="111">
        <f t="shared" si="111"/>
        <v>10</v>
      </c>
      <c r="CL18" s="112">
        <v>71</v>
      </c>
      <c r="CM18" s="112"/>
      <c r="CN18" s="112"/>
      <c r="CO18" s="99">
        <f t="shared" si="16"/>
        <v>71</v>
      </c>
      <c r="CP18" s="101">
        <f t="shared" si="17"/>
        <v>7.1</v>
      </c>
      <c r="CQ18" s="115"/>
      <c r="CR18" s="101">
        <v>0</v>
      </c>
      <c r="CS18" s="103">
        <f t="shared" si="131"/>
        <v>7.1</v>
      </c>
      <c r="CT18" s="143"/>
      <c r="CU18" s="143"/>
      <c r="CV18" s="110">
        <v>9</v>
      </c>
      <c r="CW18" s="110"/>
      <c r="CX18" s="110">
        <v>1</v>
      </c>
      <c r="CY18" s="111">
        <f t="shared" si="112"/>
        <v>10</v>
      </c>
      <c r="CZ18" s="112">
        <v>73</v>
      </c>
      <c r="DA18" s="112"/>
      <c r="DB18" s="112">
        <v>1</v>
      </c>
      <c r="DC18" s="99">
        <f t="shared" si="18"/>
        <v>74</v>
      </c>
      <c r="DD18" s="101">
        <f t="shared" si="19"/>
        <v>8.1111111111111107</v>
      </c>
      <c r="DE18" s="115"/>
      <c r="DF18" s="101">
        <f t="shared" si="158"/>
        <v>1</v>
      </c>
      <c r="DG18" s="103">
        <f t="shared" si="132"/>
        <v>7.4</v>
      </c>
      <c r="DH18" s="143"/>
      <c r="DI18" s="143"/>
      <c r="DJ18" s="110">
        <v>9</v>
      </c>
      <c r="DK18" s="110"/>
      <c r="DL18" s="110">
        <v>1</v>
      </c>
      <c r="DM18" s="111">
        <f t="shared" si="113"/>
        <v>10</v>
      </c>
      <c r="DN18" s="112">
        <v>92</v>
      </c>
      <c r="DO18" s="112"/>
      <c r="DP18" s="112">
        <v>1</v>
      </c>
      <c r="DQ18" s="99">
        <f t="shared" si="20"/>
        <v>93</v>
      </c>
      <c r="DR18" s="101">
        <f t="shared" si="21"/>
        <v>10.222222222222221</v>
      </c>
      <c r="DS18" s="115"/>
      <c r="DT18" s="101">
        <f t="shared" si="159"/>
        <v>1</v>
      </c>
      <c r="DU18" s="103">
        <f t="shared" si="133"/>
        <v>9.3000000000000007</v>
      </c>
      <c r="DV18" s="143"/>
      <c r="DW18" s="143"/>
      <c r="DX18" s="110">
        <v>8</v>
      </c>
      <c r="DY18" s="110"/>
      <c r="DZ18" s="110">
        <v>0</v>
      </c>
      <c r="EA18" s="111">
        <f t="shared" si="114"/>
        <v>8</v>
      </c>
      <c r="EB18" s="112">
        <v>40</v>
      </c>
      <c r="EC18" s="112"/>
      <c r="ED18" s="112"/>
      <c r="EE18" s="99">
        <f t="shared" si="22"/>
        <v>40</v>
      </c>
      <c r="EF18" s="101">
        <f t="shared" si="23"/>
        <v>5</v>
      </c>
      <c r="EG18" s="115"/>
      <c r="EH18" s="101">
        <v>0</v>
      </c>
      <c r="EI18" s="103">
        <f t="shared" si="134"/>
        <v>5</v>
      </c>
      <c r="EJ18" s="143"/>
      <c r="EK18" s="143"/>
      <c r="EL18" s="110">
        <v>21</v>
      </c>
      <c r="EM18" s="110"/>
      <c r="EN18" s="110">
        <v>0</v>
      </c>
      <c r="EO18" s="111">
        <f t="shared" si="115"/>
        <v>21</v>
      </c>
      <c r="EP18" s="112">
        <v>206</v>
      </c>
      <c r="EQ18" s="112"/>
      <c r="ER18" s="112"/>
      <c r="ES18" s="99">
        <f t="shared" si="24"/>
        <v>206</v>
      </c>
      <c r="ET18" s="101">
        <f t="shared" si="25"/>
        <v>9.8095238095238102</v>
      </c>
      <c r="EU18" s="115"/>
      <c r="EV18" s="101">
        <v>0</v>
      </c>
      <c r="EW18" s="103">
        <f t="shared" si="135"/>
        <v>9.8095238095238102</v>
      </c>
      <c r="EX18" s="143"/>
      <c r="EY18" s="143"/>
      <c r="EZ18" s="110">
        <v>8</v>
      </c>
      <c r="FA18" s="110"/>
      <c r="FB18" s="110">
        <v>0</v>
      </c>
      <c r="FC18" s="111">
        <f t="shared" si="116"/>
        <v>8</v>
      </c>
      <c r="FD18" s="112">
        <v>83</v>
      </c>
      <c r="FE18" s="112"/>
      <c r="FF18" s="112"/>
      <c r="FG18" s="99">
        <f t="shared" si="26"/>
        <v>83</v>
      </c>
      <c r="FH18" s="101">
        <f t="shared" si="27"/>
        <v>10.375</v>
      </c>
      <c r="FI18" s="115"/>
      <c r="FJ18" s="101">
        <v>0</v>
      </c>
      <c r="FK18" s="103">
        <f t="shared" si="136"/>
        <v>10.375</v>
      </c>
      <c r="FL18" s="143"/>
      <c r="FM18" s="143"/>
      <c r="FN18" s="110">
        <v>8</v>
      </c>
      <c r="FO18" s="110"/>
      <c r="FP18" s="110">
        <v>1</v>
      </c>
      <c r="FQ18" s="111">
        <f t="shared" si="117"/>
        <v>9</v>
      </c>
      <c r="FR18" s="112">
        <v>69</v>
      </c>
      <c r="FS18" s="112"/>
      <c r="FT18" s="112">
        <v>1</v>
      </c>
      <c r="FU18" s="99">
        <f t="shared" si="28"/>
        <v>70</v>
      </c>
      <c r="FV18" s="101">
        <f t="shared" si="29"/>
        <v>8.625</v>
      </c>
      <c r="FW18" s="115"/>
      <c r="FX18" s="101">
        <f t="shared" si="162"/>
        <v>1</v>
      </c>
      <c r="FY18" s="103">
        <f t="shared" si="137"/>
        <v>7.7777777777777777</v>
      </c>
      <c r="FZ18" s="143"/>
      <c r="GA18" s="143"/>
      <c r="GB18" s="110">
        <v>31</v>
      </c>
      <c r="GC18" s="110"/>
      <c r="GD18" s="110">
        <v>3</v>
      </c>
      <c r="GE18" s="111">
        <f t="shared" si="118"/>
        <v>34</v>
      </c>
      <c r="GF18" s="112">
        <v>512</v>
      </c>
      <c r="GG18" s="112"/>
      <c r="GH18" s="112">
        <v>3</v>
      </c>
      <c r="GI18" s="99">
        <f t="shared" si="30"/>
        <v>515</v>
      </c>
      <c r="GJ18" s="101">
        <f t="shared" si="31"/>
        <v>16.516129032258064</v>
      </c>
      <c r="GK18" s="115"/>
      <c r="GL18" s="101">
        <f t="shared" si="163"/>
        <v>1</v>
      </c>
      <c r="GM18" s="103">
        <f t="shared" si="138"/>
        <v>15.147058823529411</v>
      </c>
      <c r="GN18" s="143"/>
      <c r="GO18" s="143"/>
      <c r="GP18" s="110">
        <v>4</v>
      </c>
      <c r="GQ18" s="110"/>
      <c r="GR18" s="110">
        <v>0</v>
      </c>
      <c r="GS18" s="111">
        <f t="shared" si="119"/>
        <v>4</v>
      </c>
      <c r="GT18" s="112">
        <v>19</v>
      </c>
      <c r="GU18" s="112"/>
      <c r="GV18" s="112"/>
      <c r="GW18" s="99">
        <f t="shared" si="32"/>
        <v>19</v>
      </c>
      <c r="GX18" s="101">
        <f t="shared" si="196"/>
        <v>4.75</v>
      </c>
      <c r="GY18" s="115"/>
      <c r="GZ18" s="101">
        <v>0</v>
      </c>
      <c r="HA18" s="103">
        <f t="shared" si="197"/>
        <v>4.75</v>
      </c>
      <c r="HB18" s="143"/>
      <c r="HC18" s="143"/>
      <c r="HD18" s="110">
        <v>5</v>
      </c>
      <c r="HE18" s="110"/>
      <c r="HF18" s="110">
        <v>0</v>
      </c>
      <c r="HG18" s="111">
        <f t="shared" si="120"/>
        <v>5</v>
      </c>
      <c r="HH18" s="112">
        <v>76</v>
      </c>
      <c r="HI18" s="112"/>
      <c r="HJ18" s="112"/>
      <c r="HK18" s="99">
        <f t="shared" si="34"/>
        <v>76</v>
      </c>
      <c r="HL18" s="101">
        <f t="shared" si="164"/>
        <v>15.2</v>
      </c>
      <c r="HM18" s="115"/>
      <c r="HN18" s="101">
        <v>0</v>
      </c>
      <c r="HO18" s="103">
        <f t="shared" si="165"/>
        <v>15.2</v>
      </c>
      <c r="HP18" s="143"/>
      <c r="HQ18" s="143"/>
      <c r="HR18" s="110">
        <v>6</v>
      </c>
      <c r="HS18" s="110"/>
      <c r="HT18" s="110">
        <v>0</v>
      </c>
      <c r="HU18" s="111">
        <f t="shared" si="121"/>
        <v>6</v>
      </c>
      <c r="HV18" s="112">
        <v>86</v>
      </c>
      <c r="HW18" s="112"/>
      <c r="HX18" s="112"/>
      <c r="HY18" s="99">
        <f t="shared" si="36"/>
        <v>86</v>
      </c>
      <c r="HZ18" s="101">
        <f t="shared" si="37"/>
        <v>14.333333333333334</v>
      </c>
      <c r="IA18" s="115"/>
      <c r="IB18" s="101">
        <v>0</v>
      </c>
      <c r="IC18" s="103">
        <f t="shared" si="140"/>
        <v>14.333333333333334</v>
      </c>
      <c r="ID18" s="143"/>
      <c r="IE18" s="143"/>
      <c r="IF18" s="110">
        <v>6</v>
      </c>
      <c r="IG18" s="110"/>
      <c r="IH18" s="110">
        <v>0</v>
      </c>
      <c r="II18" s="111">
        <f t="shared" si="122"/>
        <v>6</v>
      </c>
      <c r="IJ18" s="112">
        <v>16</v>
      </c>
      <c r="IK18" s="112"/>
      <c r="IL18" s="112"/>
      <c r="IM18" s="99">
        <f t="shared" si="38"/>
        <v>16</v>
      </c>
      <c r="IN18" s="101">
        <f t="shared" si="39"/>
        <v>2.6666666666666665</v>
      </c>
      <c r="IO18" s="115"/>
      <c r="IP18" s="101">
        <v>0</v>
      </c>
      <c r="IQ18" s="103">
        <f t="shared" si="141"/>
        <v>2.6666666666666665</v>
      </c>
      <c r="IR18" s="143"/>
      <c r="IS18" s="143"/>
      <c r="IT18" s="110"/>
      <c r="IU18" s="110"/>
      <c r="IV18" s="111">
        <f t="shared" si="0"/>
        <v>0</v>
      </c>
      <c r="IW18" s="112"/>
      <c r="IX18" s="112"/>
      <c r="IY18" s="99">
        <f t="shared" si="40"/>
        <v>0</v>
      </c>
      <c r="IZ18" s="101"/>
      <c r="JA18" s="101"/>
      <c r="JB18" s="103">
        <v>0</v>
      </c>
      <c r="JC18" s="143"/>
      <c r="JD18" s="143"/>
      <c r="JE18" s="110">
        <v>2</v>
      </c>
      <c r="JF18" s="110">
        <v>0</v>
      </c>
      <c r="JG18" s="111">
        <f t="shared" si="43"/>
        <v>2</v>
      </c>
      <c r="JH18" s="112">
        <v>12</v>
      </c>
      <c r="JI18" s="112"/>
      <c r="JJ18" s="99">
        <f t="shared" si="44"/>
        <v>12</v>
      </c>
      <c r="JK18" s="101">
        <f t="shared" si="45"/>
        <v>6</v>
      </c>
      <c r="JL18" s="101">
        <v>0</v>
      </c>
      <c r="JM18" s="103">
        <f t="shared" si="45"/>
        <v>6</v>
      </c>
      <c r="JN18" s="143"/>
      <c r="JO18" s="143"/>
      <c r="JP18" s="110"/>
      <c r="JQ18" s="110"/>
      <c r="JR18" s="111">
        <f t="shared" si="46"/>
        <v>0</v>
      </c>
      <c r="JS18" s="112"/>
      <c r="JT18" s="112"/>
      <c r="JU18" s="99">
        <f t="shared" si="47"/>
        <v>0</v>
      </c>
      <c r="JV18" s="101"/>
      <c r="JW18" s="101"/>
      <c r="JX18" s="103">
        <v>0</v>
      </c>
      <c r="JY18" s="143"/>
      <c r="JZ18" s="143"/>
      <c r="KA18" s="110"/>
      <c r="KB18" s="110"/>
      <c r="KC18" s="111">
        <f t="shared" si="48"/>
        <v>0</v>
      </c>
      <c r="KD18" s="113"/>
      <c r="KE18" s="113"/>
      <c r="KF18" s="99">
        <f t="shared" si="49"/>
        <v>0</v>
      </c>
      <c r="KG18" s="101"/>
      <c r="KH18" s="101"/>
      <c r="KI18" s="103">
        <v>0</v>
      </c>
      <c r="KJ18" s="143"/>
      <c r="KK18" s="143"/>
      <c r="KL18" s="110">
        <v>6</v>
      </c>
      <c r="KM18" s="110">
        <v>0</v>
      </c>
      <c r="KN18" s="111">
        <f t="shared" si="50"/>
        <v>6</v>
      </c>
      <c r="KO18" s="112">
        <v>118</v>
      </c>
      <c r="KP18" s="112"/>
      <c r="KQ18" s="99">
        <f t="shared" si="51"/>
        <v>118</v>
      </c>
      <c r="KR18" s="101">
        <f t="shared" si="187"/>
        <v>19.666666666666668</v>
      </c>
      <c r="KS18" s="101">
        <v>0</v>
      </c>
      <c r="KT18" s="103">
        <f t="shared" si="188"/>
        <v>19.666666666666668</v>
      </c>
      <c r="KU18" s="143"/>
      <c r="KV18" s="143"/>
      <c r="KW18" s="110"/>
      <c r="KX18" s="110"/>
      <c r="KY18" s="110"/>
      <c r="KZ18" s="111">
        <f t="shared" si="123"/>
        <v>0</v>
      </c>
      <c r="LA18" s="112"/>
      <c r="LB18" s="112"/>
      <c r="LC18" s="112"/>
      <c r="LD18" s="99">
        <f t="shared" si="52"/>
        <v>0</v>
      </c>
      <c r="LE18" s="101"/>
      <c r="LF18" s="115"/>
      <c r="LG18" s="101"/>
      <c r="LH18" s="103">
        <v>0</v>
      </c>
      <c r="LI18" s="143"/>
      <c r="LJ18" s="143"/>
      <c r="LK18" s="110"/>
      <c r="LL18" s="110"/>
      <c r="LM18" s="111">
        <f t="shared" si="54"/>
        <v>0</v>
      </c>
      <c r="LN18" s="112"/>
      <c r="LO18" s="112"/>
      <c r="LP18" s="99">
        <f t="shared" si="55"/>
        <v>0</v>
      </c>
      <c r="LQ18" s="101"/>
      <c r="LR18" s="101"/>
      <c r="LS18" s="103">
        <v>0</v>
      </c>
      <c r="LT18" s="143"/>
      <c r="LU18" s="143"/>
      <c r="LV18" s="110">
        <v>9</v>
      </c>
      <c r="LW18" s="110">
        <v>0</v>
      </c>
      <c r="LX18" s="111">
        <f t="shared" si="57"/>
        <v>9</v>
      </c>
      <c r="LY18" s="112">
        <v>46</v>
      </c>
      <c r="LZ18" s="112"/>
      <c r="MA18" s="99">
        <f t="shared" si="58"/>
        <v>46</v>
      </c>
      <c r="MB18" s="101">
        <f t="shared" si="170"/>
        <v>5.1111111111111107</v>
      </c>
      <c r="MC18" s="101">
        <v>0</v>
      </c>
      <c r="MD18" s="103">
        <f t="shared" si="171"/>
        <v>5.1111111111111107</v>
      </c>
      <c r="ME18" s="143"/>
      <c r="MF18" s="143"/>
      <c r="MG18" s="110"/>
      <c r="MH18" s="110"/>
      <c r="MI18" s="111">
        <f t="shared" si="60"/>
        <v>0</v>
      </c>
      <c r="MJ18" s="113"/>
      <c r="MK18" s="113"/>
      <c r="ML18" s="99">
        <f t="shared" si="61"/>
        <v>0</v>
      </c>
      <c r="MM18" s="101"/>
      <c r="MN18" s="101"/>
      <c r="MO18" s="103">
        <v>0</v>
      </c>
      <c r="MP18" s="143"/>
      <c r="MQ18" s="143"/>
      <c r="MR18" s="110"/>
      <c r="MS18" s="110"/>
      <c r="MT18" s="111">
        <f t="shared" si="62"/>
        <v>0</v>
      </c>
      <c r="MU18" s="112"/>
      <c r="MV18" s="112"/>
      <c r="MW18" s="99">
        <f t="shared" si="63"/>
        <v>0</v>
      </c>
      <c r="MX18" s="101"/>
      <c r="MY18" s="101"/>
      <c r="MZ18" s="103">
        <v>0</v>
      </c>
      <c r="NA18" s="143"/>
      <c r="NB18" s="143"/>
      <c r="NC18" s="110"/>
      <c r="ND18" s="110"/>
      <c r="NE18" s="111">
        <f t="shared" si="65"/>
        <v>0</v>
      </c>
      <c r="NF18" s="112"/>
      <c r="NG18" s="112"/>
      <c r="NH18" s="99">
        <f t="shared" si="66"/>
        <v>0</v>
      </c>
      <c r="NI18" s="101"/>
      <c r="NJ18" s="101"/>
      <c r="NK18" s="103">
        <v>0</v>
      </c>
      <c r="NL18" s="143"/>
      <c r="NM18" s="143"/>
      <c r="NN18" s="110">
        <v>18</v>
      </c>
      <c r="NO18" s="110">
        <v>2</v>
      </c>
      <c r="NP18" s="111">
        <f t="shared" si="68"/>
        <v>20</v>
      </c>
      <c r="NQ18" s="112">
        <v>152</v>
      </c>
      <c r="NR18" s="112"/>
      <c r="NS18" s="99">
        <f t="shared" si="69"/>
        <v>152</v>
      </c>
      <c r="NT18" s="101">
        <f t="shared" si="70"/>
        <v>8.4444444444444446</v>
      </c>
      <c r="NU18" s="101">
        <f t="shared" si="70"/>
        <v>0</v>
      </c>
      <c r="NV18" s="103">
        <f t="shared" si="70"/>
        <v>7.6</v>
      </c>
      <c r="NW18" s="143"/>
      <c r="NX18" s="143"/>
      <c r="NY18" s="110"/>
      <c r="NZ18" s="110"/>
      <c r="OA18" s="111">
        <f t="shared" si="71"/>
        <v>0</v>
      </c>
      <c r="OB18" s="113"/>
      <c r="OC18" s="113"/>
      <c r="OD18" s="99">
        <f t="shared" si="72"/>
        <v>0</v>
      </c>
      <c r="OE18" s="101"/>
      <c r="OF18" s="101"/>
      <c r="OG18" s="103">
        <v>0</v>
      </c>
      <c r="OH18" s="143"/>
      <c r="OI18" s="143"/>
      <c r="OJ18" s="110">
        <v>15</v>
      </c>
      <c r="OK18" s="110">
        <v>1</v>
      </c>
      <c r="OL18" s="111">
        <f t="shared" si="74"/>
        <v>16</v>
      </c>
      <c r="OM18" s="112">
        <v>53</v>
      </c>
      <c r="ON18" s="112"/>
      <c r="OO18" s="99">
        <f t="shared" si="75"/>
        <v>53</v>
      </c>
      <c r="OP18" s="101">
        <f t="shared" si="76"/>
        <v>3.5333333333333332</v>
      </c>
      <c r="OQ18" s="101">
        <f t="shared" si="76"/>
        <v>0</v>
      </c>
      <c r="OR18" s="103">
        <f t="shared" si="77"/>
        <v>3.3125</v>
      </c>
      <c r="OS18" s="143"/>
      <c r="OT18" s="143"/>
      <c r="OU18" s="110"/>
      <c r="OV18" s="110"/>
      <c r="OW18" s="111">
        <f t="shared" si="78"/>
        <v>0</v>
      </c>
      <c r="OX18" s="113"/>
      <c r="OY18" s="113"/>
      <c r="OZ18" s="99">
        <f t="shared" si="79"/>
        <v>0</v>
      </c>
      <c r="PA18" s="101"/>
      <c r="PB18" s="101"/>
      <c r="PC18" s="103">
        <v>0</v>
      </c>
      <c r="PD18" s="143"/>
      <c r="PE18" s="143"/>
      <c r="PF18" s="110">
        <v>23</v>
      </c>
      <c r="PG18" s="110">
        <v>2</v>
      </c>
      <c r="PH18" s="111">
        <f t="shared" si="1"/>
        <v>25</v>
      </c>
      <c r="PI18" s="112">
        <v>77</v>
      </c>
      <c r="PJ18" s="112">
        <v>1</v>
      </c>
      <c r="PK18" s="99">
        <f t="shared" si="81"/>
        <v>78</v>
      </c>
      <c r="PL18" s="101">
        <f t="shared" si="82"/>
        <v>3.347826086956522</v>
      </c>
      <c r="PM18" s="101">
        <f t="shared" si="83"/>
        <v>0.5</v>
      </c>
      <c r="PN18" s="103">
        <f t="shared" si="83"/>
        <v>3.12</v>
      </c>
      <c r="PO18" s="143"/>
      <c r="PP18" s="143"/>
      <c r="PQ18" s="110"/>
      <c r="PR18" s="110"/>
      <c r="PS18" s="111">
        <f t="shared" si="84"/>
        <v>0</v>
      </c>
      <c r="PT18" s="112"/>
      <c r="PU18" s="112"/>
      <c r="PV18" s="99">
        <f t="shared" si="85"/>
        <v>0</v>
      </c>
      <c r="PW18" s="101"/>
      <c r="PX18" s="101"/>
      <c r="PY18" s="103">
        <v>0</v>
      </c>
      <c r="PZ18" s="143"/>
      <c r="QA18" s="143"/>
      <c r="QB18" s="110">
        <v>20</v>
      </c>
      <c r="QC18" s="110">
        <v>1</v>
      </c>
      <c r="QD18" s="111">
        <f t="shared" si="86"/>
        <v>21</v>
      </c>
      <c r="QE18" s="112">
        <v>94</v>
      </c>
      <c r="QF18" s="112"/>
      <c r="QG18" s="99">
        <f t="shared" si="87"/>
        <v>94</v>
      </c>
      <c r="QH18" s="101">
        <f t="shared" si="88"/>
        <v>4.7</v>
      </c>
      <c r="QI18" s="101">
        <f t="shared" si="88"/>
        <v>0</v>
      </c>
      <c r="QJ18" s="103">
        <f t="shared" si="88"/>
        <v>4.4761904761904763</v>
      </c>
      <c r="QK18" s="143"/>
      <c r="QL18" s="143"/>
      <c r="QM18" s="110">
        <v>33</v>
      </c>
      <c r="QN18" s="110">
        <v>5</v>
      </c>
      <c r="QO18" s="111">
        <f t="shared" si="89"/>
        <v>38</v>
      </c>
      <c r="QP18" s="112">
        <v>268</v>
      </c>
      <c r="QQ18" s="112">
        <v>10</v>
      </c>
      <c r="QR18" s="99">
        <f t="shared" si="90"/>
        <v>278</v>
      </c>
      <c r="QS18" s="101">
        <f t="shared" si="191"/>
        <v>8.1212121212121211</v>
      </c>
      <c r="QT18" s="101">
        <f t="shared" si="191"/>
        <v>2</v>
      </c>
      <c r="QU18" s="103">
        <f t="shared" si="191"/>
        <v>7.3157894736842106</v>
      </c>
      <c r="QV18" s="143"/>
      <c r="QW18" s="143"/>
      <c r="QX18" s="110"/>
      <c r="QY18" s="110"/>
      <c r="QZ18" s="111">
        <f t="shared" si="92"/>
        <v>0</v>
      </c>
      <c r="RA18" s="112"/>
      <c r="RB18" s="112"/>
      <c r="RC18" s="99">
        <f t="shared" si="93"/>
        <v>0</v>
      </c>
      <c r="RD18" s="101"/>
      <c r="RE18" s="101"/>
      <c r="RF18" s="103">
        <v>0</v>
      </c>
      <c r="RG18" s="143"/>
      <c r="RH18" s="143"/>
      <c r="RI18" s="110"/>
      <c r="RJ18" s="110"/>
      <c r="RK18" s="111">
        <f t="shared" si="94"/>
        <v>0</v>
      </c>
      <c r="RL18" s="112"/>
      <c r="RM18" s="112"/>
      <c r="RN18" s="99">
        <f t="shared" si="95"/>
        <v>0</v>
      </c>
      <c r="RO18" s="101"/>
      <c r="RP18" s="101"/>
      <c r="RQ18" s="103">
        <v>0</v>
      </c>
      <c r="RR18" s="143"/>
      <c r="RS18" s="143"/>
      <c r="RT18" s="110"/>
      <c r="RU18" s="110"/>
      <c r="RV18" s="111">
        <f t="shared" si="96"/>
        <v>0</v>
      </c>
      <c r="RW18" s="112"/>
      <c r="RX18" s="112"/>
      <c r="RY18" s="99">
        <f t="shared" si="97"/>
        <v>0</v>
      </c>
      <c r="RZ18" s="101"/>
      <c r="SA18" s="101"/>
      <c r="SB18" s="103">
        <v>0</v>
      </c>
      <c r="SC18" s="143"/>
      <c r="SD18" s="143"/>
      <c r="SE18" s="110"/>
      <c r="SF18" s="110"/>
      <c r="SG18" s="111">
        <f t="shared" si="98"/>
        <v>0</v>
      </c>
      <c r="SH18" s="112"/>
      <c r="SI18" s="112"/>
      <c r="SJ18" s="99">
        <f t="shared" si="99"/>
        <v>0</v>
      </c>
      <c r="SK18" s="101"/>
      <c r="SL18" s="101"/>
      <c r="SM18" s="103">
        <v>0</v>
      </c>
      <c r="SN18" s="143"/>
      <c r="SO18" s="143"/>
      <c r="SP18" s="110"/>
      <c r="SQ18" s="110"/>
      <c r="SR18" s="111">
        <f t="shared" si="100"/>
        <v>0</v>
      </c>
      <c r="SS18" s="112"/>
      <c r="ST18" s="112"/>
      <c r="SU18" s="99">
        <f t="shared" si="101"/>
        <v>0</v>
      </c>
      <c r="SV18" s="101"/>
      <c r="SW18" s="101"/>
      <c r="SX18" s="103">
        <v>0</v>
      </c>
      <c r="SY18" s="143"/>
      <c r="SZ18" s="143"/>
      <c r="TA18" s="110"/>
      <c r="TB18" s="110"/>
      <c r="TC18" s="111">
        <f t="shared" si="102"/>
        <v>0</v>
      </c>
      <c r="TD18" s="113"/>
      <c r="TE18" s="113"/>
      <c r="TF18" s="99">
        <f t="shared" si="103"/>
        <v>0</v>
      </c>
      <c r="TG18" s="101"/>
      <c r="TH18" s="101"/>
      <c r="TI18" s="103">
        <v>0</v>
      </c>
      <c r="TJ18" s="143"/>
      <c r="TK18" s="150"/>
      <c r="TL18" s="114">
        <f t="shared" si="2"/>
        <v>381</v>
      </c>
      <c r="TM18" s="107">
        <f t="shared" si="3"/>
        <v>3625</v>
      </c>
      <c r="TN18" s="108">
        <f t="shared" si="104"/>
        <v>9.514435695538058</v>
      </c>
    </row>
    <row r="19" spans="1:534" ht="32.25" customHeight="1">
      <c r="A19" s="90" t="s">
        <v>42</v>
      </c>
      <c r="B19" s="109">
        <v>30</v>
      </c>
      <c r="C19" s="109"/>
      <c r="D19" s="110">
        <v>2</v>
      </c>
      <c r="E19" s="111">
        <f t="shared" si="105"/>
        <v>32</v>
      </c>
      <c r="F19" s="112">
        <v>573</v>
      </c>
      <c r="G19" s="112"/>
      <c r="H19" s="112">
        <v>4</v>
      </c>
      <c r="I19" s="99">
        <f t="shared" si="4"/>
        <v>577</v>
      </c>
      <c r="J19" s="101">
        <f t="shared" si="5"/>
        <v>19.100000000000001</v>
      </c>
      <c r="K19" s="115"/>
      <c r="L19" s="101">
        <f t="shared" si="152"/>
        <v>2</v>
      </c>
      <c r="M19" s="103">
        <f t="shared" si="5"/>
        <v>18.03125</v>
      </c>
      <c r="N19" s="143"/>
      <c r="O19" s="143"/>
      <c r="P19" s="110">
        <v>11</v>
      </c>
      <c r="Q19" s="110"/>
      <c r="R19" s="110">
        <v>1</v>
      </c>
      <c r="S19" s="111">
        <f t="shared" si="106"/>
        <v>12</v>
      </c>
      <c r="T19" s="112">
        <v>64</v>
      </c>
      <c r="U19" s="112"/>
      <c r="V19" s="112">
        <v>0</v>
      </c>
      <c r="W19" s="99">
        <f t="shared" si="6"/>
        <v>64</v>
      </c>
      <c r="X19" s="101">
        <f t="shared" si="7"/>
        <v>5.8181818181818183</v>
      </c>
      <c r="Y19" s="115"/>
      <c r="Z19" s="101">
        <f t="shared" si="184"/>
        <v>0</v>
      </c>
      <c r="AA19" s="103">
        <f t="shared" si="126"/>
        <v>5.333333333333333</v>
      </c>
      <c r="AB19" s="143"/>
      <c r="AC19" s="143"/>
      <c r="AD19" s="110">
        <v>19</v>
      </c>
      <c r="AE19" s="110"/>
      <c r="AF19" s="110">
        <v>1</v>
      </c>
      <c r="AG19" s="111">
        <f t="shared" si="107"/>
        <v>20</v>
      </c>
      <c r="AH19" s="112">
        <v>193</v>
      </c>
      <c r="AI19" s="112"/>
      <c r="AJ19" s="112">
        <v>1</v>
      </c>
      <c r="AK19" s="99">
        <f t="shared" si="8"/>
        <v>194</v>
      </c>
      <c r="AL19" s="101">
        <f t="shared" si="9"/>
        <v>10.157894736842104</v>
      </c>
      <c r="AM19" s="115"/>
      <c r="AN19" s="101">
        <f t="shared" si="153"/>
        <v>1</v>
      </c>
      <c r="AO19" s="103">
        <f t="shared" si="127"/>
        <v>9.6999999999999993</v>
      </c>
      <c r="AP19" s="143"/>
      <c r="AQ19" s="143"/>
      <c r="AR19" s="110">
        <v>19</v>
      </c>
      <c r="AS19" s="110">
        <v>1</v>
      </c>
      <c r="AT19" s="110">
        <v>1</v>
      </c>
      <c r="AU19" s="111">
        <f>AR19+AS19+AT19</f>
        <v>21</v>
      </c>
      <c r="AV19" s="112">
        <v>119</v>
      </c>
      <c r="AW19" s="112">
        <v>10</v>
      </c>
      <c r="AX19" s="112">
        <v>0</v>
      </c>
      <c r="AY19" s="99">
        <f t="shared" si="10"/>
        <v>129</v>
      </c>
      <c r="AZ19" s="101">
        <f t="shared" si="11"/>
        <v>6.2631578947368425</v>
      </c>
      <c r="BA19" s="101">
        <f t="shared" si="11"/>
        <v>10</v>
      </c>
      <c r="BB19" s="101">
        <f t="shared" si="154"/>
        <v>0</v>
      </c>
      <c r="BC19" s="103">
        <f t="shared" si="128"/>
        <v>6.1428571428571432</v>
      </c>
      <c r="BD19" s="143"/>
      <c r="BE19" s="143"/>
      <c r="BF19" s="110">
        <v>10</v>
      </c>
      <c r="BG19" s="110"/>
      <c r="BH19" s="110">
        <v>1</v>
      </c>
      <c r="BI19" s="111">
        <f t="shared" si="109"/>
        <v>11</v>
      </c>
      <c r="BJ19" s="112">
        <v>51</v>
      </c>
      <c r="BK19" s="112"/>
      <c r="BL19" s="112">
        <v>0</v>
      </c>
      <c r="BM19" s="99">
        <f t="shared" si="12"/>
        <v>51</v>
      </c>
      <c r="BN19" s="101">
        <f t="shared" si="13"/>
        <v>5.0999999999999996</v>
      </c>
      <c r="BO19" s="115"/>
      <c r="BP19" s="101">
        <f t="shared" si="155"/>
        <v>0</v>
      </c>
      <c r="BQ19" s="103">
        <f t="shared" si="129"/>
        <v>4.6363636363636367</v>
      </c>
      <c r="BR19" s="143"/>
      <c r="BS19" s="143"/>
      <c r="BT19" s="110">
        <v>18</v>
      </c>
      <c r="BU19" s="110">
        <v>1</v>
      </c>
      <c r="BV19" s="110">
        <v>1</v>
      </c>
      <c r="BW19" s="111">
        <f>BT19+BU19+BV19</f>
        <v>20</v>
      </c>
      <c r="BX19" s="112">
        <v>300</v>
      </c>
      <c r="BY19" s="112">
        <v>17</v>
      </c>
      <c r="BZ19" s="112">
        <v>1</v>
      </c>
      <c r="CA19" s="99">
        <f t="shared" si="14"/>
        <v>318</v>
      </c>
      <c r="CB19" s="101">
        <f t="shared" si="15"/>
        <v>16.666666666666668</v>
      </c>
      <c r="CC19" s="101">
        <f t="shared" si="15"/>
        <v>17</v>
      </c>
      <c r="CD19" s="101">
        <f t="shared" si="156"/>
        <v>1</v>
      </c>
      <c r="CE19" s="103">
        <f t="shared" si="130"/>
        <v>15.9</v>
      </c>
      <c r="CF19" s="143"/>
      <c r="CG19" s="143"/>
      <c r="CH19" s="110">
        <v>10</v>
      </c>
      <c r="CI19" s="110">
        <v>1</v>
      </c>
      <c r="CJ19" s="110">
        <v>1</v>
      </c>
      <c r="CK19" s="111">
        <f>CH19+CI19+CJ19</f>
        <v>12</v>
      </c>
      <c r="CL19" s="112">
        <v>89</v>
      </c>
      <c r="CM19" s="112">
        <v>8</v>
      </c>
      <c r="CN19" s="112">
        <v>0</v>
      </c>
      <c r="CO19" s="99">
        <f t="shared" si="16"/>
        <v>97</v>
      </c>
      <c r="CP19" s="101">
        <f t="shared" si="17"/>
        <v>8.9</v>
      </c>
      <c r="CQ19" s="101">
        <f t="shared" si="17"/>
        <v>8</v>
      </c>
      <c r="CR19" s="101">
        <f t="shared" si="157"/>
        <v>0</v>
      </c>
      <c r="CS19" s="103">
        <f t="shared" si="131"/>
        <v>8.0833333333333339</v>
      </c>
      <c r="CT19" s="143"/>
      <c r="CU19" s="143"/>
      <c r="CV19" s="110">
        <v>8</v>
      </c>
      <c r="CW19" s="110"/>
      <c r="CX19" s="110">
        <v>1</v>
      </c>
      <c r="CY19" s="111">
        <f t="shared" si="112"/>
        <v>9</v>
      </c>
      <c r="CZ19" s="112">
        <v>67</v>
      </c>
      <c r="DA19" s="112"/>
      <c r="DB19" s="112">
        <v>0</v>
      </c>
      <c r="DC19" s="99">
        <f t="shared" si="18"/>
        <v>67</v>
      </c>
      <c r="DD19" s="101">
        <f t="shared" si="19"/>
        <v>8.375</v>
      </c>
      <c r="DE19" s="115"/>
      <c r="DF19" s="101">
        <f t="shared" si="158"/>
        <v>0</v>
      </c>
      <c r="DG19" s="103">
        <f t="shared" si="132"/>
        <v>7.4444444444444446</v>
      </c>
      <c r="DH19" s="143"/>
      <c r="DI19" s="143"/>
      <c r="DJ19" s="110">
        <v>9</v>
      </c>
      <c r="DK19" s="110"/>
      <c r="DL19" s="110">
        <v>1</v>
      </c>
      <c r="DM19" s="111">
        <f t="shared" si="113"/>
        <v>10</v>
      </c>
      <c r="DN19" s="112">
        <v>92</v>
      </c>
      <c r="DO19" s="112"/>
      <c r="DP19" s="112">
        <v>0</v>
      </c>
      <c r="DQ19" s="99">
        <f t="shared" si="20"/>
        <v>92</v>
      </c>
      <c r="DR19" s="101">
        <f t="shared" si="21"/>
        <v>10.222222222222221</v>
      </c>
      <c r="DS19" s="115"/>
      <c r="DT19" s="101">
        <f t="shared" si="159"/>
        <v>0</v>
      </c>
      <c r="DU19" s="103">
        <f t="shared" si="133"/>
        <v>9.1999999999999993</v>
      </c>
      <c r="DV19" s="143"/>
      <c r="DW19" s="143"/>
      <c r="DX19" s="110">
        <v>8</v>
      </c>
      <c r="DY19" s="110"/>
      <c r="DZ19" s="110">
        <v>1</v>
      </c>
      <c r="EA19" s="111">
        <f t="shared" si="114"/>
        <v>9</v>
      </c>
      <c r="EB19" s="112">
        <v>47</v>
      </c>
      <c r="EC19" s="112"/>
      <c r="ED19" s="112">
        <v>0</v>
      </c>
      <c r="EE19" s="99">
        <f t="shared" si="22"/>
        <v>47</v>
      </c>
      <c r="EF19" s="101">
        <f t="shared" si="23"/>
        <v>5.875</v>
      </c>
      <c r="EG19" s="115"/>
      <c r="EH19" s="101">
        <f t="shared" si="160"/>
        <v>0</v>
      </c>
      <c r="EI19" s="103">
        <f t="shared" si="134"/>
        <v>5.2222222222222223</v>
      </c>
      <c r="EJ19" s="143"/>
      <c r="EK19" s="143"/>
      <c r="EL19" s="110">
        <v>27</v>
      </c>
      <c r="EM19" s="110"/>
      <c r="EN19" s="110">
        <v>2</v>
      </c>
      <c r="EO19" s="111">
        <f t="shared" si="115"/>
        <v>29</v>
      </c>
      <c r="EP19" s="112">
        <v>199</v>
      </c>
      <c r="EQ19" s="112"/>
      <c r="ER19" s="112">
        <v>3</v>
      </c>
      <c r="ES19" s="99">
        <f t="shared" si="24"/>
        <v>202</v>
      </c>
      <c r="ET19" s="101">
        <f t="shared" si="25"/>
        <v>7.3703703703703702</v>
      </c>
      <c r="EU19" s="115"/>
      <c r="EV19" s="101">
        <f t="shared" si="150"/>
        <v>1.5</v>
      </c>
      <c r="EW19" s="103">
        <f t="shared" si="135"/>
        <v>6.9655172413793105</v>
      </c>
      <c r="EX19" s="143"/>
      <c r="EY19" s="143"/>
      <c r="EZ19" s="110">
        <v>10</v>
      </c>
      <c r="FA19" s="110"/>
      <c r="FB19" s="110">
        <v>1</v>
      </c>
      <c r="FC19" s="111">
        <f t="shared" si="116"/>
        <v>11</v>
      </c>
      <c r="FD19" s="112">
        <v>94</v>
      </c>
      <c r="FE19" s="112"/>
      <c r="FF19" s="112">
        <v>3</v>
      </c>
      <c r="FG19" s="99">
        <f t="shared" si="26"/>
        <v>97</v>
      </c>
      <c r="FH19" s="101">
        <f t="shared" si="27"/>
        <v>9.4</v>
      </c>
      <c r="FI19" s="115"/>
      <c r="FJ19" s="101">
        <f t="shared" si="161"/>
        <v>3</v>
      </c>
      <c r="FK19" s="103">
        <f t="shared" si="136"/>
        <v>8.8181818181818183</v>
      </c>
      <c r="FL19" s="143"/>
      <c r="FM19" s="143"/>
      <c r="FN19" s="110">
        <v>22</v>
      </c>
      <c r="FO19" s="110"/>
      <c r="FP19" s="110">
        <v>1</v>
      </c>
      <c r="FQ19" s="111">
        <f t="shared" si="117"/>
        <v>23</v>
      </c>
      <c r="FR19" s="112">
        <v>180</v>
      </c>
      <c r="FS19" s="112"/>
      <c r="FT19" s="112">
        <v>0</v>
      </c>
      <c r="FU19" s="99">
        <f t="shared" si="28"/>
        <v>180</v>
      </c>
      <c r="FV19" s="101">
        <f t="shared" si="29"/>
        <v>8.1818181818181817</v>
      </c>
      <c r="FW19" s="115"/>
      <c r="FX19" s="101">
        <f t="shared" si="162"/>
        <v>0</v>
      </c>
      <c r="FY19" s="103">
        <f t="shared" si="137"/>
        <v>7.8260869565217392</v>
      </c>
      <c r="FZ19" s="143"/>
      <c r="GA19" s="143"/>
      <c r="GB19" s="110">
        <v>22</v>
      </c>
      <c r="GC19" s="110">
        <v>1</v>
      </c>
      <c r="GD19" s="110">
        <v>1</v>
      </c>
      <c r="GE19" s="111">
        <f>GB19+GC19+GD19</f>
        <v>24</v>
      </c>
      <c r="GF19" s="112">
        <v>404</v>
      </c>
      <c r="GG19" s="112">
        <v>25</v>
      </c>
      <c r="GH19" s="112">
        <v>1</v>
      </c>
      <c r="GI19" s="99">
        <f t="shared" si="30"/>
        <v>430</v>
      </c>
      <c r="GJ19" s="101">
        <f t="shared" si="31"/>
        <v>18.363636363636363</v>
      </c>
      <c r="GK19" s="101">
        <f t="shared" si="31"/>
        <v>25</v>
      </c>
      <c r="GL19" s="101">
        <f t="shared" si="163"/>
        <v>1</v>
      </c>
      <c r="GM19" s="103">
        <f t="shared" si="138"/>
        <v>17.916666666666668</v>
      </c>
      <c r="GN19" s="143"/>
      <c r="GO19" s="143"/>
      <c r="GP19" s="110">
        <v>2</v>
      </c>
      <c r="GQ19" s="110"/>
      <c r="GR19" s="110">
        <v>0</v>
      </c>
      <c r="GS19" s="111">
        <f t="shared" si="119"/>
        <v>2</v>
      </c>
      <c r="GT19" s="112">
        <v>12</v>
      </c>
      <c r="GU19" s="112"/>
      <c r="GV19" s="112"/>
      <c r="GW19" s="99">
        <f t="shared" si="32"/>
        <v>12</v>
      </c>
      <c r="GX19" s="101">
        <f t="shared" si="196"/>
        <v>6</v>
      </c>
      <c r="GY19" s="115"/>
      <c r="GZ19" s="101">
        <v>0</v>
      </c>
      <c r="HA19" s="103">
        <f t="shared" si="197"/>
        <v>6</v>
      </c>
      <c r="HB19" s="143"/>
      <c r="HC19" s="143"/>
      <c r="HD19" s="110">
        <v>5</v>
      </c>
      <c r="HE19" s="110"/>
      <c r="HF19" s="110">
        <v>1</v>
      </c>
      <c r="HG19" s="111">
        <f t="shared" si="120"/>
        <v>6</v>
      </c>
      <c r="HH19" s="112">
        <v>64</v>
      </c>
      <c r="HI19" s="112"/>
      <c r="HJ19" s="112">
        <v>1</v>
      </c>
      <c r="HK19" s="99">
        <f t="shared" si="34"/>
        <v>65</v>
      </c>
      <c r="HL19" s="101">
        <f t="shared" si="164"/>
        <v>12.8</v>
      </c>
      <c r="HM19" s="115"/>
      <c r="HN19" s="101">
        <f t="shared" ref="HN19" si="201">HJ19/HF19</f>
        <v>1</v>
      </c>
      <c r="HO19" s="103">
        <f t="shared" si="165"/>
        <v>10.833333333333334</v>
      </c>
      <c r="HP19" s="143"/>
      <c r="HQ19" s="143"/>
      <c r="HR19" s="110">
        <v>7</v>
      </c>
      <c r="HS19" s="110"/>
      <c r="HT19" s="110">
        <v>1</v>
      </c>
      <c r="HU19" s="111">
        <f t="shared" si="121"/>
        <v>8</v>
      </c>
      <c r="HV19" s="112">
        <v>69</v>
      </c>
      <c r="HW19" s="112"/>
      <c r="HX19" s="112">
        <v>0</v>
      </c>
      <c r="HY19" s="99">
        <f t="shared" si="36"/>
        <v>69</v>
      </c>
      <c r="HZ19" s="101">
        <f t="shared" si="37"/>
        <v>9.8571428571428577</v>
      </c>
      <c r="IA19" s="115"/>
      <c r="IB19" s="101">
        <f t="shared" si="166"/>
        <v>0</v>
      </c>
      <c r="IC19" s="103">
        <f t="shared" si="140"/>
        <v>8.625</v>
      </c>
      <c r="ID19" s="143"/>
      <c r="IE19" s="143"/>
      <c r="IF19" s="110">
        <v>22</v>
      </c>
      <c r="IG19" s="110"/>
      <c r="IH19" s="110">
        <v>1</v>
      </c>
      <c r="II19" s="111">
        <f t="shared" si="122"/>
        <v>23</v>
      </c>
      <c r="IJ19" s="112">
        <v>58</v>
      </c>
      <c r="IK19" s="112"/>
      <c r="IL19" s="112">
        <v>1</v>
      </c>
      <c r="IM19" s="99">
        <f t="shared" si="38"/>
        <v>59</v>
      </c>
      <c r="IN19" s="101">
        <f t="shared" si="39"/>
        <v>2.6363636363636362</v>
      </c>
      <c r="IO19" s="115"/>
      <c r="IP19" s="101">
        <f t="shared" si="167"/>
        <v>1</v>
      </c>
      <c r="IQ19" s="103">
        <f t="shared" si="141"/>
        <v>2.5652173913043477</v>
      </c>
      <c r="IR19" s="143"/>
      <c r="IS19" s="143"/>
      <c r="IT19" s="110">
        <v>2</v>
      </c>
      <c r="IU19" s="110">
        <v>0</v>
      </c>
      <c r="IV19" s="111">
        <f t="shared" si="0"/>
        <v>2</v>
      </c>
      <c r="IW19" s="112">
        <v>14</v>
      </c>
      <c r="IX19" s="112">
        <v>0</v>
      </c>
      <c r="IY19" s="99">
        <f t="shared" si="40"/>
        <v>14</v>
      </c>
      <c r="IZ19" s="101">
        <f t="shared" si="185"/>
        <v>7</v>
      </c>
      <c r="JA19" s="101">
        <v>0</v>
      </c>
      <c r="JB19" s="103">
        <f t="shared" si="186"/>
        <v>7</v>
      </c>
      <c r="JC19" s="143"/>
      <c r="JD19" s="143"/>
      <c r="JE19" s="110">
        <v>5</v>
      </c>
      <c r="JF19" s="110">
        <v>0</v>
      </c>
      <c r="JG19" s="111">
        <f t="shared" si="43"/>
        <v>5</v>
      </c>
      <c r="JH19" s="112">
        <v>26</v>
      </c>
      <c r="JI19" s="112"/>
      <c r="JJ19" s="99">
        <f t="shared" si="44"/>
        <v>26</v>
      </c>
      <c r="JK19" s="101">
        <f t="shared" si="45"/>
        <v>5.2</v>
      </c>
      <c r="JL19" s="101">
        <v>0</v>
      </c>
      <c r="JM19" s="103">
        <f t="shared" si="45"/>
        <v>5.2</v>
      </c>
      <c r="JN19" s="143"/>
      <c r="JO19" s="143"/>
      <c r="JP19" s="110"/>
      <c r="JQ19" s="110"/>
      <c r="JR19" s="111">
        <f t="shared" si="46"/>
        <v>0</v>
      </c>
      <c r="JS19" s="112"/>
      <c r="JT19" s="112"/>
      <c r="JU19" s="99">
        <f t="shared" si="47"/>
        <v>0</v>
      </c>
      <c r="JV19" s="101"/>
      <c r="JW19" s="101"/>
      <c r="JX19" s="103">
        <v>0</v>
      </c>
      <c r="JY19" s="143"/>
      <c r="JZ19" s="143"/>
      <c r="KA19" s="110"/>
      <c r="KB19" s="110"/>
      <c r="KC19" s="111">
        <f t="shared" si="48"/>
        <v>0</v>
      </c>
      <c r="KD19" s="113"/>
      <c r="KE19" s="113"/>
      <c r="KF19" s="99">
        <f t="shared" si="49"/>
        <v>0</v>
      </c>
      <c r="KG19" s="101"/>
      <c r="KH19" s="101"/>
      <c r="KI19" s="103">
        <v>0</v>
      </c>
      <c r="KJ19" s="143"/>
      <c r="KK19" s="143"/>
      <c r="KL19" s="110"/>
      <c r="KM19" s="110"/>
      <c r="KN19" s="111">
        <f t="shared" si="50"/>
        <v>0</v>
      </c>
      <c r="KO19" s="112"/>
      <c r="KP19" s="112"/>
      <c r="KQ19" s="99">
        <f t="shared" si="51"/>
        <v>0</v>
      </c>
      <c r="KR19" s="101"/>
      <c r="KS19" s="101"/>
      <c r="KT19" s="103">
        <v>0</v>
      </c>
      <c r="KU19" s="143"/>
      <c r="KV19" s="143"/>
      <c r="KW19" s="110"/>
      <c r="KX19" s="110"/>
      <c r="KY19" s="110"/>
      <c r="KZ19" s="111">
        <f t="shared" si="123"/>
        <v>0</v>
      </c>
      <c r="LA19" s="112"/>
      <c r="LB19" s="112"/>
      <c r="LC19" s="112"/>
      <c r="LD19" s="99">
        <f t="shared" si="52"/>
        <v>0</v>
      </c>
      <c r="LE19" s="101"/>
      <c r="LF19" s="115"/>
      <c r="LG19" s="101"/>
      <c r="LH19" s="103">
        <v>0</v>
      </c>
      <c r="LI19" s="143"/>
      <c r="LJ19" s="143"/>
      <c r="LK19" s="110">
        <v>8</v>
      </c>
      <c r="LL19" s="110">
        <v>1</v>
      </c>
      <c r="LM19" s="111">
        <f t="shared" si="54"/>
        <v>9</v>
      </c>
      <c r="LN19" s="112">
        <v>48</v>
      </c>
      <c r="LO19" s="112">
        <v>0</v>
      </c>
      <c r="LP19" s="99">
        <f t="shared" si="55"/>
        <v>48</v>
      </c>
      <c r="LQ19" s="101">
        <f t="shared" si="194"/>
        <v>6</v>
      </c>
      <c r="LR19" s="101">
        <f t="shared" si="194"/>
        <v>0</v>
      </c>
      <c r="LS19" s="103">
        <f t="shared" si="195"/>
        <v>5.333333333333333</v>
      </c>
      <c r="LT19" s="143"/>
      <c r="LU19" s="143"/>
      <c r="LV19" s="110">
        <v>11</v>
      </c>
      <c r="LW19" s="110">
        <v>1</v>
      </c>
      <c r="LX19" s="111">
        <f t="shared" si="57"/>
        <v>12</v>
      </c>
      <c r="LY19" s="112">
        <v>43</v>
      </c>
      <c r="LZ19" s="112">
        <v>0</v>
      </c>
      <c r="MA19" s="99">
        <f t="shared" si="58"/>
        <v>43</v>
      </c>
      <c r="MB19" s="101">
        <f t="shared" si="170"/>
        <v>3.9090909090909092</v>
      </c>
      <c r="MC19" s="101">
        <f t="shared" si="170"/>
        <v>0</v>
      </c>
      <c r="MD19" s="103">
        <f t="shared" si="171"/>
        <v>3.5833333333333335</v>
      </c>
      <c r="ME19" s="143"/>
      <c r="MF19" s="143"/>
      <c r="MG19" s="110"/>
      <c r="MH19" s="110"/>
      <c r="MI19" s="111">
        <f t="shared" si="60"/>
        <v>0</v>
      </c>
      <c r="MJ19" s="113"/>
      <c r="MK19" s="113"/>
      <c r="ML19" s="99">
        <f t="shared" si="61"/>
        <v>0</v>
      </c>
      <c r="MM19" s="101"/>
      <c r="MN19" s="101"/>
      <c r="MO19" s="103">
        <v>0</v>
      </c>
      <c r="MP19" s="143"/>
      <c r="MQ19" s="143"/>
      <c r="MR19" s="110"/>
      <c r="MS19" s="110"/>
      <c r="MT19" s="111">
        <f t="shared" si="62"/>
        <v>0</v>
      </c>
      <c r="MU19" s="112"/>
      <c r="MV19" s="112"/>
      <c r="MW19" s="99">
        <f t="shared" si="63"/>
        <v>0</v>
      </c>
      <c r="MX19" s="101"/>
      <c r="MY19" s="101"/>
      <c r="MZ19" s="103">
        <v>0</v>
      </c>
      <c r="NA19" s="143"/>
      <c r="NB19" s="143"/>
      <c r="NC19" s="110"/>
      <c r="ND19" s="110"/>
      <c r="NE19" s="111">
        <f t="shared" si="65"/>
        <v>0</v>
      </c>
      <c r="NF19" s="112"/>
      <c r="NG19" s="112"/>
      <c r="NH19" s="99">
        <f t="shared" si="66"/>
        <v>0</v>
      </c>
      <c r="NI19" s="101"/>
      <c r="NJ19" s="101"/>
      <c r="NK19" s="103">
        <v>0</v>
      </c>
      <c r="NL19" s="143"/>
      <c r="NM19" s="143"/>
      <c r="NN19" s="110">
        <v>35</v>
      </c>
      <c r="NO19" s="110">
        <v>2</v>
      </c>
      <c r="NP19" s="111">
        <f t="shared" si="68"/>
        <v>37</v>
      </c>
      <c r="NQ19" s="112">
        <v>191</v>
      </c>
      <c r="NR19" s="112">
        <v>1</v>
      </c>
      <c r="NS19" s="99">
        <f t="shared" si="69"/>
        <v>192</v>
      </c>
      <c r="NT19" s="101">
        <f t="shared" si="70"/>
        <v>5.4571428571428573</v>
      </c>
      <c r="NU19" s="101">
        <f t="shared" si="70"/>
        <v>0.5</v>
      </c>
      <c r="NV19" s="103">
        <f t="shared" si="70"/>
        <v>5.1891891891891895</v>
      </c>
      <c r="NW19" s="143"/>
      <c r="NX19" s="143"/>
      <c r="NY19" s="110"/>
      <c r="NZ19" s="110"/>
      <c r="OA19" s="111">
        <f t="shared" si="71"/>
        <v>0</v>
      </c>
      <c r="OB19" s="113"/>
      <c r="OC19" s="113"/>
      <c r="OD19" s="99">
        <f t="shared" si="72"/>
        <v>0</v>
      </c>
      <c r="OE19" s="101"/>
      <c r="OF19" s="101"/>
      <c r="OG19" s="103">
        <v>0</v>
      </c>
      <c r="OH19" s="143"/>
      <c r="OI19" s="143"/>
      <c r="OJ19" s="110">
        <v>16</v>
      </c>
      <c r="OK19" s="110">
        <v>1</v>
      </c>
      <c r="OL19" s="111">
        <f t="shared" si="74"/>
        <v>17</v>
      </c>
      <c r="OM19" s="112">
        <v>49</v>
      </c>
      <c r="ON19" s="112">
        <v>1</v>
      </c>
      <c r="OO19" s="99">
        <f t="shared" si="75"/>
        <v>50</v>
      </c>
      <c r="OP19" s="101">
        <f t="shared" si="76"/>
        <v>3.0625</v>
      </c>
      <c r="OQ19" s="101">
        <f t="shared" si="76"/>
        <v>1</v>
      </c>
      <c r="OR19" s="103">
        <f t="shared" si="77"/>
        <v>2.9411764705882355</v>
      </c>
      <c r="OS19" s="143"/>
      <c r="OT19" s="143"/>
      <c r="OU19" s="110"/>
      <c r="OV19" s="110"/>
      <c r="OW19" s="111">
        <f t="shared" si="78"/>
        <v>0</v>
      </c>
      <c r="OX19" s="113"/>
      <c r="OY19" s="113"/>
      <c r="OZ19" s="99">
        <f t="shared" si="79"/>
        <v>0</v>
      </c>
      <c r="PA19" s="101"/>
      <c r="PB19" s="101"/>
      <c r="PC19" s="103">
        <v>0</v>
      </c>
      <c r="PD19" s="143"/>
      <c r="PE19" s="143"/>
      <c r="PF19" s="110">
        <v>37</v>
      </c>
      <c r="PG19" s="110">
        <v>3</v>
      </c>
      <c r="PH19" s="111">
        <f t="shared" si="1"/>
        <v>40</v>
      </c>
      <c r="PI19" s="112">
        <v>117</v>
      </c>
      <c r="PJ19" s="112">
        <v>0</v>
      </c>
      <c r="PK19" s="99">
        <f t="shared" si="81"/>
        <v>117</v>
      </c>
      <c r="PL19" s="101">
        <f t="shared" si="82"/>
        <v>3.1621621621621623</v>
      </c>
      <c r="PM19" s="101">
        <f t="shared" si="83"/>
        <v>0</v>
      </c>
      <c r="PN19" s="103">
        <f t="shared" si="83"/>
        <v>2.9249999999999998</v>
      </c>
      <c r="PO19" s="143"/>
      <c r="PP19" s="143"/>
      <c r="PQ19" s="110"/>
      <c r="PR19" s="110"/>
      <c r="PS19" s="111">
        <f t="shared" si="84"/>
        <v>0</v>
      </c>
      <c r="PT19" s="112"/>
      <c r="PU19" s="112"/>
      <c r="PV19" s="99">
        <f t="shared" si="85"/>
        <v>0</v>
      </c>
      <c r="PW19" s="101"/>
      <c r="PX19" s="101"/>
      <c r="PY19" s="103">
        <v>0</v>
      </c>
      <c r="PZ19" s="143"/>
      <c r="QA19" s="143"/>
      <c r="QB19" s="110">
        <v>33</v>
      </c>
      <c r="QC19" s="110">
        <v>2</v>
      </c>
      <c r="QD19" s="111">
        <f t="shared" si="86"/>
        <v>35</v>
      </c>
      <c r="QE19" s="112">
        <v>115</v>
      </c>
      <c r="QF19" s="112">
        <v>1</v>
      </c>
      <c r="QG19" s="99">
        <f t="shared" si="87"/>
        <v>116</v>
      </c>
      <c r="QH19" s="101">
        <f t="shared" si="88"/>
        <v>3.4848484848484849</v>
      </c>
      <c r="QI19" s="101">
        <f t="shared" si="88"/>
        <v>0.5</v>
      </c>
      <c r="QJ19" s="103">
        <f t="shared" si="88"/>
        <v>3.3142857142857145</v>
      </c>
      <c r="QK19" s="143"/>
      <c r="QL19" s="143"/>
      <c r="QM19" s="110">
        <v>41</v>
      </c>
      <c r="QN19" s="110">
        <v>4</v>
      </c>
      <c r="QO19" s="111">
        <f t="shared" si="89"/>
        <v>45</v>
      </c>
      <c r="QP19" s="112">
        <v>271</v>
      </c>
      <c r="QQ19" s="112">
        <v>7</v>
      </c>
      <c r="QR19" s="99">
        <f t="shared" si="90"/>
        <v>278</v>
      </c>
      <c r="QS19" s="101">
        <f t="shared" si="191"/>
        <v>6.6097560975609753</v>
      </c>
      <c r="QT19" s="101">
        <f t="shared" si="191"/>
        <v>1.75</v>
      </c>
      <c r="QU19" s="103">
        <f t="shared" si="191"/>
        <v>6.177777777777778</v>
      </c>
      <c r="QV19" s="143"/>
      <c r="QW19" s="143"/>
      <c r="QX19" s="110"/>
      <c r="QY19" s="110"/>
      <c r="QZ19" s="111">
        <f t="shared" si="92"/>
        <v>0</v>
      </c>
      <c r="RA19" s="112"/>
      <c r="RB19" s="112"/>
      <c r="RC19" s="99">
        <f t="shared" si="93"/>
        <v>0</v>
      </c>
      <c r="RD19" s="101"/>
      <c r="RE19" s="101"/>
      <c r="RF19" s="103">
        <v>0</v>
      </c>
      <c r="RG19" s="143"/>
      <c r="RH19" s="143"/>
      <c r="RI19" s="110"/>
      <c r="RJ19" s="110"/>
      <c r="RK19" s="111">
        <f t="shared" si="94"/>
        <v>0</v>
      </c>
      <c r="RL19" s="112"/>
      <c r="RM19" s="112"/>
      <c r="RN19" s="99">
        <f t="shared" si="95"/>
        <v>0</v>
      </c>
      <c r="RO19" s="101"/>
      <c r="RP19" s="101"/>
      <c r="RQ19" s="103">
        <v>0</v>
      </c>
      <c r="RR19" s="143"/>
      <c r="RS19" s="143"/>
      <c r="RT19" s="110"/>
      <c r="RU19" s="110"/>
      <c r="RV19" s="111">
        <f t="shared" si="96"/>
        <v>0</v>
      </c>
      <c r="RW19" s="112"/>
      <c r="RX19" s="112"/>
      <c r="RY19" s="99">
        <f t="shared" si="97"/>
        <v>0</v>
      </c>
      <c r="RZ19" s="101"/>
      <c r="SA19" s="101"/>
      <c r="SB19" s="103">
        <v>0</v>
      </c>
      <c r="SC19" s="143"/>
      <c r="SD19" s="143"/>
      <c r="SE19" s="110"/>
      <c r="SF19" s="110"/>
      <c r="SG19" s="111">
        <f t="shared" si="98"/>
        <v>0</v>
      </c>
      <c r="SH19" s="112"/>
      <c r="SI19" s="112"/>
      <c r="SJ19" s="99">
        <f t="shared" si="99"/>
        <v>0</v>
      </c>
      <c r="SK19" s="101"/>
      <c r="SL19" s="101"/>
      <c r="SM19" s="103">
        <v>0</v>
      </c>
      <c r="SN19" s="143"/>
      <c r="SO19" s="143"/>
      <c r="SP19" s="110"/>
      <c r="SQ19" s="110"/>
      <c r="SR19" s="111">
        <f t="shared" si="100"/>
        <v>0</v>
      </c>
      <c r="SS19" s="112"/>
      <c r="ST19" s="112"/>
      <c r="SU19" s="99">
        <f t="shared" si="101"/>
        <v>0</v>
      </c>
      <c r="SV19" s="101"/>
      <c r="SW19" s="101"/>
      <c r="SX19" s="103">
        <v>0</v>
      </c>
      <c r="SY19" s="143"/>
      <c r="SZ19" s="143"/>
      <c r="TA19" s="110"/>
      <c r="TB19" s="110"/>
      <c r="TC19" s="111">
        <f t="shared" si="102"/>
        <v>0</v>
      </c>
      <c r="TD19" s="113"/>
      <c r="TE19" s="113"/>
      <c r="TF19" s="99">
        <f t="shared" si="103"/>
        <v>0</v>
      </c>
      <c r="TG19" s="101"/>
      <c r="TH19" s="101"/>
      <c r="TI19" s="103">
        <v>0</v>
      </c>
      <c r="TJ19" s="143"/>
      <c r="TK19" s="150"/>
      <c r="TL19" s="114">
        <f t="shared" si="2"/>
        <v>484</v>
      </c>
      <c r="TM19" s="107">
        <f t="shared" si="3"/>
        <v>3634</v>
      </c>
      <c r="TN19" s="108">
        <f t="shared" si="104"/>
        <v>7.5082644628099171</v>
      </c>
    </row>
    <row r="20" spans="1:534" ht="32.25" customHeight="1">
      <c r="A20" s="90" t="s">
        <v>43</v>
      </c>
      <c r="B20" s="109">
        <v>5</v>
      </c>
      <c r="C20" s="109"/>
      <c r="D20" s="110">
        <v>0</v>
      </c>
      <c r="E20" s="111">
        <f t="shared" si="105"/>
        <v>5</v>
      </c>
      <c r="F20" s="112">
        <v>195</v>
      </c>
      <c r="G20" s="112"/>
      <c r="H20" s="112"/>
      <c r="I20" s="99">
        <f t="shared" si="4"/>
        <v>195</v>
      </c>
      <c r="J20" s="101">
        <f t="shared" si="5"/>
        <v>39</v>
      </c>
      <c r="K20" s="115"/>
      <c r="L20" s="101">
        <v>0</v>
      </c>
      <c r="M20" s="103">
        <f t="shared" si="5"/>
        <v>39</v>
      </c>
      <c r="N20" s="143"/>
      <c r="O20" s="143"/>
      <c r="P20" s="110">
        <v>14</v>
      </c>
      <c r="Q20" s="110"/>
      <c r="R20" s="110">
        <v>2</v>
      </c>
      <c r="S20" s="111">
        <f t="shared" si="106"/>
        <v>16</v>
      </c>
      <c r="T20" s="112">
        <v>67</v>
      </c>
      <c r="U20" s="112"/>
      <c r="V20" s="112">
        <v>0</v>
      </c>
      <c r="W20" s="99">
        <f t="shared" si="6"/>
        <v>67</v>
      </c>
      <c r="X20" s="101">
        <f t="shared" si="7"/>
        <v>4.7857142857142856</v>
      </c>
      <c r="Y20" s="115"/>
      <c r="Z20" s="101">
        <f t="shared" si="184"/>
        <v>0</v>
      </c>
      <c r="AA20" s="103">
        <f t="shared" si="126"/>
        <v>4.1875</v>
      </c>
      <c r="AB20" s="143"/>
      <c r="AC20" s="143"/>
      <c r="AD20" s="110">
        <v>13</v>
      </c>
      <c r="AE20" s="110"/>
      <c r="AF20" s="110">
        <v>2</v>
      </c>
      <c r="AG20" s="111">
        <f t="shared" si="107"/>
        <v>15</v>
      </c>
      <c r="AH20" s="112">
        <v>171</v>
      </c>
      <c r="AI20" s="112"/>
      <c r="AJ20" s="112">
        <v>1</v>
      </c>
      <c r="AK20" s="99">
        <f t="shared" si="8"/>
        <v>172</v>
      </c>
      <c r="AL20" s="101">
        <f t="shared" si="9"/>
        <v>13.153846153846153</v>
      </c>
      <c r="AM20" s="115"/>
      <c r="AN20" s="101">
        <f t="shared" si="153"/>
        <v>0.5</v>
      </c>
      <c r="AO20" s="103">
        <f t="shared" si="127"/>
        <v>11.466666666666667</v>
      </c>
      <c r="AP20" s="143"/>
      <c r="AQ20" s="143"/>
      <c r="AR20" s="110">
        <v>10</v>
      </c>
      <c r="AS20" s="110"/>
      <c r="AT20" s="110">
        <v>1</v>
      </c>
      <c r="AU20" s="111">
        <f t="shared" si="108"/>
        <v>11</v>
      </c>
      <c r="AV20" s="112">
        <v>63</v>
      </c>
      <c r="AW20" s="112"/>
      <c r="AX20" s="112">
        <v>0</v>
      </c>
      <c r="AY20" s="99">
        <f t="shared" si="10"/>
        <v>63</v>
      </c>
      <c r="AZ20" s="101">
        <f t="shared" si="11"/>
        <v>6.3</v>
      </c>
      <c r="BA20" s="115"/>
      <c r="BB20" s="101">
        <f t="shared" si="154"/>
        <v>0</v>
      </c>
      <c r="BC20" s="103">
        <f t="shared" si="128"/>
        <v>5.7272727272727275</v>
      </c>
      <c r="BD20" s="143"/>
      <c r="BE20" s="143"/>
      <c r="BF20" s="110">
        <v>8</v>
      </c>
      <c r="BG20" s="110"/>
      <c r="BH20" s="110">
        <v>1</v>
      </c>
      <c r="BI20" s="111">
        <f t="shared" si="109"/>
        <v>9</v>
      </c>
      <c r="BJ20" s="112">
        <v>69</v>
      </c>
      <c r="BK20" s="112"/>
      <c r="BL20" s="112">
        <v>1</v>
      </c>
      <c r="BM20" s="99">
        <f t="shared" si="12"/>
        <v>70</v>
      </c>
      <c r="BN20" s="101">
        <f t="shared" si="13"/>
        <v>8.625</v>
      </c>
      <c r="BO20" s="115"/>
      <c r="BP20" s="101">
        <f t="shared" si="155"/>
        <v>1</v>
      </c>
      <c r="BQ20" s="103">
        <f t="shared" si="129"/>
        <v>7.7777777777777777</v>
      </c>
      <c r="BR20" s="143"/>
      <c r="BS20" s="143"/>
      <c r="BT20" s="110">
        <v>4</v>
      </c>
      <c r="BU20" s="110"/>
      <c r="BV20" s="110">
        <v>0</v>
      </c>
      <c r="BW20" s="111">
        <f t="shared" si="110"/>
        <v>4</v>
      </c>
      <c r="BX20" s="112">
        <v>78</v>
      </c>
      <c r="BY20" s="112"/>
      <c r="BZ20" s="112">
        <v>0</v>
      </c>
      <c r="CA20" s="99">
        <f t="shared" si="14"/>
        <v>78</v>
      </c>
      <c r="CB20" s="101">
        <f t="shared" si="15"/>
        <v>19.5</v>
      </c>
      <c r="CC20" s="115"/>
      <c r="CD20" s="101">
        <v>0</v>
      </c>
      <c r="CE20" s="103">
        <f t="shared" si="130"/>
        <v>19.5</v>
      </c>
      <c r="CF20" s="143"/>
      <c r="CG20" s="143"/>
      <c r="CH20" s="110">
        <v>7</v>
      </c>
      <c r="CI20" s="110"/>
      <c r="CJ20" s="110">
        <v>1</v>
      </c>
      <c r="CK20" s="111">
        <f t="shared" si="111"/>
        <v>8</v>
      </c>
      <c r="CL20" s="112">
        <v>50</v>
      </c>
      <c r="CM20" s="112"/>
      <c r="CN20" s="112">
        <v>0</v>
      </c>
      <c r="CO20" s="99">
        <f t="shared" si="16"/>
        <v>50</v>
      </c>
      <c r="CP20" s="101">
        <f t="shared" si="17"/>
        <v>7.1428571428571432</v>
      </c>
      <c r="CQ20" s="115"/>
      <c r="CR20" s="101">
        <f t="shared" si="157"/>
        <v>0</v>
      </c>
      <c r="CS20" s="103">
        <f t="shared" si="131"/>
        <v>6.25</v>
      </c>
      <c r="CT20" s="143"/>
      <c r="CU20" s="143"/>
      <c r="CV20" s="110">
        <v>3</v>
      </c>
      <c r="CW20" s="110"/>
      <c r="CX20" s="110">
        <v>0</v>
      </c>
      <c r="CY20" s="111">
        <f t="shared" si="112"/>
        <v>3</v>
      </c>
      <c r="CZ20" s="112">
        <v>29</v>
      </c>
      <c r="DA20" s="112"/>
      <c r="DB20" s="112">
        <v>0</v>
      </c>
      <c r="DC20" s="99">
        <f t="shared" si="18"/>
        <v>29</v>
      </c>
      <c r="DD20" s="101">
        <f t="shared" si="19"/>
        <v>9.6666666666666661</v>
      </c>
      <c r="DE20" s="115"/>
      <c r="DF20" s="101">
        <v>0</v>
      </c>
      <c r="DG20" s="103">
        <f t="shared" si="132"/>
        <v>9.6666666666666661</v>
      </c>
      <c r="DH20" s="143"/>
      <c r="DI20" s="143"/>
      <c r="DJ20" s="110">
        <v>5</v>
      </c>
      <c r="DK20" s="110"/>
      <c r="DL20" s="110">
        <v>0</v>
      </c>
      <c r="DM20" s="111">
        <f t="shared" si="113"/>
        <v>5</v>
      </c>
      <c r="DN20" s="112">
        <v>71</v>
      </c>
      <c r="DO20" s="112"/>
      <c r="DP20" s="112">
        <v>0</v>
      </c>
      <c r="DQ20" s="99">
        <f t="shared" si="20"/>
        <v>71</v>
      </c>
      <c r="DR20" s="101">
        <f t="shared" si="21"/>
        <v>14.2</v>
      </c>
      <c r="DS20" s="115"/>
      <c r="DT20" s="101">
        <v>0</v>
      </c>
      <c r="DU20" s="103">
        <f t="shared" si="133"/>
        <v>14.2</v>
      </c>
      <c r="DV20" s="143"/>
      <c r="DW20" s="143"/>
      <c r="DX20" s="110">
        <v>5</v>
      </c>
      <c r="DY20" s="110"/>
      <c r="DZ20" s="110">
        <v>0</v>
      </c>
      <c r="EA20" s="111">
        <f t="shared" si="114"/>
        <v>5</v>
      </c>
      <c r="EB20" s="112">
        <v>27</v>
      </c>
      <c r="EC20" s="112"/>
      <c r="ED20" s="112">
        <v>0</v>
      </c>
      <c r="EE20" s="99">
        <f t="shared" si="22"/>
        <v>27</v>
      </c>
      <c r="EF20" s="101">
        <f t="shared" si="23"/>
        <v>5.4</v>
      </c>
      <c r="EG20" s="115"/>
      <c r="EH20" s="101">
        <v>0</v>
      </c>
      <c r="EI20" s="103">
        <f t="shared" si="134"/>
        <v>5.4</v>
      </c>
      <c r="EJ20" s="143"/>
      <c r="EK20" s="143"/>
      <c r="EL20" s="110">
        <v>20</v>
      </c>
      <c r="EM20" s="110"/>
      <c r="EN20" s="110">
        <v>3</v>
      </c>
      <c r="EO20" s="111">
        <f t="shared" si="115"/>
        <v>23</v>
      </c>
      <c r="EP20" s="112">
        <v>168</v>
      </c>
      <c r="EQ20" s="112"/>
      <c r="ER20" s="112">
        <v>7</v>
      </c>
      <c r="ES20" s="99">
        <f t="shared" si="24"/>
        <v>175</v>
      </c>
      <c r="ET20" s="101">
        <f t="shared" si="25"/>
        <v>8.4</v>
      </c>
      <c r="EU20" s="115"/>
      <c r="EV20" s="101">
        <f t="shared" si="150"/>
        <v>2.3333333333333335</v>
      </c>
      <c r="EW20" s="103">
        <f t="shared" si="135"/>
        <v>7.6086956521739131</v>
      </c>
      <c r="EX20" s="143"/>
      <c r="EY20" s="143"/>
      <c r="EZ20" s="110">
        <v>7</v>
      </c>
      <c r="FA20" s="110"/>
      <c r="FB20" s="110">
        <v>1</v>
      </c>
      <c r="FC20" s="111">
        <f t="shared" si="116"/>
        <v>8</v>
      </c>
      <c r="FD20" s="112">
        <v>80</v>
      </c>
      <c r="FE20" s="112"/>
      <c r="FF20" s="112">
        <v>0</v>
      </c>
      <c r="FG20" s="99">
        <f t="shared" si="26"/>
        <v>80</v>
      </c>
      <c r="FH20" s="101">
        <f t="shared" si="27"/>
        <v>11.428571428571429</v>
      </c>
      <c r="FI20" s="115"/>
      <c r="FJ20" s="101">
        <f t="shared" si="161"/>
        <v>0</v>
      </c>
      <c r="FK20" s="103">
        <f t="shared" si="136"/>
        <v>10</v>
      </c>
      <c r="FL20" s="143"/>
      <c r="FM20" s="143"/>
      <c r="FN20" s="110">
        <v>6</v>
      </c>
      <c r="FO20" s="110"/>
      <c r="FP20" s="110">
        <v>1</v>
      </c>
      <c r="FQ20" s="111">
        <f t="shared" si="117"/>
        <v>7</v>
      </c>
      <c r="FR20" s="112">
        <v>56</v>
      </c>
      <c r="FS20" s="112"/>
      <c r="FT20" s="112">
        <v>0</v>
      </c>
      <c r="FU20" s="99">
        <f t="shared" si="28"/>
        <v>56</v>
      </c>
      <c r="FV20" s="101">
        <f t="shared" si="29"/>
        <v>9.3333333333333339</v>
      </c>
      <c r="FW20" s="115"/>
      <c r="FX20" s="101">
        <f t="shared" si="162"/>
        <v>0</v>
      </c>
      <c r="FY20" s="103">
        <f t="shared" si="137"/>
        <v>8</v>
      </c>
      <c r="FZ20" s="143"/>
      <c r="GA20" s="143"/>
      <c r="GB20" s="110">
        <v>2</v>
      </c>
      <c r="GC20" s="110"/>
      <c r="GD20" s="110">
        <v>0</v>
      </c>
      <c r="GE20" s="111">
        <f t="shared" si="118"/>
        <v>2</v>
      </c>
      <c r="GF20" s="112">
        <v>56</v>
      </c>
      <c r="GG20" s="112"/>
      <c r="GH20" s="112">
        <v>0</v>
      </c>
      <c r="GI20" s="99">
        <f t="shared" si="30"/>
        <v>56</v>
      </c>
      <c r="GJ20" s="101">
        <f t="shared" si="31"/>
        <v>28</v>
      </c>
      <c r="GK20" s="115"/>
      <c r="GL20" s="101">
        <v>0</v>
      </c>
      <c r="GM20" s="103">
        <f t="shared" si="138"/>
        <v>28</v>
      </c>
      <c r="GN20" s="143"/>
      <c r="GO20" s="143"/>
      <c r="GP20" s="110"/>
      <c r="GQ20" s="110"/>
      <c r="GR20" s="110"/>
      <c r="GS20" s="111">
        <f t="shared" si="119"/>
        <v>0</v>
      </c>
      <c r="GT20" s="112"/>
      <c r="GU20" s="112"/>
      <c r="GV20" s="112"/>
      <c r="GW20" s="99">
        <f t="shared" si="32"/>
        <v>0</v>
      </c>
      <c r="GX20" s="101"/>
      <c r="GY20" s="115"/>
      <c r="GZ20" s="101"/>
      <c r="HA20" s="103">
        <v>0</v>
      </c>
      <c r="HB20" s="143"/>
      <c r="HC20" s="143"/>
      <c r="HD20" s="110"/>
      <c r="HE20" s="110"/>
      <c r="HF20" s="110"/>
      <c r="HG20" s="111">
        <f t="shared" si="120"/>
        <v>0</v>
      </c>
      <c r="HH20" s="112"/>
      <c r="HI20" s="112"/>
      <c r="HJ20" s="112"/>
      <c r="HK20" s="99">
        <f t="shared" si="34"/>
        <v>0</v>
      </c>
      <c r="HL20" s="101"/>
      <c r="HM20" s="115"/>
      <c r="HN20" s="101"/>
      <c r="HO20" s="103">
        <v>0</v>
      </c>
      <c r="HP20" s="143"/>
      <c r="HQ20" s="143"/>
      <c r="HR20" s="110">
        <v>9</v>
      </c>
      <c r="HS20" s="110"/>
      <c r="HT20" s="110">
        <v>1</v>
      </c>
      <c r="HU20" s="111">
        <f t="shared" si="121"/>
        <v>10</v>
      </c>
      <c r="HV20" s="112">
        <v>64</v>
      </c>
      <c r="HW20" s="112"/>
      <c r="HX20" s="112">
        <v>1</v>
      </c>
      <c r="HY20" s="99">
        <f t="shared" si="36"/>
        <v>65</v>
      </c>
      <c r="HZ20" s="101">
        <f t="shared" si="37"/>
        <v>7.1111111111111107</v>
      </c>
      <c r="IA20" s="115"/>
      <c r="IB20" s="101">
        <f t="shared" si="166"/>
        <v>1</v>
      </c>
      <c r="IC20" s="103">
        <f t="shared" si="140"/>
        <v>6.5</v>
      </c>
      <c r="ID20" s="143"/>
      <c r="IE20" s="143"/>
      <c r="IF20" s="110">
        <v>6</v>
      </c>
      <c r="IG20" s="110"/>
      <c r="IH20" s="110">
        <v>0</v>
      </c>
      <c r="II20" s="111">
        <f t="shared" si="122"/>
        <v>6</v>
      </c>
      <c r="IJ20" s="112">
        <v>22</v>
      </c>
      <c r="IK20" s="112"/>
      <c r="IL20" s="112">
        <v>0</v>
      </c>
      <c r="IM20" s="99">
        <f t="shared" si="38"/>
        <v>22</v>
      </c>
      <c r="IN20" s="101">
        <f t="shared" si="39"/>
        <v>3.6666666666666665</v>
      </c>
      <c r="IO20" s="115"/>
      <c r="IP20" s="101">
        <v>0</v>
      </c>
      <c r="IQ20" s="103">
        <f t="shared" si="141"/>
        <v>3.6666666666666665</v>
      </c>
      <c r="IR20" s="143"/>
      <c r="IS20" s="143"/>
      <c r="IT20" s="110">
        <v>4</v>
      </c>
      <c r="IU20" s="110">
        <v>0</v>
      </c>
      <c r="IV20" s="111">
        <f t="shared" si="0"/>
        <v>4</v>
      </c>
      <c r="IW20" s="112">
        <v>36</v>
      </c>
      <c r="IX20" s="112">
        <v>0</v>
      </c>
      <c r="IY20" s="99">
        <f t="shared" si="40"/>
        <v>36</v>
      </c>
      <c r="IZ20" s="101">
        <f t="shared" si="185"/>
        <v>9</v>
      </c>
      <c r="JA20" s="101">
        <v>0</v>
      </c>
      <c r="JB20" s="103">
        <f t="shared" si="186"/>
        <v>9</v>
      </c>
      <c r="JC20" s="143"/>
      <c r="JD20" s="143"/>
      <c r="JE20" s="110">
        <v>5</v>
      </c>
      <c r="JF20" s="110">
        <v>0</v>
      </c>
      <c r="JG20" s="111">
        <f t="shared" si="43"/>
        <v>5</v>
      </c>
      <c r="JH20" s="112">
        <v>24</v>
      </c>
      <c r="JI20" s="112">
        <v>0</v>
      </c>
      <c r="JJ20" s="99">
        <f t="shared" si="44"/>
        <v>24</v>
      </c>
      <c r="JK20" s="101">
        <f t="shared" si="45"/>
        <v>4.8</v>
      </c>
      <c r="JL20" s="101">
        <v>0</v>
      </c>
      <c r="JM20" s="103">
        <f t="shared" si="45"/>
        <v>4.8</v>
      </c>
      <c r="JN20" s="143"/>
      <c r="JO20" s="143"/>
      <c r="JP20" s="110"/>
      <c r="JQ20" s="110"/>
      <c r="JR20" s="111">
        <f t="shared" si="46"/>
        <v>0</v>
      </c>
      <c r="JS20" s="112"/>
      <c r="JT20" s="112"/>
      <c r="JU20" s="99">
        <f t="shared" si="47"/>
        <v>0</v>
      </c>
      <c r="JV20" s="101"/>
      <c r="JW20" s="101"/>
      <c r="JX20" s="103">
        <v>0</v>
      </c>
      <c r="JY20" s="143"/>
      <c r="JZ20" s="143"/>
      <c r="KA20" s="110"/>
      <c r="KB20" s="110"/>
      <c r="KC20" s="111">
        <f t="shared" si="48"/>
        <v>0</v>
      </c>
      <c r="KD20" s="113"/>
      <c r="KE20" s="113"/>
      <c r="KF20" s="99">
        <f t="shared" si="49"/>
        <v>0</v>
      </c>
      <c r="KG20" s="101"/>
      <c r="KH20" s="101"/>
      <c r="KI20" s="103">
        <v>0</v>
      </c>
      <c r="KJ20" s="143"/>
      <c r="KK20" s="143"/>
      <c r="KL20" s="110"/>
      <c r="KM20" s="110"/>
      <c r="KN20" s="111">
        <f t="shared" si="50"/>
        <v>0</v>
      </c>
      <c r="KO20" s="112"/>
      <c r="KP20" s="112"/>
      <c r="KQ20" s="99">
        <f t="shared" si="51"/>
        <v>0</v>
      </c>
      <c r="KR20" s="101"/>
      <c r="KS20" s="101"/>
      <c r="KT20" s="103">
        <v>0</v>
      </c>
      <c r="KU20" s="143"/>
      <c r="KV20" s="143"/>
      <c r="KW20" s="110">
        <v>12</v>
      </c>
      <c r="KX20" s="110"/>
      <c r="KY20" s="110">
        <v>1</v>
      </c>
      <c r="KZ20" s="111">
        <f t="shared" si="123"/>
        <v>13</v>
      </c>
      <c r="LA20" s="112">
        <v>70</v>
      </c>
      <c r="LB20" s="112"/>
      <c r="LC20" s="112">
        <v>1</v>
      </c>
      <c r="LD20" s="99">
        <f t="shared" si="52"/>
        <v>71</v>
      </c>
      <c r="LE20" s="101">
        <f t="shared" si="53"/>
        <v>5.833333333333333</v>
      </c>
      <c r="LF20" s="115"/>
      <c r="LG20" s="101">
        <f t="shared" si="198"/>
        <v>1</v>
      </c>
      <c r="LH20" s="103">
        <f t="shared" si="142"/>
        <v>5.4615384615384617</v>
      </c>
      <c r="LI20" s="143"/>
      <c r="LJ20" s="143"/>
      <c r="LK20" s="110">
        <v>6</v>
      </c>
      <c r="LL20" s="110">
        <v>1</v>
      </c>
      <c r="LM20" s="111">
        <f t="shared" si="54"/>
        <v>7</v>
      </c>
      <c r="LN20" s="112">
        <v>42</v>
      </c>
      <c r="LO20" s="112">
        <v>0</v>
      </c>
      <c r="LP20" s="99">
        <f t="shared" si="55"/>
        <v>42</v>
      </c>
      <c r="LQ20" s="101">
        <f t="shared" si="194"/>
        <v>7</v>
      </c>
      <c r="LR20" s="101">
        <f t="shared" si="194"/>
        <v>0</v>
      </c>
      <c r="LS20" s="103">
        <f t="shared" si="195"/>
        <v>6</v>
      </c>
      <c r="LT20" s="143"/>
      <c r="LU20" s="143"/>
      <c r="LV20" s="110">
        <v>7</v>
      </c>
      <c r="LW20" s="110">
        <v>0</v>
      </c>
      <c r="LX20" s="111">
        <f t="shared" si="57"/>
        <v>7</v>
      </c>
      <c r="LY20" s="112">
        <v>48</v>
      </c>
      <c r="LZ20" s="112">
        <v>0</v>
      </c>
      <c r="MA20" s="99">
        <f t="shared" si="58"/>
        <v>48</v>
      </c>
      <c r="MB20" s="101">
        <f t="shared" si="170"/>
        <v>6.8571428571428568</v>
      </c>
      <c r="MC20" s="101">
        <v>0</v>
      </c>
      <c r="MD20" s="103">
        <f t="shared" si="171"/>
        <v>6.8571428571428568</v>
      </c>
      <c r="ME20" s="143"/>
      <c r="MF20" s="143"/>
      <c r="MG20" s="110">
        <v>2</v>
      </c>
      <c r="MH20" s="110">
        <v>0</v>
      </c>
      <c r="MI20" s="111">
        <f t="shared" si="60"/>
        <v>2</v>
      </c>
      <c r="MJ20" s="112">
        <v>16</v>
      </c>
      <c r="MK20" s="112"/>
      <c r="ML20" s="99">
        <f t="shared" si="61"/>
        <v>16</v>
      </c>
      <c r="MM20" s="101">
        <f t="shared" ref="MM20:MM22" si="202">MJ20/MG20</f>
        <v>8</v>
      </c>
      <c r="MN20" s="101">
        <v>0</v>
      </c>
      <c r="MO20" s="103">
        <f t="shared" ref="MO20:MO22" si="203">ML20/MI20</f>
        <v>8</v>
      </c>
      <c r="MP20" s="143"/>
      <c r="MQ20" s="143"/>
      <c r="MR20" s="110"/>
      <c r="MS20" s="110"/>
      <c r="MT20" s="111">
        <f t="shared" si="62"/>
        <v>0</v>
      </c>
      <c r="MU20" s="112"/>
      <c r="MV20" s="112"/>
      <c r="MW20" s="99">
        <f t="shared" si="63"/>
        <v>0</v>
      </c>
      <c r="MX20" s="101"/>
      <c r="MY20" s="101"/>
      <c r="MZ20" s="103">
        <v>0</v>
      </c>
      <c r="NA20" s="143"/>
      <c r="NB20" s="143"/>
      <c r="NC20" s="110">
        <v>26</v>
      </c>
      <c r="ND20" s="110">
        <v>3</v>
      </c>
      <c r="NE20" s="111">
        <f t="shared" si="65"/>
        <v>29</v>
      </c>
      <c r="NF20" s="112">
        <v>142</v>
      </c>
      <c r="NG20" s="112">
        <v>1</v>
      </c>
      <c r="NH20" s="99">
        <f t="shared" si="66"/>
        <v>143</v>
      </c>
      <c r="NI20" s="101">
        <f t="shared" si="172"/>
        <v>5.4615384615384617</v>
      </c>
      <c r="NJ20" s="101">
        <f t="shared" si="172"/>
        <v>0.33333333333333331</v>
      </c>
      <c r="NK20" s="103">
        <f t="shared" si="173"/>
        <v>4.931034482758621</v>
      </c>
      <c r="NL20" s="143"/>
      <c r="NM20" s="143"/>
      <c r="NN20" s="110">
        <v>11</v>
      </c>
      <c r="NO20" s="110">
        <v>1</v>
      </c>
      <c r="NP20" s="111">
        <f t="shared" si="68"/>
        <v>12</v>
      </c>
      <c r="NQ20" s="112">
        <v>71</v>
      </c>
      <c r="NR20" s="112">
        <v>0</v>
      </c>
      <c r="NS20" s="99">
        <f t="shared" si="69"/>
        <v>71</v>
      </c>
      <c r="NT20" s="101">
        <f t="shared" si="70"/>
        <v>6.4545454545454541</v>
      </c>
      <c r="NU20" s="101">
        <f t="shared" si="70"/>
        <v>0</v>
      </c>
      <c r="NV20" s="103">
        <f t="shared" si="70"/>
        <v>5.916666666666667</v>
      </c>
      <c r="NW20" s="143"/>
      <c r="NX20" s="143"/>
      <c r="NY20" s="110">
        <v>6</v>
      </c>
      <c r="NZ20" s="110">
        <v>1</v>
      </c>
      <c r="OA20" s="111">
        <f t="shared" si="71"/>
        <v>7</v>
      </c>
      <c r="OB20" s="112">
        <v>14</v>
      </c>
      <c r="OC20" s="112">
        <v>1</v>
      </c>
      <c r="OD20" s="99">
        <f t="shared" si="72"/>
        <v>15</v>
      </c>
      <c r="OE20" s="101">
        <f t="shared" ref="OE20:OG20" si="204">OB20/NY20</f>
        <v>2.3333333333333335</v>
      </c>
      <c r="OF20" s="101">
        <f t="shared" si="204"/>
        <v>1</v>
      </c>
      <c r="OG20" s="103">
        <f t="shared" si="204"/>
        <v>2.1428571428571428</v>
      </c>
      <c r="OH20" s="143"/>
      <c r="OI20" s="143"/>
      <c r="OJ20" s="110">
        <v>7</v>
      </c>
      <c r="OK20" s="110">
        <v>1</v>
      </c>
      <c r="OL20" s="111">
        <f t="shared" si="74"/>
        <v>8</v>
      </c>
      <c r="OM20" s="112">
        <v>26</v>
      </c>
      <c r="ON20" s="112">
        <v>0</v>
      </c>
      <c r="OO20" s="99">
        <f t="shared" si="75"/>
        <v>26</v>
      </c>
      <c r="OP20" s="101">
        <f t="shared" si="76"/>
        <v>3.7142857142857144</v>
      </c>
      <c r="OQ20" s="101">
        <f t="shared" si="76"/>
        <v>0</v>
      </c>
      <c r="OR20" s="103">
        <f t="shared" si="77"/>
        <v>3.25</v>
      </c>
      <c r="OS20" s="143"/>
      <c r="OT20" s="143"/>
      <c r="OU20" s="110">
        <v>8</v>
      </c>
      <c r="OV20" s="110">
        <v>1</v>
      </c>
      <c r="OW20" s="111">
        <f t="shared" si="78"/>
        <v>9</v>
      </c>
      <c r="OX20" s="112">
        <v>26</v>
      </c>
      <c r="OY20" s="112">
        <v>0</v>
      </c>
      <c r="OZ20" s="99">
        <f t="shared" si="79"/>
        <v>26</v>
      </c>
      <c r="PA20" s="101">
        <f t="shared" ref="PA20:PC20" si="205">OX20/OU20</f>
        <v>3.25</v>
      </c>
      <c r="PB20" s="101">
        <f t="shared" si="205"/>
        <v>0</v>
      </c>
      <c r="PC20" s="103">
        <f t="shared" si="205"/>
        <v>2.8888888888888888</v>
      </c>
      <c r="PD20" s="143"/>
      <c r="PE20" s="143"/>
      <c r="PF20" s="110">
        <v>34</v>
      </c>
      <c r="PG20" s="110">
        <v>4</v>
      </c>
      <c r="PH20" s="111">
        <f t="shared" si="1"/>
        <v>38</v>
      </c>
      <c r="PI20" s="112">
        <v>103</v>
      </c>
      <c r="PJ20" s="112">
        <v>0</v>
      </c>
      <c r="PK20" s="99">
        <f t="shared" si="81"/>
        <v>103</v>
      </c>
      <c r="PL20" s="101">
        <f t="shared" si="82"/>
        <v>3.0294117647058822</v>
      </c>
      <c r="PM20" s="101">
        <f t="shared" si="83"/>
        <v>0</v>
      </c>
      <c r="PN20" s="103">
        <f t="shared" si="83"/>
        <v>2.7105263157894739</v>
      </c>
      <c r="PO20" s="143"/>
      <c r="PP20" s="143"/>
      <c r="PQ20" s="110"/>
      <c r="PR20" s="110"/>
      <c r="PS20" s="111">
        <f t="shared" si="84"/>
        <v>0</v>
      </c>
      <c r="PT20" s="112"/>
      <c r="PU20" s="112"/>
      <c r="PV20" s="99">
        <f t="shared" si="85"/>
        <v>0</v>
      </c>
      <c r="PW20" s="101"/>
      <c r="PX20" s="101"/>
      <c r="PY20" s="103">
        <v>0</v>
      </c>
      <c r="PZ20" s="143"/>
      <c r="QA20" s="143"/>
      <c r="QB20" s="110">
        <v>29</v>
      </c>
      <c r="QC20" s="110">
        <v>3</v>
      </c>
      <c r="QD20" s="111">
        <f t="shared" si="86"/>
        <v>32</v>
      </c>
      <c r="QE20" s="112">
        <v>101</v>
      </c>
      <c r="QF20" s="112">
        <v>0</v>
      </c>
      <c r="QG20" s="99">
        <f t="shared" si="87"/>
        <v>101</v>
      </c>
      <c r="QH20" s="101">
        <f t="shared" si="88"/>
        <v>3.4827586206896552</v>
      </c>
      <c r="QI20" s="101">
        <f t="shared" si="88"/>
        <v>0</v>
      </c>
      <c r="QJ20" s="103">
        <f t="shared" si="88"/>
        <v>3.15625</v>
      </c>
      <c r="QK20" s="143"/>
      <c r="QL20" s="143"/>
      <c r="QM20" s="110">
        <v>8</v>
      </c>
      <c r="QN20" s="110">
        <v>2</v>
      </c>
      <c r="QO20" s="111">
        <f t="shared" si="89"/>
        <v>10</v>
      </c>
      <c r="QP20" s="112">
        <v>112</v>
      </c>
      <c r="QQ20" s="112">
        <v>6</v>
      </c>
      <c r="QR20" s="99">
        <f t="shared" si="90"/>
        <v>118</v>
      </c>
      <c r="QS20" s="101">
        <f t="shared" si="191"/>
        <v>14</v>
      </c>
      <c r="QT20" s="101">
        <f t="shared" si="191"/>
        <v>3</v>
      </c>
      <c r="QU20" s="103">
        <f t="shared" si="191"/>
        <v>11.8</v>
      </c>
      <c r="QV20" s="143"/>
      <c r="QW20" s="143"/>
      <c r="QX20" s="110"/>
      <c r="QY20" s="110"/>
      <c r="QZ20" s="111">
        <f t="shared" si="92"/>
        <v>0</v>
      </c>
      <c r="RA20" s="112"/>
      <c r="RB20" s="112"/>
      <c r="RC20" s="99">
        <f t="shared" si="93"/>
        <v>0</v>
      </c>
      <c r="RD20" s="101"/>
      <c r="RE20" s="101"/>
      <c r="RF20" s="103">
        <v>0</v>
      </c>
      <c r="RG20" s="143"/>
      <c r="RH20" s="143"/>
      <c r="RI20" s="110"/>
      <c r="RJ20" s="110"/>
      <c r="RK20" s="111">
        <f t="shared" si="94"/>
        <v>0</v>
      </c>
      <c r="RL20" s="112"/>
      <c r="RM20" s="112"/>
      <c r="RN20" s="99">
        <f t="shared" si="95"/>
        <v>0</v>
      </c>
      <c r="RO20" s="101"/>
      <c r="RP20" s="101"/>
      <c r="RQ20" s="103">
        <v>0</v>
      </c>
      <c r="RR20" s="143"/>
      <c r="RS20" s="143"/>
      <c r="RT20" s="110"/>
      <c r="RU20" s="110"/>
      <c r="RV20" s="111">
        <f t="shared" si="96"/>
        <v>0</v>
      </c>
      <c r="RW20" s="112"/>
      <c r="RX20" s="112"/>
      <c r="RY20" s="99">
        <f t="shared" si="97"/>
        <v>0</v>
      </c>
      <c r="RZ20" s="101"/>
      <c r="SA20" s="101"/>
      <c r="SB20" s="103">
        <v>0</v>
      </c>
      <c r="SC20" s="143"/>
      <c r="SD20" s="143"/>
      <c r="SE20" s="110"/>
      <c r="SF20" s="110"/>
      <c r="SG20" s="111">
        <f t="shared" si="98"/>
        <v>0</v>
      </c>
      <c r="SH20" s="112"/>
      <c r="SI20" s="112"/>
      <c r="SJ20" s="99">
        <f t="shared" si="99"/>
        <v>0</v>
      </c>
      <c r="SK20" s="101"/>
      <c r="SL20" s="101"/>
      <c r="SM20" s="103">
        <v>0</v>
      </c>
      <c r="SN20" s="143"/>
      <c r="SO20" s="143"/>
      <c r="SP20" s="110"/>
      <c r="SQ20" s="110"/>
      <c r="SR20" s="111">
        <f t="shared" si="100"/>
        <v>0</v>
      </c>
      <c r="SS20" s="112"/>
      <c r="ST20" s="112"/>
      <c r="SU20" s="99">
        <f t="shared" si="101"/>
        <v>0</v>
      </c>
      <c r="SV20" s="101"/>
      <c r="SW20" s="101"/>
      <c r="SX20" s="103">
        <v>0</v>
      </c>
      <c r="SY20" s="143"/>
      <c r="SZ20" s="143"/>
      <c r="TA20" s="110"/>
      <c r="TB20" s="110"/>
      <c r="TC20" s="111">
        <f t="shared" si="102"/>
        <v>0</v>
      </c>
      <c r="TD20" s="113"/>
      <c r="TE20" s="113"/>
      <c r="TF20" s="99">
        <f t="shared" si="103"/>
        <v>0</v>
      </c>
      <c r="TG20" s="101"/>
      <c r="TH20" s="101"/>
      <c r="TI20" s="103">
        <v>0</v>
      </c>
      <c r="TJ20" s="143"/>
      <c r="TK20" s="150"/>
      <c r="TL20" s="114">
        <f t="shared" si="2"/>
        <v>320</v>
      </c>
      <c r="TM20" s="107">
        <f t="shared" si="3"/>
        <v>2116</v>
      </c>
      <c r="TN20" s="108">
        <f t="shared" si="104"/>
        <v>6.6124999999999998</v>
      </c>
    </row>
    <row r="21" spans="1:534" ht="32.25" customHeight="1">
      <c r="A21" s="90" t="s">
        <v>44</v>
      </c>
      <c r="B21" s="109">
        <v>21</v>
      </c>
      <c r="C21" s="109"/>
      <c r="D21" s="110">
        <v>2</v>
      </c>
      <c r="E21" s="111">
        <f t="shared" si="105"/>
        <v>23</v>
      </c>
      <c r="F21" s="112">
        <v>601</v>
      </c>
      <c r="G21" s="112"/>
      <c r="H21" s="112">
        <v>4</v>
      </c>
      <c r="I21" s="99">
        <f t="shared" si="4"/>
        <v>605</v>
      </c>
      <c r="J21" s="101">
        <f t="shared" si="5"/>
        <v>28.61904761904762</v>
      </c>
      <c r="K21" s="115"/>
      <c r="L21" s="101">
        <f t="shared" si="152"/>
        <v>2</v>
      </c>
      <c r="M21" s="103">
        <f t="shared" si="5"/>
        <v>26.304347826086957</v>
      </c>
      <c r="N21" s="143"/>
      <c r="O21" s="143"/>
      <c r="P21" s="110">
        <v>9</v>
      </c>
      <c r="Q21" s="110"/>
      <c r="R21" s="110">
        <v>1</v>
      </c>
      <c r="S21" s="111">
        <f t="shared" si="106"/>
        <v>10</v>
      </c>
      <c r="T21" s="112">
        <v>58</v>
      </c>
      <c r="U21" s="112"/>
      <c r="V21" s="112">
        <v>0</v>
      </c>
      <c r="W21" s="99">
        <f t="shared" si="6"/>
        <v>58</v>
      </c>
      <c r="X21" s="101">
        <f t="shared" si="7"/>
        <v>6.4444444444444446</v>
      </c>
      <c r="Y21" s="115"/>
      <c r="Z21" s="101">
        <f t="shared" si="184"/>
        <v>0</v>
      </c>
      <c r="AA21" s="103">
        <f t="shared" si="126"/>
        <v>5.8</v>
      </c>
      <c r="AB21" s="143"/>
      <c r="AC21" s="143"/>
      <c r="AD21" s="110">
        <v>14</v>
      </c>
      <c r="AE21" s="110"/>
      <c r="AF21" s="110">
        <v>1</v>
      </c>
      <c r="AG21" s="111">
        <f t="shared" si="107"/>
        <v>15</v>
      </c>
      <c r="AH21" s="112">
        <v>180</v>
      </c>
      <c r="AI21" s="112"/>
      <c r="AJ21" s="112">
        <v>1</v>
      </c>
      <c r="AK21" s="99">
        <f t="shared" si="8"/>
        <v>181</v>
      </c>
      <c r="AL21" s="101">
        <f t="shared" si="9"/>
        <v>12.857142857142858</v>
      </c>
      <c r="AM21" s="115"/>
      <c r="AN21" s="101">
        <f t="shared" si="153"/>
        <v>1</v>
      </c>
      <c r="AO21" s="103">
        <f t="shared" si="127"/>
        <v>12.066666666666666</v>
      </c>
      <c r="AP21" s="143"/>
      <c r="AQ21" s="143"/>
      <c r="AR21" s="110">
        <v>16</v>
      </c>
      <c r="AS21" s="110"/>
      <c r="AT21" s="110">
        <v>1</v>
      </c>
      <c r="AU21" s="111">
        <f t="shared" si="108"/>
        <v>17</v>
      </c>
      <c r="AV21" s="112">
        <v>126</v>
      </c>
      <c r="AW21" s="112"/>
      <c r="AX21" s="112">
        <v>1</v>
      </c>
      <c r="AY21" s="99">
        <f t="shared" si="10"/>
        <v>127</v>
      </c>
      <c r="AZ21" s="101">
        <f t="shared" si="11"/>
        <v>7.875</v>
      </c>
      <c r="BA21" s="115"/>
      <c r="BB21" s="101">
        <f t="shared" si="154"/>
        <v>1</v>
      </c>
      <c r="BC21" s="103">
        <f t="shared" si="128"/>
        <v>7.4705882352941178</v>
      </c>
      <c r="BD21" s="143"/>
      <c r="BE21" s="143"/>
      <c r="BF21" s="110">
        <v>9</v>
      </c>
      <c r="BG21" s="110"/>
      <c r="BH21" s="110">
        <v>1</v>
      </c>
      <c r="BI21" s="111">
        <f t="shared" si="109"/>
        <v>10</v>
      </c>
      <c r="BJ21" s="112">
        <v>81</v>
      </c>
      <c r="BK21" s="112"/>
      <c r="BL21" s="112">
        <v>1</v>
      </c>
      <c r="BM21" s="99">
        <f t="shared" si="12"/>
        <v>82</v>
      </c>
      <c r="BN21" s="101">
        <f t="shared" si="13"/>
        <v>9</v>
      </c>
      <c r="BO21" s="115"/>
      <c r="BP21" s="101">
        <f t="shared" si="155"/>
        <v>1</v>
      </c>
      <c r="BQ21" s="103">
        <f t="shared" si="129"/>
        <v>8.1999999999999993</v>
      </c>
      <c r="BR21" s="143"/>
      <c r="BS21" s="143"/>
      <c r="BT21" s="110">
        <v>22</v>
      </c>
      <c r="BU21" s="110"/>
      <c r="BV21" s="110">
        <v>2</v>
      </c>
      <c r="BW21" s="111">
        <f t="shared" si="110"/>
        <v>24</v>
      </c>
      <c r="BX21" s="112">
        <v>539</v>
      </c>
      <c r="BY21" s="112"/>
      <c r="BZ21" s="112">
        <v>4</v>
      </c>
      <c r="CA21" s="99">
        <f t="shared" si="14"/>
        <v>543</v>
      </c>
      <c r="CB21" s="101">
        <f t="shared" si="15"/>
        <v>24.5</v>
      </c>
      <c r="CC21" s="115"/>
      <c r="CD21" s="101">
        <f t="shared" si="156"/>
        <v>2</v>
      </c>
      <c r="CE21" s="103">
        <f t="shared" si="130"/>
        <v>22.625</v>
      </c>
      <c r="CF21" s="143"/>
      <c r="CG21" s="143"/>
      <c r="CH21" s="110">
        <v>14</v>
      </c>
      <c r="CI21" s="110"/>
      <c r="CJ21" s="110">
        <v>1</v>
      </c>
      <c r="CK21" s="111">
        <f t="shared" si="111"/>
        <v>15</v>
      </c>
      <c r="CL21" s="112">
        <v>97</v>
      </c>
      <c r="CM21" s="112"/>
      <c r="CN21" s="112">
        <v>1</v>
      </c>
      <c r="CO21" s="99">
        <f t="shared" si="16"/>
        <v>98</v>
      </c>
      <c r="CP21" s="101">
        <f t="shared" si="17"/>
        <v>6.9285714285714288</v>
      </c>
      <c r="CQ21" s="115"/>
      <c r="CR21" s="101">
        <f t="shared" si="157"/>
        <v>1</v>
      </c>
      <c r="CS21" s="103">
        <f t="shared" si="131"/>
        <v>6.5333333333333332</v>
      </c>
      <c r="CT21" s="143"/>
      <c r="CU21" s="143"/>
      <c r="CV21" s="110">
        <v>14</v>
      </c>
      <c r="CW21" s="110"/>
      <c r="CX21" s="110">
        <v>1</v>
      </c>
      <c r="CY21" s="111">
        <f t="shared" si="112"/>
        <v>15</v>
      </c>
      <c r="CZ21" s="112">
        <v>136</v>
      </c>
      <c r="DA21" s="112"/>
      <c r="DB21" s="112">
        <v>0</v>
      </c>
      <c r="DC21" s="99">
        <f t="shared" si="18"/>
        <v>136</v>
      </c>
      <c r="DD21" s="101">
        <f t="shared" si="19"/>
        <v>9.7142857142857135</v>
      </c>
      <c r="DE21" s="115"/>
      <c r="DF21" s="101">
        <f t="shared" si="158"/>
        <v>0</v>
      </c>
      <c r="DG21" s="103">
        <f t="shared" si="132"/>
        <v>9.0666666666666664</v>
      </c>
      <c r="DH21" s="143"/>
      <c r="DI21" s="143"/>
      <c r="DJ21" s="110">
        <v>14</v>
      </c>
      <c r="DK21" s="110"/>
      <c r="DL21" s="110">
        <v>1</v>
      </c>
      <c r="DM21" s="111">
        <f t="shared" si="113"/>
        <v>15</v>
      </c>
      <c r="DN21" s="112">
        <v>206</v>
      </c>
      <c r="DO21" s="112"/>
      <c r="DP21" s="112">
        <v>1</v>
      </c>
      <c r="DQ21" s="99">
        <f t="shared" si="20"/>
        <v>207</v>
      </c>
      <c r="DR21" s="101">
        <f t="shared" si="21"/>
        <v>14.714285714285714</v>
      </c>
      <c r="DS21" s="115"/>
      <c r="DT21" s="101">
        <f t="shared" si="159"/>
        <v>1</v>
      </c>
      <c r="DU21" s="103">
        <f t="shared" si="133"/>
        <v>13.8</v>
      </c>
      <c r="DV21" s="143"/>
      <c r="DW21" s="143"/>
      <c r="DX21" s="110">
        <v>9</v>
      </c>
      <c r="DY21" s="110"/>
      <c r="DZ21" s="110">
        <v>1</v>
      </c>
      <c r="EA21" s="111">
        <f t="shared" si="114"/>
        <v>10</v>
      </c>
      <c r="EB21" s="112">
        <v>49</v>
      </c>
      <c r="EC21" s="112"/>
      <c r="ED21" s="112">
        <v>0</v>
      </c>
      <c r="EE21" s="99">
        <f t="shared" si="22"/>
        <v>49</v>
      </c>
      <c r="EF21" s="101">
        <f t="shared" si="23"/>
        <v>5.4444444444444446</v>
      </c>
      <c r="EG21" s="115"/>
      <c r="EH21" s="101">
        <f t="shared" si="160"/>
        <v>0</v>
      </c>
      <c r="EI21" s="103">
        <f t="shared" si="134"/>
        <v>4.9000000000000004</v>
      </c>
      <c r="EJ21" s="143"/>
      <c r="EK21" s="143"/>
      <c r="EL21" s="110">
        <v>26</v>
      </c>
      <c r="EM21" s="110"/>
      <c r="EN21" s="110">
        <v>2</v>
      </c>
      <c r="EO21" s="111">
        <f t="shared" si="115"/>
        <v>28</v>
      </c>
      <c r="EP21" s="112">
        <v>242</v>
      </c>
      <c r="EQ21" s="112"/>
      <c r="ER21" s="112">
        <v>8</v>
      </c>
      <c r="ES21" s="99">
        <f t="shared" si="24"/>
        <v>250</v>
      </c>
      <c r="ET21" s="101">
        <f t="shared" si="25"/>
        <v>9.3076923076923084</v>
      </c>
      <c r="EU21" s="115"/>
      <c r="EV21" s="101">
        <f t="shared" si="150"/>
        <v>4</v>
      </c>
      <c r="EW21" s="103">
        <f t="shared" si="135"/>
        <v>8.9285714285714288</v>
      </c>
      <c r="EX21" s="143"/>
      <c r="EY21" s="143"/>
      <c r="EZ21" s="110">
        <v>15</v>
      </c>
      <c r="FA21" s="110"/>
      <c r="FB21" s="110">
        <v>1</v>
      </c>
      <c r="FC21" s="111">
        <f t="shared" si="116"/>
        <v>16</v>
      </c>
      <c r="FD21" s="112">
        <v>197</v>
      </c>
      <c r="FE21" s="112"/>
      <c r="FF21" s="112">
        <v>3</v>
      </c>
      <c r="FG21" s="99">
        <f t="shared" si="26"/>
        <v>200</v>
      </c>
      <c r="FH21" s="101">
        <f t="shared" si="27"/>
        <v>13.133333333333333</v>
      </c>
      <c r="FI21" s="115"/>
      <c r="FJ21" s="101">
        <f t="shared" si="161"/>
        <v>3</v>
      </c>
      <c r="FK21" s="103">
        <f t="shared" si="136"/>
        <v>12.5</v>
      </c>
      <c r="FL21" s="143"/>
      <c r="FM21" s="143"/>
      <c r="FN21" s="110">
        <v>18</v>
      </c>
      <c r="FO21" s="110"/>
      <c r="FP21" s="110">
        <v>1</v>
      </c>
      <c r="FQ21" s="111">
        <f t="shared" si="117"/>
        <v>19</v>
      </c>
      <c r="FR21" s="112">
        <v>231</v>
      </c>
      <c r="FS21" s="112"/>
      <c r="FT21" s="112">
        <v>2</v>
      </c>
      <c r="FU21" s="99">
        <f t="shared" si="28"/>
        <v>233</v>
      </c>
      <c r="FV21" s="101">
        <f t="shared" si="29"/>
        <v>12.833333333333334</v>
      </c>
      <c r="FW21" s="115"/>
      <c r="FX21" s="101">
        <f t="shared" si="162"/>
        <v>2</v>
      </c>
      <c r="FY21" s="103">
        <f t="shared" si="137"/>
        <v>12.263157894736842</v>
      </c>
      <c r="FZ21" s="143"/>
      <c r="GA21" s="143"/>
      <c r="GB21" s="110">
        <v>19</v>
      </c>
      <c r="GC21" s="110"/>
      <c r="GD21" s="110">
        <v>1</v>
      </c>
      <c r="GE21" s="111">
        <f t="shared" si="118"/>
        <v>20</v>
      </c>
      <c r="GF21" s="112">
        <v>486</v>
      </c>
      <c r="GG21" s="112"/>
      <c r="GH21" s="112">
        <v>2</v>
      </c>
      <c r="GI21" s="99">
        <f t="shared" si="30"/>
        <v>488</v>
      </c>
      <c r="GJ21" s="101">
        <f t="shared" si="31"/>
        <v>25.578947368421051</v>
      </c>
      <c r="GK21" s="115"/>
      <c r="GL21" s="101">
        <f t="shared" si="163"/>
        <v>2</v>
      </c>
      <c r="GM21" s="103">
        <f t="shared" si="138"/>
        <v>24.4</v>
      </c>
      <c r="GN21" s="143"/>
      <c r="GO21" s="143"/>
      <c r="GP21" s="110"/>
      <c r="GQ21" s="110"/>
      <c r="GR21" s="110"/>
      <c r="GS21" s="111">
        <f t="shared" si="119"/>
        <v>0</v>
      </c>
      <c r="GT21" s="112"/>
      <c r="GU21" s="112"/>
      <c r="GV21" s="112"/>
      <c r="GW21" s="99">
        <f t="shared" si="32"/>
        <v>0</v>
      </c>
      <c r="GX21" s="101"/>
      <c r="GY21" s="115"/>
      <c r="GZ21" s="101"/>
      <c r="HA21" s="103">
        <v>0</v>
      </c>
      <c r="HB21" s="143"/>
      <c r="HC21" s="143"/>
      <c r="HD21" s="110"/>
      <c r="HE21" s="110"/>
      <c r="HF21" s="110"/>
      <c r="HG21" s="111">
        <f t="shared" si="120"/>
        <v>0</v>
      </c>
      <c r="HH21" s="112"/>
      <c r="HI21" s="112"/>
      <c r="HJ21" s="112"/>
      <c r="HK21" s="99">
        <f t="shared" si="34"/>
        <v>0</v>
      </c>
      <c r="HL21" s="101"/>
      <c r="HM21" s="115"/>
      <c r="HN21" s="101"/>
      <c r="HO21" s="103">
        <v>0</v>
      </c>
      <c r="HP21" s="143"/>
      <c r="HQ21" s="143"/>
      <c r="HR21" s="110">
        <v>12</v>
      </c>
      <c r="HS21" s="110"/>
      <c r="HT21" s="110">
        <v>1</v>
      </c>
      <c r="HU21" s="111">
        <f t="shared" si="121"/>
        <v>13</v>
      </c>
      <c r="HV21" s="112">
        <v>117</v>
      </c>
      <c r="HW21" s="112"/>
      <c r="HX21" s="112">
        <v>3</v>
      </c>
      <c r="HY21" s="99">
        <f t="shared" si="36"/>
        <v>120</v>
      </c>
      <c r="HZ21" s="101">
        <f t="shared" si="37"/>
        <v>9.75</v>
      </c>
      <c r="IA21" s="115"/>
      <c r="IB21" s="101">
        <f t="shared" si="166"/>
        <v>3</v>
      </c>
      <c r="IC21" s="103">
        <f t="shared" si="140"/>
        <v>9.2307692307692299</v>
      </c>
      <c r="ID21" s="143"/>
      <c r="IE21" s="143"/>
      <c r="IF21" s="110">
        <v>9</v>
      </c>
      <c r="IG21" s="110"/>
      <c r="IH21" s="110">
        <v>1</v>
      </c>
      <c r="II21" s="111">
        <f t="shared" si="122"/>
        <v>10</v>
      </c>
      <c r="IJ21" s="112">
        <v>29</v>
      </c>
      <c r="IK21" s="112"/>
      <c r="IL21" s="112">
        <v>0</v>
      </c>
      <c r="IM21" s="99">
        <f t="shared" si="38"/>
        <v>29</v>
      </c>
      <c r="IN21" s="101">
        <f t="shared" si="39"/>
        <v>3.2222222222222223</v>
      </c>
      <c r="IO21" s="115"/>
      <c r="IP21" s="101">
        <f t="shared" si="167"/>
        <v>0</v>
      </c>
      <c r="IQ21" s="103">
        <f t="shared" si="141"/>
        <v>2.9</v>
      </c>
      <c r="IR21" s="143"/>
      <c r="IS21" s="143"/>
      <c r="IT21" s="110"/>
      <c r="IU21" s="110"/>
      <c r="IV21" s="111">
        <f t="shared" si="0"/>
        <v>0</v>
      </c>
      <c r="IW21" s="112"/>
      <c r="IX21" s="112"/>
      <c r="IY21" s="99">
        <f t="shared" si="40"/>
        <v>0</v>
      </c>
      <c r="IZ21" s="101"/>
      <c r="JA21" s="101"/>
      <c r="JB21" s="103">
        <v>0</v>
      </c>
      <c r="JC21" s="143"/>
      <c r="JD21" s="143"/>
      <c r="JE21" s="110"/>
      <c r="JF21" s="110"/>
      <c r="JG21" s="111">
        <f t="shared" si="43"/>
        <v>0</v>
      </c>
      <c r="JH21" s="112"/>
      <c r="JI21" s="112"/>
      <c r="JJ21" s="99">
        <f t="shared" si="44"/>
        <v>0</v>
      </c>
      <c r="JK21" s="101"/>
      <c r="JL21" s="101"/>
      <c r="JM21" s="103">
        <v>0</v>
      </c>
      <c r="JN21" s="143"/>
      <c r="JO21" s="143"/>
      <c r="JP21" s="110"/>
      <c r="JQ21" s="110"/>
      <c r="JR21" s="111">
        <f t="shared" si="46"/>
        <v>0</v>
      </c>
      <c r="JS21" s="112"/>
      <c r="JT21" s="112"/>
      <c r="JU21" s="99">
        <f t="shared" si="47"/>
        <v>0</v>
      </c>
      <c r="JV21" s="101"/>
      <c r="JW21" s="101"/>
      <c r="JX21" s="103">
        <v>0</v>
      </c>
      <c r="JY21" s="143"/>
      <c r="JZ21" s="143"/>
      <c r="KA21" s="110"/>
      <c r="KB21" s="110"/>
      <c r="KC21" s="111">
        <f t="shared" si="48"/>
        <v>0</v>
      </c>
      <c r="KD21" s="113"/>
      <c r="KE21" s="113"/>
      <c r="KF21" s="99">
        <f t="shared" si="49"/>
        <v>0</v>
      </c>
      <c r="KG21" s="101"/>
      <c r="KH21" s="101"/>
      <c r="KI21" s="103">
        <v>0</v>
      </c>
      <c r="KJ21" s="143"/>
      <c r="KK21" s="143"/>
      <c r="KL21" s="110"/>
      <c r="KM21" s="110"/>
      <c r="KN21" s="111">
        <f t="shared" si="50"/>
        <v>0</v>
      </c>
      <c r="KO21" s="112"/>
      <c r="KP21" s="112"/>
      <c r="KQ21" s="99">
        <f t="shared" si="51"/>
        <v>0</v>
      </c>
      <c r="KR21" s="101"/>
      <c r="KS21" s="101"/>
      <c r="KT21" s="103">
        <v>0</v>
      </c>
      <c r="KU21" s="143"/>
      <c r="KV21" s="143"/>
      <c r="KW21" s="110">
        <v>19</v>
      </c>
      <c r="KX21" s="110"/>
      <c r="KY21" s="110">
        <v>1</v>
      </c>
      <c r="KZ21" s="111">
        <f t="shared" si="123"/>
        <v>20</v>
      </c>
      <c r="LA21" s="112">
        <v>108</v>
      </c>
      <c r="LB21" s="112"/>
      <c r="LC21" s="112">
        <v>0</v>
      </c>
      <c r="LD21" s="99">
        <f t="shared" si="52"/>
        <v>108</v>
      </c>
      <c r="LE21" s="101">
        <f t="shared" si="53"/>
        <v>5.6842105263157894</v>
      </c>
      <c r="LF21" s="115"/>
      <c r="LG21" s="101">
        <f t="shared" si="198"/>
        <v>0</v>
      </c>
      <c r="LH21" s="103">
        <f t="shared" si="142"/>
        <v>5.4</v>
      </c>
      <c r="LI21" s="143"/>
      <c r="LJ21" s="143"/>
      <c r="LK21" s="110">
        <v>4</v>
      </c>
      <c r="LL21" s="110">
        <v>0</v>
      </c>
      <c r="LM21" s="111">
        <f t="shared" si="54"/>
        <v>4</v>
      </c>
      <c r="LN21" s="112">
        <v>29</v>
      </c>
      <c r="LO21" s="112">
        <v>0</v>
      </c>
      <c r="LP21" s="99">
        <f t="shared" si="55"/>
        <v>29</v>
      </c>
      <c r="LQ21" s="101">
        <f t="shared" si="194"/>
        <v>7.25</v>
      </c>
      <c r="LR21" s="101">
        <v>0</v>
      </c>
      <c r="LS21" s="103">
        <f t="shared" si="195"/>
        <v>7.25</v>
      </c>
      <c r="LT21" s="143"/>
      <c r="LU21" s="143"/>
      <c r="LV21" s="110">
        <v>9</v>
      </c>
      <c r="LW21" s="110">
        <v>1</v>
      </c>
      <c r="LX21" s="111">
        <f t="shared" si="57"/>
        <v>10</v>
      </c>
      <c r="LY21" s="112">
        <v>54</v>
      </c>
      <c r="LZ21" s="112">
        <v>0</v>
      </c>
      <c r="MA21" s="99">
        <f t="shared" si="58"/>
        <v>54</v>
      </c>
      <c r="MB21" s="101">
        <f t="shared" si="170"/>
        <v>6</v>
      </c>
      <c r="MC21" s="101">
        <f t="shared" si="170"/>
        <v>0</v>
      </c>
      <c r="MD21" s="103">
        <f t="shared" si="171"/>
        <v>5.4</v>
      </c>
      <c r="ME21" s="143"/>
      <c r="MF21" s="143"/>
      <c r="MG21" s="110"/>
      <c r="MH21" s="110"/>
      <c r="MI21" s="111">
        <f t="shared" si="60"/>
        <v>0</v>
      </c>
      <c r="MJ21" s="112"/>
      <c r="MK21" s="112"/>
      <c r="ML21" s="99">
        <f t="shared" si="61"/>
        <v>0</v>
      </c>
      <c r="MM21" s="101"/>
      <c r="MN21" s="101"/>
      <c r="MO21" s="103">
        <v>0</v>
      </c>
      <c r="MP21" s="143"/>
      <c r="MQ21" s="143"/>
      <c r="MR21" s="110"/>
      <c r="MS21" s="110"/>
      <c r="MT21" s="111">
        <f t="shared" si="62"/>
        <v>0</v>
      </c>
      <c r="MU21" s="112"/>
      <c r="MV21" s="112"/>
      <c r="MW21" s="99">
        <f t="shared" si="63"/>
        <v>0</v>
      </c>
      <c r="MX21" s="101"/>
      <c r="MY21" s="101"/>
      <c r="MZ21" s="103">
        <v>0</v>
      </c>
      <c r="NA21" s="143"/>
      <c r="NB21" s="143"/>
      <c r="NC21" s="110"/>
      <c r="ND21" s="110"/>
      <c r="NE21" s="111">
        <f t="shared" si="65"/>
        <v>0</v>
      </c>
      <c r="NF21" s="112"/>
      <c r="NG21" s="112"/>
      <c r="NH21" s="99">
        <f t="shared" si="66"/>
        <v>0</v>
      </c>
      <c r="NI21" s="101"/>
      <c r="NJ21" s="101"/>
      <c r="NK21" s="103">
        <v>0</v>
      </c>
      <c r="NL21" s="143"/>
      <c r="NM21" s="143"/>
      <c r="NN21" s="110">
        <v>43</v>
      </c>
      <c r="NO21" s="110">
        <v>3</v>
      </c>
      <c r="NP21" s="111">
        <f t="shared" si="68"/>
        <v>46</v>
      </c>
      <c r="NQ21" s="112">
        <v>279</v>
      </c>
      <c r="NR21" s="112">
        <v>4</v>
      </c>
      <c r="NS21" s="99">
        <f t="shared" si="69"/>
        <v>283</v>
      </c>
      <c r="NT21" s="101">
        <f t="shared" si="70"/>
        <v>6.4883720930232558</v>
      </c>
      <c r="NU21" s="101">
        <f t="shared" si="70"/>
        <v>1.3333333333333333</v>
      </c>
      <c r="NV21" s="103">
        <f t="shared" si="70"/>
        <v>6.1521739130434785</v>
      </c>
      <c r="NW21" s="143"/>
      <c r="NX21" s="143"/>
      <c r="NY21" s="110"/>
      <c r="NZ21" s="110"/>
      <c r="OA21" s="111">
        <f t="shared" si="71"/>
        <v>0</v>
      </c>
      <c r="OB21" s="112"/>
      <c r="OC21" s="112"/>
      <c r="OD21" s="99">
        <f t="shared" si="72"/>
        <v>0</v>
      </c>
      <c r="OE21" s="101"/>
      <c r="OF21" s="101"/>
      <c r="OG21" s="103">
        <v>0</v>
      </c>
      <c r="OH21" s="143"/>
      <c r="OI21" s="143"/>
      <c r="OJ21" s="110">
        <v>11</v>
      </c>
      <c r="OK21" s="110">
        <v>1</v>
      </c>
      <c r="OL21" s="111">
        <f t="shared" si="74"/>
        <v>12</v>
      </c>
      <c r="OM21" s="112">
        <v>48</v>
      </c>
      <c r="ON21" s="112">
        <v>0</v>
      </c>
      <c r="OO21" s="99">
        <f t="shared" si="75"/>
        <v>48</v>
      </c>
      <c r="OP21" s="101">
        <f t="shared" si="76"/>
        <v>4.3636363636363633</v>
      </c>
      <c r="OQ21" s="101">
        <f t="shared" si="76"/>
        <v>0</v>
      </c>
      <c r="OR21" s="103">
        <f t="shared" si="77"/>
        <v>4</v>
      </c>
      <c r="OS21" s="143"/>
      <c r="OT21" s="143"/>
      <c r="OU21" s="110"/>
      <c r="OV21" s="110"/>
      <c r="OW21" s="111">
        <f t="shared" si="78"/>
        <v>0</v>
      </c>
      <c r="OX21" s="112"/>
      <c r="OY21" s="112"/>
      <c r="OZ21" s="99">
        <f t="shared" si="79"/>
        <v>0</v>
      </c>
      <c r="PA21" s="101"/>
      <c r="PB21" s="101"/>
      <c r="PC21" s="103">
        <v>0</v>
      </c>
      <c r="PD21" s="143"/>
      <c r="PE21" s="143"/>
      <c r="PF21" s="110">
        <v>44</v>
      </c>
      <c r="PG21" s="110">
        <v>2</v>
      </c>
      <c r="PH21" s="111">
        <f t="shared" si="1"/>
        <v>46</v>
      </c>
      <c r="PI21" s="112">
        <v>145</v>
      </c>
      <c r="PJ21" s="112">
        <v>0</v>
      </c>
      <c r="PK21" s="99">
        <f t="shared" si="81"/>
        <v>145</v>
      </c>
      <c r="PL21" s="101">
        <f t="shared" si="82"/>
        <v>3.2954545454545454</v>
      </c>
      <c r="PM21" s="101">
        <f t="shared" si="83"/>
        <v>0</v>
      </c>
      <c r="PN21" s="103">
        <f t="shared" si="83"/>
        <v>3.152173913043478</v>
      </c>
      <c r="PO21" s="143"/>
      <c r="PP21" s="143"/>
      <c r="PQ21" s="110"/>
      <c r="PR21" s="110"/>
      <c r="PS21" s="111">
        <f t="shared" si="84"/>
        <v>0</v>
      </c>
      <c r="PT21" s="112"/>
      <c r="PU21" s="112"/>
      <c r="PV21" s="99">
        <f t="shared" si="85"/>
        <v>0</v>
      </c>
      <c r="PW21" s="101"/>
      <c r="PX21" s="101"/>
      <c r="PY21" s="103">
        <v>0</v>
      </c>
      <c r="PZ21" s="143"/>
      <c r="QA21" s="143"/>
      <c r="QB21" s="110">
        <v>40</v>
      </c>
      <c r="QC21" s="110">
        <v>2</v>
      </c>
      <c r="QD21" s="111">
        <f t="shared" si="86"/>
        <v>42</v>
      </c>
      <c r="QE21" s="112">
        <v>142</v>
      </c>
      <c r="QF21" s="112">
        <v>1</v>
      </c>
      <c r="QG21" s="99">
        <f t="shared" si="87"/>
        <v>143</v>
      </c>
      <c r="QH21" s="101">
        <f t="shared" si="88"/>
        <v>3.55</v>
      </c>
      <c r="QI21" s="101">
        <f t="shared" si="88"/>
        <v>0.5</v>
      </c>
      <c r="QJ21" s="103">
        <f t="shared" si="88"/>
        <v>3.4047619047619047</v>
      </c>
      <c r="QK21" s="143"/>
      <c r="QL21" s="143"/>
      <c r="QM21" s="110">
        <v>47</v>
      </c>
      <c r="QN21" s="110">
        <v>4</v>
      </c>
      <c r="QO21" s="111">
        <f t="shared" si="89"/>
        <v>51</v>
      </c>
      <c r="QP21" s="112">
        <v>388</v>
      </c>
      <c r="QQ21" s="112">
        <v>12</v>
      </c>
      <c r="QR21" s="99">
        <f t="shared" si="90"/>
        <v>400</v>
      </c>
      <c r="QS21" s="101">
        <f t="shared" si="191"/>
        <v>8.2553191489361701</v>
      </c>
      <c r="QT21" s="101">
        <f t="shared" si="191"/>
        <v>3</v>
      </c>
      <c r="QU21" s="103">
        <f t="shared" si="191"/>
        <v>7.8431372549019605</v>
      </c>
      <c r="QV21" s="143"/>
      <c r="QW21" s="143"/>
      <c r="QX21" s="110"/>
      <c r="QY21" s="110"/>
      <c r="QZ21" s="111">
        <f t="shared" si="92"/>
        <v>0</v>
      </c>
      <c r="RA21" s="112"/>
      <c r="RB21" s="112"/>
      <c r="RC21" s="99">
        <f t="shared" si="93"/>
        <v>0</v>
      </c>
      <c r="RD21" s="101"/>
      <c r="RE21" s="101"/>
      <c r="RF21" s="103">
        <v>0</v>
      </c>
      <c r="RG21" s="143"/>
      <c r="RH21" s="143"/>
      <c r="RI21" s="110"/>
      <c r="RJ21" s="110"/>
      <c r="RK21" s="111">
        <f t="shared" si="94"/>
        <v>0</v>
      </c>
      <c r="RL21" s="112"/>
      <c r="RM21" s="112"/>
      <c r="RN21" s="99">
        <f t="shared" si="95"/>
        <v>0</v>
      </c>
      <c r="RO21" s="101"/>
      <c r="RP21" s="101"/>
      <c r="RQ21" s="103">
        <v>0</v>
      </c>
      <c r="RR21" s="143"/>
      <c r="RS21" s="143"/>
      <c r="RT21" s="110"/>
      <c r="RU21" s="110"/>
      <c r="RV21" s="111">
        <f t="shared" si="96"/>
        <v>0</v>
      </c>
      <c r="RW21" s="112"/>
      <c r="RX21" s="112"/>
      <c r="RY21" s="99">
        <f t="shared" si="97"/>
        <v>0</v>
      </c>
      <c r="RZ21" s="101"/>
      <c r="SA21" s="101"/>
      <c r="SB21" s="103">
        <v>0</v>
      </c>
      <c r="SC21" s="143"/>
      <c r="SD21" s="143"/>
      <c r="SE21" s="110"/>
      <c r="SF21" s="110"/>
      <c r="SG21" s="111">
        <f t="shared" si="98"/>
        <v>0</v>
      </c>
      <c r="SH21" s="112"/>
      <c r="SI21" s="112"/>
      <c r="SJ21" s="99">
        <f t="shared" si="99"/>
        <v>0</v>
      </c>
      <c r="SK21" s="101"/>
      <c r="SL21" s="101"/>
      <c r="SM21" s="103">
        <v>0</v>
      </c>
      <c r="SN21" s="143"/>
      <c r="SO21" s="143"/>
      <c r="SP21" s="110"/>
      <c r="SQ21" s="110"/>
      <c r="SR21" s="111">
        <f t="shared" si="100"/>
        <v>0</v>
      </c>
      <c r="SS21" s="112"/>
      <c r="ST21" s="112"/>
      <c r="SU21" s="99">
        <f t="shared" si="101"/>
        <v>0</v>
      </c>
      <c r="SV21" s="101"/>
      <c r="SW21" s="101"/>
      <c r="SX21" s="103">
        <v>0</v>
      </c>
      <c r="SY21" s="143"/>
      <c r="SZ21" s="143"/>
      <c r="TA21" s="110"/>
      <c r="TB21" s="110"/>
      <c r="TC21" s="111">
        <f t="shared" si="102"/>
        <v>0</v>
      </c>
      <c r="TD21" s="113"/>
      <c r="TE21" s="113"/>
      <c r="TF21" s="99">
        <f t="shared" si="103"/>
        <v>0</v>
      </c>
      <c r="TG21" s="101"/>
      <c r="TH21" s="101"/>
      <c r="TI21" s="103">
        <v>0</v>
      </c>
      <c r="TJ21" s="143"/>
      <c r="TK21" s="150"/>
      <c r="TL21" s="114">
        <f t="shared" si="2"/>
        <v>491</v>
      </c>
      <c r="TM21" s="107">
        <f t="shared" si="3"/>
        <v>4616</v>
      </c>
      <c r="TN21" s="108">
        <f t="shared" si="104"/>
        <v>9.4012219959266794</v>
      </c>
    </row>
    <row r="22" spans="1:534" ht="32.25" customHeight="1" thickBot="1">
      <c r="A22" s="96" t="s">
        <v>45</v>
      </c>
      <c r="B22" s="118">
        <v>10</v>
      </c>
      <c r="C22" s="118"/>
      <c r="D22" s="119">
        <v>1</v>
      </c>
      <c r="E22" s="120">
        <f t="shared" si="105"/>
        <v>11</v>
      </c>
      <c r="F22" s="121">
        <v>174</v>
      </c>
      <c r="G22" s="121"/>
      <c r="H22" s="121">
        <v>2</v>
      </c>
      <c r="I22" s="120">
        <f t="shared" si="4"/>
        <v>176</v>
      </c>
      <c r="J22" s="122">
        <f t="shared" si="5"/>
        <v>17.399999999999999</v>
      </c>
      <c r="K22" s="123"/>
      <c r="L22" s="122">
        <f t="shared" si="152"/>
        <v>2</v>
      </c>
      <c r="M22" s="124">
        <f t="shared" si="5"/>
        <v>16</v>
      </c>
      <c r="N22" s="145"/>
      <c r="O22" s="145"/>
      <c r="P22" s="119"/>
      <c r="Q22" s="119"/>
      <c r="R22" s="119"/>
      <c r="S22" s="120">
        <f t="shared" si="106"/>
        <v>0</v>
      </c>
      <c r="T22" s="121"/>
      <c r="U22" s="121"/>
      <c r="V22" s="121"/>
      <c r="W22" s="120">
        <f t="shared" si="6"/>
        <v>0</v>
      </c>
      <c r="X22" s="122">
        <v>0</v>
      </c>
      <c r="Y22" s="123"/>
      <c r="Z22" s="122">
        <v>0</v>
      </c>
      <c r="AA22" s="124">
        <v>0</v>
      </c>
      <c r="AB22" s="145"/>
      <c r="AC22" s="145"/>
      <c r="AD22" s="119">
        <v>6</v>
      </c>
      <c r="AE22" s="119"/>
      <c r="AF22" s="119">
        <v>0</v>
      </c>
      <c r="AG22" s="120">
        <f t="shared" si="107"/>
        <v>6</v>
      </c>
      <c r="AH22" s="121">
        <v>56</v>
      </c>
      <c r="AI22" s="121"/>
      <c r="AJ22" s="121"/>
      <c r="AK22" s="120">
        <f t="shared" si="8"/>
        <v>56</v>
      </c>
      <c r="AL22" s="122">
        <f t="shared" si="9"/>
        <v>9.3333333333333339</v>
      </c>
      <c r="AM22" s="123"/>
      <c r="AN22" s="122">
        <v>0</v>
      </c>
      <c r="AO22" s="124">
        <f t="shared" si="127"/>
        <v>9.3333333333333339</v>
      </c>
      <c r="AP22" s="145"/>
      <c r="AQ22" s="145"/>
      <c r="AR22" s="119">
        <v>10</v>
      </c>
      <c r="AS22" s="119"/>
      <c r="AT22" s="119">
        <v>1</v>
      </c>
      <c r="AU22" s="120">
        <f t="shared" si="108"/>
        <v>11</v>
      </c>
      <c r="AV22" s="121">
        <v>53</v>
      </c>
      <c r="AW22" s="121"/>
      <c r="AX22" s="121">
        <v>2</v>
      </c>
      <c r="AY22" s="120">
        <f t="shared" si="10"/>
        <v>55</v>
      </c>
      <c r="AZ22" s="122">
        <f t="shared" si="11"/>
        <v>5.3</v>
      </c>
      <c r="BA22" s="123"/>
      <c r="BB22" s="122">
        <f t="shared" si="154"/>
        <v>2</v>
      </c>
      <c r="BC22" s="124">
        <f t="shared" si="128"/>
        <v>5</v>
      </c>
      <c r="BD22" s="145"/>
      <c r="BE22" s="145"/>
      <c r="BF22" s="119">
        <v>2</v>
      </c>
      <c r="BG22" s="119"/>
      <c r="BH22" s="119">
        <v>0</v>
      </c>
      <c r="BI22" s="120">
        <f t="shared" si="109"/>
        <v>2</v>
      </c>
      <c r="BJ22" s="121">
        <v>12</v>
      </c>
      <c r="BK22" s="121"/>
      <c r="BL22" s="121"/>
      <c r="BM22" s="120">
        <f t="shared" si="12"/>
        <v>12</v>
      </c>
      <c r="BN22" s="122">
        <f t="shared" si="13"/>
        <v>6</v>
      </c>
      <c r="BO22" s="123"/>
      <c r="BP22" s="122">
        <v>0</v>
      </c>
      <c r="BQ22" s="124">
        <f t="shared" si="129"/>
        <v>6</v>
      </c>
      <c r="BR22" s="145"/>
      <c r="BS22" s="145"/>
      <c r="BT22" s="119">
        <v>3</v>
      </c>
      <c r="BU22" s="119"/>
      <c r="BV22" s="119">
        <v>0</v>
      </c>
      <c r="BW22" s="120">
        <f t="shared" si="110"/>
        <v>3</v>
      </c>
      <c r="BX22" s="121">
        <v>76</v>
      </c>
      <c r="BY22" s="121"/>
      <c r="BZ22" s="121"/>
      <c r="CA22" s="120">
        <f t="shared" si="14"/>
        <v>76</v>
      </c>
      <c r="CB22" s="122">
        <f t="shared" si="15"/>
        <v>25.333333333333332</v>
      </c>
      <c r="CC22" s="123"/>
      <c r="CD22" s="122">
        <v>0</v>
      </c>
      <c r="CE22" s="124">
        <f t="shared" si="130"/>
        <v>25.333333333333332</v>
      </c>
      <c r="CF22" s="145"/>
      <c r="CG22" s="145"/>
      <c r="CH22" s="119">
        <v>6</v>
      </c>
      <c r="CI22" s="119"/>
      <c r="CJ22" s="119">
        <v>0</v>
      </c>
      <c r="CK22" s="120">
        <f t="shared" si="111"/>
        <v>6</v>
      </c>
      <c r="CL22" s="121">
        <v>43</v>
      </c>
      <c r="CM22" s="121"/>
      <c r="CN22" s="121"/>
      <c r="CO22" s="120">
        <f t="shared" si="16"/>
        <v>43</v>
      </c>
      <c r="CP22" s="122">
        <f t="shared" si="17"/>
        <v>7.166666666666667</v>
      </c>
      <c r="CQ22" s="123"/>
      <c r="CR22" s="122">
        <v>0</v>
      </c>
      <c r="CS22" s="124">
        <f t="shared" si="131"/>
        <v>7.166666666666667</v>
      </c>
      <c r="CT22" s="145"/>
      <c r="CU22" s="145"/>
      <c r="CV22" s="119">
        <v>4</v>
      </c>
      <c r="CW22" s="119"/>
      <c r="CX22" s="119">
        <v>0</v>
      </c>
      <c r="CY22" s="120">
        <f t="shared" si="112"/>
        <v>4</v>
      </c>
      <c r="CZ22" s="121">
        <v>13</v>
      </c>
      <c r="DA22" s="121"/>
      <c r="DB22" s="121"/>
      <c r="DC22" s="120">
        <f t="shared" si="18"/>
        <v>13</v>
      </c>
      <c r="DD22" s="122">
        <f t="shared" si="19"/>
        <v>3.25</v>
      </c>
      <c r="DE22" s="123"/>
      <c r="DF22" s="122">
        <v>0</v>
      </c>
      <c r="DG22" s="124">
        <f t="shared" si="132"/>
        <v>3.25</v>
      </c>
      <c r="DH22" s="145"/>
      <c r="DI22" s="145"/>
      <c r="DJ22" s="119">
        <v>6</v>
      </c>
      <c r="DK22" s="119"/>
      <c r="DL22" s="119">
        <v>0</v>
      </c>
      <c r="DM22" s="120">
        <f t="shared" si="113"/>
        <v>6</v>
      </c>
      <c r="DN22" s="121">
        <v>54</v>
      </c>
      <c r="DO22" s="121"/>
      <c r="DP22" s="121"/>
      <c r="DQ22" s="120">
        <f t="shared" si="20"/>
        <v>54</v>
      </c>
      <c r="DR22" s="122">
        <f t="shared" si="21"/>
        <v>9</v>
      </c>
      <c r="DS22" s="123"/>
      <c r="DT22" s="122">
        <v>0</v>
      </c>
      <c r="DU22" s="124">
        <f t="shared" si="133"/>
        <v>9</v>
      </c>
      <c r="DV22" s="145"/>
      <c r="DW22" s="145"/>
      <c r="DX22" s="119">
        <v>6</v>
      </c>
      <c r="DY22" s="119"/>
      <c r="DZ22" s="119">
        <v>0</v>
      </c>
      <c r="EA22" s="120">
        <f t="shared" si="114"/>
        <v>6</v>
      </c>
      <c r="EB22" s="121">
        <v>25</v>
      </c>
      <c r="EC22" s="121"/>
      <c r="ED22" s="121"/>
      <c r="EE22" s="120">
        <f t="shared" si="22"/>
        <v>25</v>
      </c>
      <c r="EF22" s="122">
        <f t="shared" si="23"/>
        <v>4.166666666666667</v>
      </c>
      <c r="EG22" s="123"/>
      <c r="EH22" s="122">
        <v>0</v>
      </c>
      <c r="EI22" s="124">
        <f t="shared" si="134"/>
        <v>4.166666666666667</v>
      </c>
      <c r="EJ22" s="145"/>
      <c r="EK22" s="145"/>
      <c r="EL22" s="119"/>
      <c r="EM22" s="119"/>
      <c r="EN22" s="119"/>
      <c r="EO22" s="120">
        <f t="shared" si="115"/>
        <v>0</v>
      </c>
      <c r="EP22" s="121"/>
      <c r="EQ22" s="121"/>
      <c r="ER22" s="121"/>
      <c r="ES22" s="120">
        <f t="shared" si="24"/>
        <v>0</v>
      </c>
      <c r="ET22" s="122">
        <v>0</v>
      </c>
      <c r="EU22" s="123"/>
      <c r="EV22" s="122">
        <v>0</v>
      </c>
      <c r="EW22" s="124">
        <v>0</v>
      </c>
      <c r="EX22" s="145"/>
      <c r="EY22" s="145"/>
      <c r="EZ22" s="119">
        <v>5</v>
      </c>
      <c r="FA22" s="119"/>
      <c r="FB22" s="119">
        <v>1</v>
      </c>
      <c r="FC22" s="120">
        <f t="shared" si="116"/>
        <v>6</v>
      </c>
      <c r="FD22" s="121">
        <v>41</v>
      </c>
      <c r="FE22" s="121"/>
      <c r="FF22" s="121"/>
      <c r="FG22" s="120">
        <f t="shared" si="26"/>
        <v>41</v>
      </c>
      <c r="FH22" s="122">
        <f t="shared" si="27"/>
        <v>8.1999999999999993</v>
      </c>
      <c r="FI22" s="123"/>
      <c r="FJ22" s="122">
        <f t="shared" si="161"/>
        <v>0</v>
      </c>
      <c r="FK22" s="124">
        <f t="shared" si="136"/>
        <v>6.833333333333333</v>
      </c>
      <c r="FL22" s="145"/>
      <c r="FM22" s="145"/>
      <c r="FN22" s="119">
        <v>5</v>
      </c>
      <c r="FO22" s="119"/>
      <c r="FP22" s="119">
        <v>0</v>
      </c>
      <c r="FQ22" s="120">
        <f t="shared" si="117"/>
        <v>5</v>
      </c>
      <c r="FR22" s="121">
        <v>41</v>
      </c>
      <c r="FS22" s="121"/>
      <c r="FT22" s="121"/>
      <c r="FU22" s="120">
        <f t="shared" si="28"/>
        <v>41</v>
      </c>
      <c r="FV22" s="122">
        <f t="shared" si="29"/>
        <v>8.1999999999999993</v>
      </c>
      <c r="FW22" s="123"/>
      <c r="FX22" s="122">
        <v>0</v>
      </c>
      <c r="FY22" s="124">
        <f t="shared" si="137"/>
        <v>8.1999999999999993</v>
      </c>
      <c r="FZ22" s="145"/>
      <c r="GA22" s="145"/>
      <c r="GB22" s="119">
        <v>3</v>
      </c>
      <c r="GC22" s="119"/>
      <c r="GD22" s="119">
        <v>0</v>
      </c>
      <c r="GE22" s="120">
        <f t="shared" si="118"/>
        <v>3</v>
      </c>
      <c r="GF22" s="121">
        <v>71</v>
      </c>
      <c r="GG22" s="121"/>
      <c r="GH22" s="121"/>
      <c r="GI22" s="120">
        <f t="shared" si="30"/>
        <v>71</v>
      </c>
      <c r="GJ22" s="122">
        <f t="shared" si="31"/>
        <v>23.666666666666668</v>
      </c>
      <c r="GK22" s="123"/>
      <c r="GL22" s="122">
        <v>0</v>
      </c>
      <c r="GM22" s="124">
        <f t="shared" si="138"/>
        <v>23.666666666666668</v>
      </c>
      <c r="GN22" s="145"/>
      <c r="GO22" s="145"/>
      <c r="GP22" s="119">
        <v>3</v>
      </c>
      <c r="GQ22" s="119"/>
      <c r="GR22" s="119">
        <v>1</v>
      </c>
      <c r="GS22" s="120">
        <f t="shared" si="119"/>
        <v>4</v>
      </c>
      <c r="GT22" s="121">
        <v>19</v>
      </c>
      <c r="GU22" s="121"/>
      <c r="GV22" s="121">
        <v>1</v>
      </c>
      <c r="GW22" s="120">
        <f t="shared" si="32"/>
        <v>20</v>
      </c>
      <c r="GX22" s="122">
        <f t="shared" si="196"/>
        <v>6.333333333333333</v>
      </c>
      <c r="GY22" s="123"/>
      <c r="GZ22" s="122">
        <f t="shared" si="197"/>
        <v>1</v>
      </c>
      <c r="HA22" s="124">
        <f t="shared" si="197"/>
        <v>5</v>
      </c>
      <c r="HB22" s="145"/>
      <c r="HC22" s="145"/>
      <c r="HD22" s="119"/>
      <c r="HE22" s="119"/>
      <c r="HF22" s="119"/>
      <c r="HG22" s="120">
        <f t="shared" si="120"/>
        <v>0</v>
      </c>
      <c r="HH22" s="121"/>
      <c r="HI22" s="121"/>
      <c r="HJ22" s="121"/>
      <c r="HK22" s="120">
        <f t="shared" si="34"/>
        <v>0</v>
      </c>
      <c r="HL22" s="122"/>
      <c r="HM22" s="123"/>
      <c r="HN22" s="122"/>
      <c r="HO22" s="124">
        <v>0</v>
      </c>
      <c r="HP22" s="145"/>
      <c r="HQ22" s="145"/>
      <c r="HR22" s="119"/>
      <c r="HS22" s="119"/>
      <c r="HT22" s="119"/>
      <c r="HU22" s="120">
        <f t="shared" si="121"/>
        <v>0</v>
      </c>
      <c r="HV22" s="121"/>
      <c r="HW22" s="121"/>
      <c r="HX22" s="121"/>
      <c r="HY22" s="120">
        <f t="shared" si="36"/>
        <v>0</v>
      </c>
      <c r="HZ22" s="122"/>
      <c r="IA22" s="123"/>
      <c r="IB22" s="122"/>
      <c r="IC22" s="124">
        <v>0</v>
      </c>
      <c r="ID22" s="145"/>
      <c r="IE22" s="145"/>
      <c r="IF22" s="119"/>
      <c r="IG22" s="119"/>
      <c r="IH22" s="119"/>
      <c r="II22" s="120">
        <f t="shared" si="122"/>
        <v>0</v>
      </c>
      <c r="IJ22" s="121"/>
      <c r="IK22" s="121"/>
      <c r="IL22" s="121"/>
      <c r="IM22" s="120">
        <f t="shared" si="38"/>
        <v>0</v>
      </c>
      <c r="IN22" s="122"/>
      <c r="IO22" s="123"/>
      <c r="IP22" s="122"/>
      <c r="IQ22" s="124">
        <v>0</v>
      </c>
      <c r="IR22" s="145"/>
      <c r="IS22" s="145"/>
      <c r="IT22" s="119">
        <v>1</v>
      </c>
      <c r="IU22" s="119">
        <v>0</v>
      </c>
      <c r="IV22" s="120">
        <f t="shared" si="0"/>
        <v>1</v>
      </c>
      <c r="IW22" s="121">
        <v>4</v>
      </c>
      <c r="IX22" s="121"/>
      <c r="IY22" s="120">
        <f t="shared" si="40"/>
        <v>4</v>
      </c>
      <c r="IZ22" s="122">
        <f t="shared" si="185"/>
        <v>4</v>
      </c>
      <c r="JA22" s="122">
        <v>0</v>
      </c>
      <c r="JB22" s="124">
        <f t="shared" si="186"/>
        <v>4</v>
      </c>
      <c r="JC22" s="145"/>
      <c r="JD22" s="145"/>
      <c r="JE22" s="119"/>
      <c r="JF22" s="119"/>
      <c r="JG22" s="120">
        <f t="shared" si="43"/>
        <v>0</v>
      </c>
      <c r="JH22" s="121"/>
      <c r="JI22" s="121"/>
      <c r="JJ22" s="120">
        <f t="shared" si="44"/>
        <v>0</v>
      </c>
      <c r="JK22" s="122"/>
      <c r="JL22" s="122"/>
      <c r="JM22" s="124">
        <v>0</v>
      </c>
      <c r="JN22" s="145"/>
      <c r="JO22" s="145"/>
      <c r="JP22" s="119">
        <v>1</v>
      </c>
      <c r="JQ22" s="119">
        <v>0</v>
      </c>
      <c r="JR22" s="120">
        <f t="shared" si="46"/>
        <v>1</v>
      </c>
      <c r="JS22" s="121">
        <v>9</v>
      </c>
      <c r="JT22" s="121"/>
      <c r="JU22" s="120">
        <f t="shared" si="47"/>
        <v>9</v>
      </c>
      <c r="JV22" s="122">
        <f t="shared" si="192"/>
        <v>9</v>
      </c>
      <c r="JW22" s="122">
        <v>0</v>
      </c>
      <c r="JX22" s="124">
        <f t="shared" si="193"/>
        <v>9</v>
      </c>
      <c r="JY22" s="145"/>
      <c r="JZ22" s="145"/>
      <c r="KA22" s="119">
        <v>1</v>
      </c>
      <c r="KB22" s="119">
        <v>0</v>
      </c>
      <c r="KC22" s="120">
        <f t="shared" si="48"/>
        <v>1</v>
      </c>
      <c r="KD22" s="121">
        <v>4</v>
      </c>
      <c r="KE22" s="121"/>
      <c r="KF22" s="120">
        <f t="shared" si="49"/>
        <v>4</v>
      </c>
      <c r="KG22" s="122">
        <f t="shared" ref="KG22" si="206">KD22/KA22</f>
        <v>4</v>
      </c>
      <c r="KH22" s="122">
        <v>0</v>
      </c>
      <c r="KI22" s="124">
        <f t="shared" ref="KI22" si="207">KF22/KC22</f>
        <v>4</v>
      </c>
      <c r="KJ22" s="145"/>
      <c r="KK22" s="145"/>
      <c r="KL22" s="119"/>
      <c r="KM22" s="119"/>
      <c r="KN22" s="120">
        <f t="shared" si="50"/>
        <v>0</v>
      </c>
      <c r="KO22" s="121"/>
      <c r="KP22" s="121"/>
      <c r="KQ22" s="120">
        <f t="shared" si="51"/>
        <v>0</v>
      </c>
      <c r="KR22" s="122"/>
      <c r="KS22" s="122"/>
      <c r="KT22" s="124">
        <v>0</v>
      </c>
      <c r="KU22" s="145"/>
      <c r="KV22" s="145"/>
      <c r="KW22" s="119">
        <v>6</v>
      </c>
      <c r="KX22" s="119"/>
      <c r="KY22" s="119">
        <v>0</v>
      </c>
      <c r="KZ22" s="120">
        <f t="shared" si="123"/>
        <v>6</v>
      </c>
      <c r="LA22" s="121">
        <v>21</v>
      </c>
      <c r="LB22" s="121"/>
      <c r="LC22" s="121"/>
      <c r="LD22" s="120">
        <f t="shared" si="52"/>
        <v>21</v>
      </c>
      <c r="LE22" s="122">
        <f t="shared" si="53"/>
        <v>3.5</v>
      </c>
      <c r="LF22" s="123"/>
      <c r="LG22" s="122">
        <v>0</v>
      </c>
      <c r="LH22" s="124">
        <f t="shared" si="142"/>
        <v>3.5</v>
      </c>
      <c r="LI22" s="145"/>
      <c r="LJ22" s="145"/>
      <c r="LK22" s="119">
        <v>3</v>
      </c>
      <c r="LL22" s="119">
        <v>0</v>
      </c>
      <c r="LM22" s="120">
        <f t="shared" si="54"/>
        <v>3</v>
      </c>
      <c r="LN22" s="121">
        <v>18</v>
      </c>
      <c r="LO22" s="121"/>
      <c r="LP22" s="120">
        <f t="shared" si="55"/>
        <v>18</v>
      </c>
      <c r="LQ22" s="122">
        <f t="shared" si="194"/>
        <v>6</v>
      </c>
      <c r="LR22" s="122">
        <v>0</v>
      </c>
      <c r="LS22" s="124">
        <f t="shared" si="195"/>
        <v>6</v>
      </c>
      <c r="LT22" s="145"/>
      <c r="LU22" s="145"/>
      <c r="LV22" s="119">
        <v>3</v>
      </c>
      <c r="LW22" s="119">
        <v>0</v>
      </c>
      <c r="LX22" s="120">
        <f t="shared" si="57"/>
        <v>3</v>
      </c>
      <c r="LY22" s="121">
        <v>9</v>
      </c>
      <c r="LZ22" s="121"/>
      <c r="MA22" s="120">
        <f t="shared" si="58"/>
        <v>9</v>
      </c>
      <c r="MB22" s="122">
        <f t="shared" si="170"/>
        <v>3</v>
      </c>
      <c r="MC22" s="122">
        <v>0</v>
      </c>
      <c r="MD22" s="124">
        <f t="shared" si="171"/>
        <v>3</v>
      </c>
      <c r="ME22" s="145"/>
      <c r="MF22" s="145"/>
      <c r="MG22" s="119">
        <v>2</v>
      </c>
      <c r="MH22" s="119">
        <v>0</v>
      </c>
      <c r="MI22" s="120">
        <f t="shared" si="60"/>
        <v>2</v>
      </c>
      <c r="MJ22" s="121">
        <v>18</v>
      </c>
      <c r="MK22" s="121"/>
      <c r="ML22" s="120">
        <f t="shared" si="61"/>
        <v>18</v>
      </c>
      <c r="MM22" s="122">
        <f t="shared" si="202"/>
        <v>9</v>
      </c>
      <c r="MN22" s="122">
        <v>0</v>
      </c>
      <c r="MO22" s="124">
        <f t="shared" si="203"/>
        <v>9</v>
      </c>
      <c r="MP22" s="145"/>
      <c r="MQ22" s="145"/>
      <c r="MR22" s="119"/>
      <c r="MS22" s="119"/>
      <c r="MT22" s="120">
        <f t="shared" si="62"/>
        <v>0</v>
      </c>
      <c r="MU22" s="121"/>
      <c r="MV22" s="121"/>
      <c r="MW22" s="120">
        <f t="shared" si="63"/>
        <v>0</v>
      </c>
      <c r="MX22" s="122"/>
      <c r="MY22" s="122"/>
      <c r="MZ22" s="103">
        <v>0</v>
      </c>
      <c r="NA22" s="145"/>
      <c r="NB22" s="145"/>
      <c r="NC22" s="119"/>
      <c r="ND22" s="119"/>
      <c r="NE22" s="120">
        <f t="shared" si="65"/>
        <v>0</v>
      </c>
      <c r="NF22" s="121"/>
      <c r="NG22" s="121"/>
      <c r="NH22" s="120">
        <f t="shared" si="66"/>
        <v>0</v>
      </c>
      <c r="NI22" s="122"/>
      <c r="NJ22" s="122"/>
      <c r="NK22" s="124">
        <v>0</v>
      </c>
      <c r="NL22" s="145"/>
      <c r="NM22" s="145"/>
      <c r="NN22" s="119">
        <v>6</v>
      </c>
      <c r="NO22" s="119">
        <v>0</v>
      </c>
      <c r="NP22" s="120">
        <f t="shared" si="68"/>
        <v>6</v>
      </c>
      <c r="NQ22" s="121">
        <v>58</v>
      </c>
      <c r="NR22" s="121"/>
      <c r="NS22" s="120">
        <f t="shared" si="69"/>
        <v>58</v>
      </c>
      <c r="NT22" s="122">
        <f t="shared" si="70"/>
        <v>9.6666666666666661</v>
      </c>
      <c r="NU22" s="122">
        <v>0</v>
      </c>
      <c r="NV22" s="124">
        <f t="shared" si="70"/>
        <v>9.6666666666666661</v>
      </c>
      <c r="NW22" s="145"/>
      <c r="NX22" s="145"/>
      <c r="NY22" s="119"/>
      <c r="NZ22" s="119"/>
      <c r="OA22" s="120">
        <f t="shared" si="71"/>
        <v>0</v>
      </c>
      <c r="OB22" s="121"/>
      <c r="OC22" s="121"/>
      <c r="OD22" s="120">
        <f t="shared" si="72"/>
        <v>0</v>
      </c>
      <c r="OE22" s="122"/>
      <c r="OF22" s="122"/>
      <c r="OG22" s="124">
        <v>0</v>
      </c>
      <c r="OH22" s="145"/>
      <c r="OI22" s="145"/>
      <c r="OJ22" s="119">
        <v>3</v>
      </c>
      <c r="OK22" s="119">
        <v>0</v>
      </c>
      <c r="OL22" s="120">
        <f t="shared" si="74"/>
        <v>3</v>
      </c>
      <c r="OM22" s="121">
        <v>6</v>
      </c>
      <c r="ON22" s="121"/>
      <c r="OO22" s="120">
        <f t="shared" si="75"/>
        <v>6</v>
      </c>
      <c r="OP22" s="122">
        <f t="shared" si="76"/>
        <v>2</v>
      </c>
      <c r="OQ22" s="122">
        <v>0</v>
      </c>
      <c r="OR22" s="124">
        <f t="shared" si="77"/>
        <v>2</v>
      </c>
      <c r="OS22" s="145"/>
      <c r="OT22" s="145"/>
      <c r="OU22" s="119"/>
      <c r="OV22" s="119"/>
      <c r="OW22" s="120">
        <f t="shared" si="78"/>
        <v>0</v>
      </c>
      <c r="OX22" s="121"/>
      <c r="OY22" s="121"/>
      <c r="OZ22" s="120">
        <f t="shared" si="79"/>
        <v>0</v>
      </c>
      <c r="PA22" s="122"/>
      <c r="PB22" s="122"/>
      <c r="PC22" s="124">
        <v>0</v>
      </c>
      <c r="PD22" s="145"/>
      <c r="PE22" s="145"/>
      <c r="PF22" s="119">
        <v>8</v>
      </c>
      <c r="PG22" s="119">
        <v>0</v>
      </c>
      <c r="PH22" s="120">
        <f t="shared" si="1"/>
        <v>8</v>
      </c>
      <c r="PI22" s="121">
        <v>23</v>
      </c>
      <c r="PJ22" s="121"/>
      <c r="PK22" s="120">
        <f t="shared" si="81"/>
        <v>23</v>
      </c>
      <c r="PL22" s="122">
        <f t="shared" si="82"/>
        <v>2.875</v>
      </c>
      <c r="PM22" s="122">
        <v>0</v>
      </c>
      <c r="PN22" s="124">
        <f t="shared" si="83"/>
        <v>2.875</v>
      </c>
      <c r="PO22" s="145"/>
      <c r="PP22" s="145"/>
      <c r="PQ22" s="119"/>
      <c r="PR22" s="119"/>
      <c r="PS22" s="120">
        <f t="shared" si="84"/>
        <v>0</v>
      </c>
      <c r="PT22" s="121"/>
      <c r="PU22" s="121"/>
      <c r="PV22" s="120">
        <f t="shared" si="85"/>
        <v>0</v>
      </c>
      <c r="PW22" s="122"/>
      <c r="PX22" s="122"/>
      <c r="PY22" s="103">
        <v>0</v>
      </c>
      <c r="PZ22" s="145"/>
      <c r="QA22" s="145"/>
      <c r="QB22" s="119">
        <v>9</v>
      </c>
      <c r="QC22" s="119">
        <v>1</v>
      </c>
      <c r="QD22" s="120">
        <f t="shared" si="86"/>
        <v>10</v>
      </c>
      <c r="QE22" s="121">
        <v>47</v>
      </c>
      <c r="QF22" s="121"/>
      <c r="QG22" s="120">
        <f t="shared" si="87"/>
        <v>47</v>
      </c>
      <c r="QH22" s="122">
        <f t="shared" si="88"/>
        <v>5.2222222222222223</v>
      </c>
      <c r="QI22" s="122">
        <f t="shared" si="88"/>
        <v>0</v>
      </c>
      <c r="QJ22" s="124">
        <f t="shared" si="88"/>
        <v>4.7</v>
      </c>
      <c r="QK22" s="145"/>
      <c r="QL22" s="145"/>
      <c r="QM22" s="119"/>
      <c r="QN22" s="119"/>
      <c r="QO22" s="120">
        <f t="shared" si="89"/>
        <v>0</v>
      </c>
      <c r="QP22" s="121"/>
      <c r="QQ22" s="121"/>
      <c r="QR22" s="120">
        <f t="shared" si="90"/>
        <v>0</v>
      </c>
      <c r="QS22" s="122"/>
      <c r="QT22" s="122"/>
      <c r="QU22" s="124">
        <v>0</v>
      </c>
      <c r="QV22" s="145"/>
      <c r="QW22" s="145"/>
      <c r="QX22" s="119"/>
      <c r="QY22" s="119"/>
      <c r="QZ22" s="120">
        <f t="shared" si="92"/>
        <v>0</v>
      </c>
      <c r="RA22" s="121"/>
      <c r="RB22" s="121"/>
      <c r="RC22" s="120">
        <f t="shared" si="93"/>
        <v>0</v>
      </c>
      <c r="RD22" s="122"/>
      <c r="RE22" s="122"/>
      <c r="RF22" s="103">
        <v>0</v>
      </c>
      <c r="RG22" s="145"/>
      <c r="RH22" s="145"/>
      <c r="RI22" s="119"/>
      <c r="RJ22" s="119"/>
      <c r="RK22" s="120">
        <f t="shared" si="94"/>
        <v>0</v>
      </c>
      <c r="RL22" s="121"/>
      <c r="RM22" s="121"/>
      <c r="RN22" s="120">
        <f t="shared" si="95"/>
        <v>0</v>
      </c>
      <c r="RO22" s="122"/>
      <c r="RP22" s="122"/>
      <c r="RQ22" s="103">
        <v>0</v>
      </c>
      <c r="RR22" s="145"/>
      <c r="RS22" s="145"/>
      <c r="RT22" s="119"/>
      <c r="RU22" s="119"/>
      <c r="RV22" s="120">
        <f t="shared" si="96"/>
        <v>0</v>
      </c>
      <c r="RW22" s="121"/>
      <c r="RX22" s="121"/>
      <c r="RY22" s="120">
        <f t="shared" si="97"/>
        <v>0</v>
      </c>
      <c r="RZ22" s="122"/>
      <c r="SA22" s="122"/>
      <c r="SB22" s="103">
        <v>0</v>
      </c>
      <c r="SC22" s="145"/>
      <c r="SD22" s="145"/>
      <c r="SE22" s="119"/>
      <c r="SF22" s="119"/>
      <c r="SG22" s="120">
        <f t="shared" si="98"/>
        <v>0</v>
      </c>
      <c r="SH22" s="121"/>
      <c r="SI22" s="121"/>
      <c r="SJ22" s="120">
        <f t="shared" si="99"/>
        <v>0</v>
      </c>
      <c r="SK22" s="122"/>
      <c r="SL22" s="122"/>
      <c r="SM22" s="103">
        <v>0</v>
      </c>
      <c r="SN22" s="145"/>
      <c r="SO22" s="145"/>
      <c r="SP22" s="119"/>
      <c r="SQ22" s="119"/>
      <c r="SR22" s="120">
        <f t="shared" si="100"/>
        <v>0</v>
      </c>
      <c r="SS22" s="121"/>
      <c r="ST22" s="121"/>
      <c r="SU22" s="120">
        <f t="shared" si="101"/>
        <v>0</v>
      </c>
      <c r="SV22" s="122"/>
      <c r="SW22" s="122"/>
      <c r="SX22" s="103">
        <v>0</v>
      </c>
      <c r="SY22" s="145"/>
      <c r="SZ22" s="145"/>
      <c r="TA22" s="119"/>
      <c r="TB22" s="119"/>
      <c r="TC22" s="120">
        <f t="shared" si="102"/>
        <v>0</v>
      </c>
      <c r="TD22" s="125"/>
      <c r="TE22" s="125"/>
      <c r="TF22" s="120">
        <f t="shared" si="103"/>
        <v>0</v>
      </c>
      <c r="TG22" s="122"/>
      <c r="TH22" s="122"/>
      <c r="TI22" s="103">
        <v>0</v>
      </c>
      <c r="TJ22" s="147"/>
      <c r="TK22" s="151"/>
      <c r="TL22" s="126">
        <f t="shared" si="2"/>
        <v>117</v>
      </c>
      <c r="TM22" s="107">
        <f t="shared" si="3"/>
        <v>900</v>
      </c>
      <c r="TN22" s="127">
        <f t="shared" si="104"/>
        <v>7.6923076923076925</v>
      </c>
    </row>
    <row r="23" spans="1:534" ht="32.25" customHeight="1" thickTop="1" thickBot="1">
      <c r="A23" s="92" t="s">
        <v>46</v>
      </c>
      <c r="B23" s="128">
        <f>SUM(B6:B22)</f>
        <v>287</v>
      </c>
      <c r="C23" s="128">
        <f>SUM(C6:C22)</f>
        <v>11</v>
      </c>
      <c r="D23" s="129">
        <f t="shared" ref="D23:E23" si="208">SUM(D6:D22)</f>
        <v>24</v>
      </c>
      <c r="E23" s="130">
        <f t="shared" si="208"/>
        <v>322</v>
      </c>
      <c r="F23" s="131">
        <f>SUM(F6:F22)</f>
        <v>7692</v>
      </c>
      <c r="G23" s="131">
        <f>SUM(G6:G22)</f>
        <v>217</v>
      </c>
      <c r="H23" s="132">
        <f t="shared" ref="H23:I23" si="209">SUM(H6:H22)</f>
        <v>53</v>
      </c>
      <c r="I23" s="130">
        <f t="shared" si="209"/>
        <v>7962</v>
      </c>
      <c r="J23" s="133">
        <f t="shared" ref="J23" si="210">F23/B23</f>
        <v>26.801393728222997</v>
      </c>
      <c r="K23" s="133">
        <f>G23/C23</f>
        <v>19.727272727272727</v>
      </c>
      <c r="L23" s="133">
        <f>H23/D23</f>
        <v>2.2083333333333335</v>
      </c>
      <c r="M23" s="134">
        <f>I23/E23</f>
        <v>24.726708074534162</v>
      </c>
      <c r="N23" s="146"/>
      <c r="O23" s="146"/>
      <c r="P23" s="129">
        <f>SUM(P6:P22)</f>
        <v>239</v>
      </c>
      <c r="Q23" s="129">
        <f>SUM(Q6:Q22)</f>
        <v>4</v>
      </c>
      <c r="R23" s="129">
        <f t="shared" ref="R23:S23" si="211">SUM(R6:R22)</f>
        <v>20</v>
      </c>
      <c r="S23" s="130">
        <f t="shared" si="211"/>
        <v>263</v>
      </c>
      <c r="T23" s="128">
        <f>SUM(T6:T22)</f>
        <v>1391</v>
      </c>
      <c r="U23" s="128">
        <f>SUM(U6:U22)</f>
        <v>27</v>
      </c>
      <c r="V23" s="129">
        <f t="shared" ref="V23:W23" si="212">SUM(V6:V22)</f>
        <v>8</v>
      </c>
      <c r="W23" s="130">
        <f t="shared" si="212"/>
        <v>1426</v>
      </c>
      <c r="X23" s="133">
        <f t="shared" ref="X23" si="213">T23/P23</f>
        <v>5.8200836820083683</v>
      </c>
      <c r="Y23" s="133">
        <f>U23/Q23</f>
        <v>6.75</v>
      </c>
      <c r="Z23" s="133">
        <f>V23/R23</f>
        <v>0.4</v>
      </c>
      <c r="AA23" s="134">
        <f>W23/S23</f>
        <v>5.4220532319391639</v>
      </c>
      <c r="AB23" s="146"/>
      <c r="AC23" s="146"/>
      <c r="AD23" s="129">
        <f>SUM(AD6:AD22)</f>
        <v>311</v>
      </c>
      <c r="AE23" s="129">
        <f>SUM(AE6:AE22)</f>
        <v>6</v>
      </c>
      <c r="AF23" s="129">
        <f t="shared" ref="AF23:AG23" si="214">SUM(AF6:AF22)</f>
        <v>23</v>
      </c>
      <c r="AG23" s="130">
        <f t="shared" si="214"/>
        <v>340</v>
      </c>
      <c r="AH23" s="128">
        <f>SUM(AH6:AH22)</f>
        <v>3425</v>
      </c>
      <c r="AI23" s="128">
        <f>SUM(AI6:AI22)</f>
        <v>51</v>
      </c>
      <c r="AJ23" s="129">
        <f t="shared" ref="AJ23:AK23" si="215">SUM(AJ6:AJ22)</f>
        <v>29</v>
      </c>
      <c r="AK23" s="130">
        <f t="shared" si="215"/>
        <v>3505</v>
      </c>
      <c r="AL23" s="133">
        <f t="shared" ref="AL23" si="216">AH23/AD23</f>
        <v>11.012861736334406</v>
      </c>
      <c r="AM23" s="133">
        <f>AI23/AE23</f>
        <v>8.5</v>
      </c>
      <c r="AN23" s="133">
        <f>AJ23/AF23</f>
        <v>1.2608695652173914</v>
      </c>
      <c r="AO23" s="134">
        <f>AK23/AG23</f>
        <v>10.308823529411764</v>
      </c>
      <c r="AP23" s="146"/>
      <c r="AQ23" s="146"/>
      <c r="AR23" s="129">
        <f>SUM(AR6:AR22)</f>
        <v>217</v>
      </c>
      <c r="AS23" s="129">
        <f>SUM(AS6:AS22)</f>
        <v>5</v>
      </c>
      <c r="AT23" s="129">
        <f t="shared" ref="AT23:AU23" si="217">SUM(AT6:AT22)</f>
        <v>15</v>
      </c>
      <c r="AU23" s="130">
        <f t="shared" si="217"/>
        <v>237</v>
      </c>
      <c r="AV23" s="128">
        <f>SUM(AV6:AV22)</f>
        <v>1594</v>
      </c>
      <c r="AW23" s="128">
        <f>SUM(AW6:AW22)</f>
        <v>39</v>
      </c>
      <c r="AX23" s="129">
        <f t="shared" ref="AX23:AY23" si="218">SUM(AX6:AX22)</f>
        <v>13</v>
      </c>
      <c r="AY23" s="130">
        <f t="shared" si="218"/>
        <v>1646</v>
      </c>
      <c r="AZ23" s="133">
        <f t="shared" ref="AZ23" si="219">AV23/AR23</f>
        <v>7.3456221198156681</v>
      </c>
      <c r="BA23" s="133">
        <f>AW23/AS23</f>
        <v>7.8</v>
      </c>
      <c r="BB23" s="133">
        <f>AX23/AT23</f>
        <v>0.8666666666666667</v>
      </c>
      <c r="BC23" s="134">
        <f>AY23/AU23</f>
        <v>6.9451476793248945</v>
      </c>
      <c r="BD23" s="146"/>
      <c r="BE23" s="146"/>
      <c r="BF23" s="129">
        <f>SUM(BF6:BF22)</f>
        <v>139</v>
      </c>
      <c r="BG23" s="129">
        <f>SUM(BG6:BG22)</f>
        <v>2</v>
      </c>
      <c r="BH23" s="129">
        <f t="shared" ref="BH23:BI23" si="220">SUM(BH6:BH22)</f>
        <v>11</v>
      </c>
      <c r="BI23" s="130">
        <f t="shared" si="220"/>
        <v>152</v>
      </c>
      <c r="BJ23" s="128">
        <f>SUM(BJ6:BJ22)</f>
        <v>1039</v>
      </c>
      <c r="BK23" s="128">
        <f>SUM(BK6:BK22)</f>
        <v>19</v>
      </c>
      <c r="BL23" s="129">
        <f t="shared" ref="BL23:BM23" si="221">SUM(BL6:BL22)</f>
        <v>4</v>
      </c>
      <c r="BM23" s="130">
        <f t="shared" si="221"/>
        <v>1062</v>
      </c>
      <c r="BN23" s="133">
        <f t="shared" ref="BN23" si="222">BJ23/BF23</f>
        <v>7.4748201438848918</v>
      </c>
      <c r="BO23" s="133">
        <f>BK23/BG23</f>
        <v>9.5</v>
      </c>
      <c r="BP23" s="133">
        <f>BL23/BH23</f>
        <v>0.36363636363636365</v>
      </c>
      <c r="BQ23" s="134">
        <f>BM23/BI23</f>
        <v>6.9868421052631575</v>
      </c>
      <c r="BR23" s="146"/>
      <c r="BS23" s="146"/>
      <c r="BT23" s="129">
        <f>SUM(BT6:BT22)</f>
        <v>257</v>
      </c>
      <c r="BU23" s="129">
        <f>SUM(BU6:BU22)</f>
        <v>14</v>
      </c>
      <c r="BV23" s="129">
        <f t="shared" ref="BV23:BW23" si="223">SUM(BV6:BV22)</f>
        <v>20</v>
      </c>
      <c r="BW23" s="130">
        <f t="shared" si="223"/>
        <v>291</v>
      </c>
      <c r="BX23" s="128">
        <f>SUM(BX6:BX22)</f>
        <v>5237</v>
      </c>
      <c r="BY23" s="128">
        <f>SUM(BY6:BY22)</f>
        <v>244</v>
      </c>
      <c r="BZ23" s="129">
        <f t="shared" ref="BZ23" si="224">SUM(BZ6:BZ22)</f>
        <v>45</v>
      </c>
      <c r="CA23" s="130">
        <f>SUM(CA6:CA22)</f>
        <v>5526</v>
      </c>
      <c r="CB23" s="133">
        <f t="shared" ref="CB23" si="225">BX23/BT23</f>
        <v>20.377431906614785</v>
      </c>
      <c r="CC23" s="133">
        <f>BY23/BU23</f>
        <v>17.428571428571427</v>
      </c>
      <c r="CD23" s="133">
        <f>BZ23/BV23</f>
        <v>2.25</v>
      </c>
      <c r="CE23" s="134">
        <f>CA23/BW23</f>
        <v>18.989690721649485</v>
      </c>
      <c r="CF23" s="146"/>
      <c r="CG23" s="146"/>
      <c r="CH23" s="129">
        <f>SUM(CH6:CH22)</f>
        <v>146</v>
      </c>
      <c r="CI23" s="129">
        <f>SUM(CI6:CI22)</f>
        <v>2</v>
      </c>
      <c r="CJ23" s="129">
        <f t="shared" ref="CJ23:CK23" si="226">SUM(CJ6:CJ22)</f>
        <v>9</v>
      </c>
      <c r="CK23" s="130">
        <f t="shared" si="226"/>
        <v>157</v>
      </c>
      <c r="CL23" s="128">
        <f>SUM(CL6:CL22)</f>
        <v>1025</v>
      </c>
      <c r="CM23" s="128">
        <f>SUM(CM6:CM22)</f>
        <v>17</v>
      </c>
      <c r="CN23" s="129">
        <f t="shared" ref="CN23" si="227">SUM(CN6:CN22)</f>
        <v>9</v>
      </c>
      <c r="CO23" s="130">
        <f>SUM(CO6:CO22)</f>
        <v>1051</v>
      </c>
      <c r="CP23" s="133">
        <f t="shared" ref="CP23" si="228">CL23/CH23</f>
        <v>7.0205479452054798</v>
      </c>
      <c r="CQ23" s="133">
        <f>CM23/CI23</f>
        <v>8.5</v>
      </c>
      <c r="CR23" s="133">
        <f>CN23/CJ23</f>
        <v>1</v>
      </c>
      <c r="CS23" s="134">
        <f>CO23/CK23</f>
        <v>6.6942675159235669</v>
      </c>
      <c r="CT23" s="146"/>
      <c r="CU23" s="146"/>
      <c r="CV23" s="129">
        <f>SUM(CV6:CV22)</f>
        <v>144</v>
      </c>
      <c r="CW23" s="129">
        <f>SUM(CW6:CW22)</f>
        <v>1</v>
      </c>
      <c r="CX23" s="129">
        <f t="shared" ref="CX23:CY23" si="229">SUM(CX6:CX22)</f>
        <v>9</v>
      </c>
      <c r="CY23" s="130">
        <f t="shared" si="229"/>
        <v>154</v>
      </c>
      <c r="CZ23" s="128">
        <f>SUM(CZ6:CZ22)</f>
        <v>1226</v>
      </c>
      <c r="DA23" s="128">
        <f>SUM(DA6:DA22)</f>
        <v>10</v>
      </c>
      <c r="DB23" s="129">
        <f t="shared" ref="DB23" si="230">SUM(DB6:DB22)</f>
        <v>6</v>
      </c>
      <c r="DC23" s="130">
        <f>SUM(DC6:DC22)</f>
        <v>1242</v>
      </c>
      <c r="DD23" s="133">
        <f t="shared" ref="DD23" si="231">CZ23/CV23</f>
        <v>8.5138888888888893</v>
      </c>
      <c r="DE23" s="133">
        <f>DA23/CW23</f>
        <v>10</v>
      </c>
      <c r="DF23" s="133">
        <f>DB23/CX23</f>
        <v>0.66666666666666663</v>
      </c>
      <c r="DG23" s="134">
        <f>DC23/CY23</f>
        <v>8.0649350649350655</v>
      </c>
      <c r="DH23" s="146"/>
      <c r="DI23" s="146"/>
      <c r="DJ23" s="129">
        <f>SUM(DJ6:DJ22)</f>
        <v>139</v>
      </c>
      <c r="DK23" s="129">
        <f>SUM(DK6:DK22)</f>
        <v>1</v>
      </c>
      <c r="DL23" s="129">
        <f t="shared" ref="DL23:DM23" si="232">SUM(DL6:DL22)</f>
        <v>10</v>
      </c>
      <c r="DM23" s="130">
        <f t="shared" si="232"/>
        <v>150</v>
      </c>
      <c r="DN23" s="128">
        <f>SUM(DN6:DN22)</f>
        <v>1675</v>
      </c>
      <c r="DO23" s="128">
        <f>SUM(DO6:DO22)</f>
        <v>16</v>
      </c>
      <c r="DP23" s="129">
        <f t="shared" ref="DP23" si="233">SUM(DP6:DP22)</f>
        <v>14</v>
      </c>
      <c r="DQ23" s="130">
        <f>SUM(DQ6:DQ22)</f>
        <v>1705</v>
      </c>
      <c r="DR23" s="133">
        <f t="shared" ref="DR23" si="234">DN23/DJ23</f>
        <v>12.050359712230216</v>
      </c>
      <c r="DS23" s="133">
        <f>DO23/DK23</f>
        <v>16</v>
      </c>
      <c r="DT23" s="133">
        <f>DP23/DL23</f>
        <v>1.4</v>
      </c>
      <c r="DU23" s="134">
        <f>DQ23/DM23</f>
        <v>11.366666666666667</v>
      </c>
      <c r="DV23" s="146"/>
      <c r="DW23" s="146"/>
      <c r="DX23" s="129">
        <f>SUM(DX6:DX22)</f>
        <v>152</v>
      </c>
      <c r="DY23" s="129">
        <f>SUM(DY6:DY22)</f>
        <v>2</v>
      </c>
      <c r="DZ23" s="129">
        <f t="shared" ref="DZ23:EA23" si="235">SUM(DZ6:DZ22)</f>
        <v>10</v>
      </c>
      <c r="EA23" s="130">
        <f t="shared" si="235"/>
        <v>164</v>
      </c>
      <c r="EB23" s="128">
        <f>SUM(EB6:EB22)</f>
        <v>771</v>
      </c>
      <c r="EC23" s="128">
        <f>SUM(EC6:EC22)</f>
        <v>14</v>
      </c>
      <c r="ED23" s="129">
        <f t="shared" ref="ED23" si="236">SUM(ED6:ED22)</f>
        <v>6</v>
      </c>
      <c r="EE23" s="130">
        <f>SUM(EE6:EE22)</f>
        <v>791</v>
      </c>
      <c r="EF23" s="133">
        <f t="shared" ref="EF23" si="237">EB23/DX23</f>
        <v>5.0723684210526319</v>
      </c>
      <c r="EG23" s="133">
        <f>EC23/DY23</f>
        <v>7</v>
      </c>
      <c r="EH23" s="133">
        <f>ED23/DZ23</f>
        <v>0.6</v>
      </c>
      <c r="EI23" s="134">
        <f>EE23/EA23</f>
        <v>4.8231707317073171</v>
      </c>
      <c r="EJ23" s="146"/>
      <c r="EK23" s="146"/>
      <c r="EL23" s="129">
        <f>SUM(EL6:EL22)</f>
        <v>436</v>
      </c>
      <c r="EM23" s="129">
        <f>SUM(EM6:EM22)</f>
        <v>3</v>
      </c>
      <c r="EN23" s="129">
        <f t="shared" ref="EN23:EO23" si="238">SUM(EN6:EN22)</f>
        <v>36</v>
      </c>
      <c r="EO23" s="130">
        <f t="shared" si="238"/>
        <v>475</v>
      </c>
      <c r="EP23" s="128">
        <f>SUM(EP6:EP22)</f>
        <v>4147</v>
      </c>
      <c r="EQ23" s="128">
        <f>SUM(EQ6:EQ22)</f>
        <v>30</v>
      </c>
      <c r="ER23" s="129">
        <f t="shared" ref="ER23" si="239">SUM(ER6:ER22)</f>
        <v>93</v>
      </c>
      <c r="ES23" s="130">
        <f>SUM(ES6:ES22)</f>
        <v>4270</v>
      </c>
      <c r="ET23" s="133">
        <f t="shared" ref="ET23" si="240">EP23/EL23</f>
        <v>9.511467889908257</v>
      </c>
      <c r="EU23" s="133">
        <f>EQ23/EM23</f>
        <v>10</v>
      </c>
      <c r="EV23" s="133">
        <f>ER23/EN23</f>
        <v>2.5833333333333335</v>
      </c>
      <c r="EW23" s="134">
        <f>ES23/EO23</f>
        <v>8.9894736842105267</v>
      </c>
      <c r="EX23" s="146"/>
      <c r="EY23" s="146"/>
      <c r="EZ23" s="129">
        <f>SUM(EZ6:EZ22)</f>
        <v>257</v>
      </c>
      <c r="FA23" s="129">
        <f>SUM(FA6:FA22)</f>
        <v>8</v>
      </c>
      <c r="FB23" s="129">
        <f t="shared" ref="FB23:FC23" si="241">SUM(FB6:FB22)</f>
        <v>19</v>
      </c>
      <c r="FC23" s="130">
        <f t="shared" si="241"/>
        <v>284</v>
      </c>
      <c r="FD23" s="128">
        <f>SUM(FD6:FD22)</f>
        <v>2466</v>
      </c>
      <c r="FE23" s="128">
        <f>SUM(FE6:FE22)</f>
        <v>66</v>
      </c>
      <c r="FF23" s="129">
        <f t="shared" ref="FF23" si="242">SUM(FF6:FF22)</f>
        <v>25</v>
      </c>
      <c r="FG23" s="130">
        <f>SUM(FG6:FG22)</f>
        <v>2557</v>
      </c>
      <c r="FH23" s="133">
        <f t="shared" ref="FH23" si="243">FD23/EZ23</f>
        <v>9.5953307392996106</v>
      </c>
      <c r="FI23" s="133">
        <f>FE23/FA23</f>
        <v>8.25</v>
      </c>
      <c r="FJ23" s="133">
        <f>FF23/FB23</f>
        <v>1.3157894736842106</v>
      </c>
      <c r="FK23" s="134">
        <f>FG23/FC23</f>
        <v>9.0035211267605639</v>
      </c>
      <c r="FL23" s="146"/>
      <c r="FM23" s="146"/>
      <c r="FN23" s="129">
        <f>SUM(FN6:FN22)</f>
        <v>239</v>
      </c>
      <c r="FO23" s="129">
        <f>SUM(FO6:FO22)</f>
        <v>5</v>
      </c>
      <c r="FP23" s="129">
        <f t="shared" ref="FP23:FQ23" si="244">SUM(FP6:FP22)</f>
        <v>18</v>
      </c>
      <c r="FQ23" s="130">
        <f t="shared" si="244"/>
        <v>262</v>
      </c>
      <c r="FR23" s="128">
        <f>SUM(FR6:FR22)</f>
        <v>2159</v>
      </c>
      <c r="FS23" s="128">
        <f>SUM(FS6:FS22)</f>
        <v>39</v>
      </c>
      <c r="FT23" s="129">
        <f t="shared" ref="FT23" si="245">SUM(FT6:FT22)</f>
        <v>16</v>
      </c>
      <c r="FU23" s="130">
        <f>SUM(FU6:FU22)</f>
        <v>2214</v>
      </c>
      <c r="FV23" s="133">
        <f t="shared" ref="FV23" si="246">FR23/FN23</f>
        <v>9.03347280334728</v>
      </c>
      <c r="FW23" s="133">
        <f>FS23/FO23</f>
        <v>7.8</v>
      </c>
      <c r="FX23" s="133">
        <f>FT23/FP23</f>
        <v>0.88888888888888884</v>
      </c>
      <c r="FY23" s="134">
        <f>FU23/FQ23</f>
        <v>8.4503816793893129</v>
      </c>
      <c r="FZ23" s="146"/>
      <c r="GA23" s="146"/>
      <c r="GB23" s="129">
        <f>SUM(GB6:GB22)</f>
        <v>238</v>
      </c>
      <c r="GC23" s="129">
        <f>SUM(GC6:GC22)</f>
        <v>12</v>
      </c>
      <c r="GD23" s="129">
        <f t="shared" ref="GD23:GE23" si="247">SUM(GD6:GD22)</f>
        <v>18</v>
      </c>
      <c r="GE23" s="130">
        <f t="shared" si="247"/>
        <v>268</v>
      </c>
      <c r="GF23" s="128">
        <f>SUM(GF6:GF22)</f>
        <v>5557</v>
      </c>
      <c r="GG23" s="128">
        <f>SUM(GG6:GG22)</f>
        <v>259</v>
      </c>
      <c r="GH23" s="129">
        <f t="shared" ref="GH23" si="248">SUM(GH6:GH22)</f>
        <v>37</v>
      </c>
      <c r="GI23" s="130">
        <f>SUM(GI6:GI22)</f>
        <v>5853</v>
      </c>
      <c r="GJ23" s="133">
        <f t="shared" ref="GJ23" si="249">GF23/GB23</f>
        <v>23.34873949579832</v>
      </c>
      <c r="GK23" s="133">
        <f>GG23/GC23</f>
        <v>21.583333333333332</v>
      </c>
      <c r="GL23" s="133">
        <f>GH23/GD23</f>
        <v>2.0555555555555554</v>
      </c>
      <c r="GM23" s="134">
        <f>GI23/GE23</f>
        <v>21.839552238805972</v>
      </c>
      <c r="GN23" s="146"/>
      <c r="GO23" s="146"/>
      <c r="GP23" s="129">
        <f>SUM(GP6:GP22)</f>
        <v>50</v>
      </c>
      <c r="GQ23" s="129">
        <f>SUM(GQ6:GQ22)</f>
        <v>2</v>
      </c>
      <c r="GR23" s="129">
        <f t="shared" ref="GR23:GS23" si="250">SUM(GR6:GR22)</f>
        <v>5</v>
      </c>
      <c r="GS23" s="130">
        <f t="shared" si="250"/>
        <v>57</v>
      </c>
      <c r="GT23" s="128">
        <f>SUM(GT6:GT22)</f>
        <v>300</v>
      </c>
      <c r="GU23" s="128">
        <f>SUM(GU6:GU22)</f>
        <v>8</v>
      </c>
      <c r="GV23" s="129">
        <f t="shared" ref="GV23" si="251">SUM(GV6:GV22)</f>
        <v>2</v>
      </c>
      <c r="GW23" s="130">
        <f>SUM(GW6:GW22)</f>
        <v>310</v>
      </c>
      <c r="GX23" s="133">
        <f t="shared" si="196"/>
        <v>6</v>
      </c>
      <c r="GY23" s="133">
        <f>GU23/GQ23</f>
        <v>4</v>
      </c>
      <c r="GZ23" s="133">
        <f>GV23/GR23</f>
        <v>0.4</v>
      </c>
      <c r="HA23" s="134">
        <f>GW23/GS23</f>
        <v>5.4385964912280702</v>
      </c>
      <c r="HB23" s="146"/>
      <c r="HC23" s="146"/>
      <c r="HD23" s="129">
        <f>SUM(HD6:HD22)</f>
        <v>71</v>
      </c>
      <c r="HE23" s="129">
        <f>SUM(HE6:HE22)</f>
        <v>1</v>
      </c>
      <c r="HF23" s="129">
        <f t="shared" ref="HF23:HG23" si="252">SUM(HF6:HF22)</f>
        <v>6</v>
      </c>
      <c r="HG23" s="130">
        <f t="shared" si="252"/>
        <v>78</v>
      </c>
      <c r="HH23" s="128">
        <f>SUM(HH6:HH22)</f>
        <v>1012</v>
      </c>
      <c r="HI23" s="128">
        <f>SUM(HI6:HI22)</f>
        <v>15</v>
      </c>
      <c r="HJ23" s="129">
        <f t="shared" ref="HJ23" si="253">SUM(HJ6:HJ22)</f>
        <v>7</v>
      </c>
      <c r="HK23" s="130">
        <f>SUM(HK6:HK22)</f>
        <v>1034</v>
      </c>
      <c r="HL23" s="133">
        <f t="shared" si="164"/>
        <v>14.253521126760564</v>
      </c>
      <c r="HM23" s="133">
        <f>HI23/HE23</f>
        <v>15</v>
      </c>
      <c r="HN23" s="133">
        <f>HJ23/HF23</f>
        <v>1.1666666666666667</v>
      </c>
      <c r="HO23" s="134">
        <f>HK23/HG23</f>
        <v>13.256410256410257</v>
      </c>
      <c r="HP23" s="146"/>
      <c r="HQ23" s="146"/>
      <c r="HR23" s="129">
        <f>SUM(HR6:HR22)</f>
        <v>134</v>
      </c>
      <c r="HS23" s="129">
        <f>SUM(HS6:HS22)</f>
        <v>1</v>
      </c>
      <c r="HT23" s="129">
        <f t="shared" ref="HT23:HU23" si="254">SUM(HT6:HT22)</f>
        <v>10</v>
      </c>
      <c r="HU23" s="130">
        <f t="shared" si="254"/>
        <v>145</v>
      </c>
      <c r="HV23" s="128">
        <f>SUM(HV6:HV22)</f>
        <v>1146</v>
      </c>
      <c r="HW23" s="128">
        <f>SUM(HW6:HW22)</f>
        <v>5</v>
      </c>
      <c r="HX23" s="129">
        <f t="shared" ref="HX23" si="255">SUM(HX6:HX22)</f>
        <v>9</v>
      </c>
      <c r="HY23" s="130">
        <f>SUM(HY6:HY22)</f>
        <v>1160</v>
      </c>
      <c r="HZ23" s="133">
        <f t="shared" ref="HZ23" si="256">HV23/HR23</f>
        <v>8.5522388059701484</v>
      </c>
      <c r="IA23" s="133">
        <f>HW23/HS23</f>
        <v>5</v>
      </c>
      <c r="IB23" s="133">
        <f>HX23/HT23</f>
        <v>0.9</v>
      </c>
      <c r="IC23" s="134">
        <f>HY23/HU23</f>
        <v>8</v>
      </c>
      <c r="ID23" s="146"/>
      <c r="IE23" s="146"/>
      <c r="IF23" s="129">
        <f>SUM(IF6:IF22)</f>
        <v>130</v>
      </c>
      <c r="IG23" s="129">
        <f>SUM(IG6:IG22)</f>
        <v>1</v>
      </c>
      <c r="IH23" s="129">
        <f t="shared" ref="IH23:II23" si="257">SUM(IH6:IH22)</f>
        <v>8</v>
      </c>
      <c r="II23" s="130">
        <f t="shared" si="257"/>
        <v>139</v>
      </c>
      <c r="IJ23" s="128">
        <f>SUM(IJ6:IJ22)</f>
        <v>395</v>
      </c>
      <c r="IK23" s="128">
        <f>SUM(IK6:IK22)</f>
        <v>3</v>
      </c>
      <c r="IL23" s="129">
        <f t="shared" ref="IL23" si="258">SUM(IL6:IL22)</f>
        <v>1</v>
      </c>
      <c r="IM23" s="130">
        <f>SUM(IM6:IM22)</f>
        <v>399</v>
      </c>
      <c r="IN23" s="133">
        <f t="shared" ref="IN23" si="259">IJ23/IF23</f>
        <v>3.0384615384615383</v>
      </c>
      <c r="IO23" s="133">
        <f>IK23/IG23</f>
        <v>3</v>
      </c>
      <c r="IP23" s="133">
        <f>IL23/IH23</f>
        <v>0.125</v>
      </c>
      <c r="IQ23" s="134">
        <f>IM23/II23</f>
        <v>2.8705035971223021</v>
      </c>
      <c r="IR23" s="146"/>
      <c r="IS23" s="146"/>
      <c r="IT23" s="129">
        <f>SUM(IT6:IT22)</f>
        <v>27</v>
      </c>
      <c r="IU23" s="129">
        <f t="shared" ref="IU23:IY23" si="260">SUM(IU6:IU22)</f>
        <v>0</v>
      </c>
      <c r="IV23" s="130">
        <f t="shared" si="260"/>
        <v>27</v>
      </c>
      <c r="IW23" s="129">
        <f>SUM(IW6:IW22)</f>
        <v>226</v>
      </c>
      <c r="IX23" s="129">
        <f t="shared" si="260"/>
        <v>0</v>
      </c>
      <c r="IY23" s="130">
        <f t="shared" si="260"/>
        <v>226</v>
      </c>
      <c r="IZ23" s="135">
        <f>IW23/IT23</f>
        <v>8.3703703703703702</v>
      </c>
      <c r="JA23" s="135">
        <v>0</v>
      </c>
      <c r="JB23" s="136">
        <f>IY23/IV23</f>
        <v>8.3703703703703702</v>
      </c>
      <c r="JC23" s="146"/>
      <c r="JD23" s="146"/>
      <c r="JE23" s="129">
        <f>SUM(JE6:JE22)</f>
        <v>26</v>
      </c>
      <c r="JF23" s="129">
        <f t="shared" ref="JF23:JJ23" si="261">SUM(JF6:JF22)</f>
        <v>1</v>
      </c>
      <c r="JG23" s="130">
        <f t="shared" si="261"/>
        <v>27</v>
      </c>
      <c r="JH23" s="129">
        <f>SUM(JH6:JH22)</f>
        <v>160</v>
      </c>
      <c r="JI23" s="129">
        <f t="shared" si="261"/>
        <v>0</v>
      </c>
      <c r="JJ23" s="130">
        <f t="shared" si="261"/>
        <v>160</v>
      </c>
      <c r="JK23" s="135">
        <f>JH23/JE23</f>
        <v>6.1538461538461542</v>
      </c>
      <c r="JL23" s="135">
        <f>JI23/JF23</f>
        <v>0</v>
      </c>
      <c r="JM23" s="136">
        <f>JJ23/JG23</f>
        <v>5.9259259259259256</v>
      </c>
      <c r="JN23" s="146"/>
      <c r="JO23" s="146"/>
      <c r="JP23" s="129">
        <f>SUM(JP6:JP22)</f>
        <v>6</v>
      </c>
      <c r="JQ23" s="129">
        <f t="shared" ref="JQ23:JU23" si="262">SUM(JQ6:JQ22)</f>
        <v>0</v>
      </c>
      <c r="JR23" s="130">
        <f t="shared" si="262"/>
        <v>6</v>
      </c>
      <c r="JS23" s="129">
        <f>SUM(JS6:JS22)</f>
        <v>59</v>
      </c>
      <c r="JT23" s="129">
        <f t="shared" si="262"/>
        <v>0</v>
      </c>
      <c r="JU23" s="130">
        <f t="shared" si="262"/>
        <v>59</v>
      </c>
      <c r="JV23" s="135">
        <f>JS23/JP23</f>
        <v>9.8333333333333339</v>
      </c>
      <c r="JW23" s="135">
        <v>0</v>
      </c>
      <c r="JX23" s="136">
        <f>JU23/JR23</f>
        <v>9.8333333333333339</v>
      </c>
      <c r="JY23" s="146"/>
      <c r="JZ23" s="146"/>
      <c r="KA23" s="129">
        <f>SUM(KA6:KA22)</f>
        <v>8</v>
      </c>
      <c r="KB23" s="129">
        <f t="shared" ref="KB23:KC23" si="263">SUM(KB6:KB22)</f>
        <v>0</v>
      </c>
      <c r="KC23" s="130">
        <f t="shared" si="263"/>
        <v>8</v>
      </c>
      <c r="KD23" s="129">
        <f>SUM(KD6:KD22)</f>
        <v>24</v>
      </c>
      <c r="KE23" s="129">
        <f t="shared" ref="KE23:KF23" si="264">SUM(KE6:KE22)</f>
        <v>0</v>
      </c>
      <c r="KF23" s="130">
        <f t="shared" si="264"/>
        <v>24</v>
      </c>
      <c r="KG23" s="135">
        <f>KD23/KA23</f>
        <v>3</v>
      </c>
      <c r="KH23" s="135">
        <v>0</v>
      </c>
      <c r="KI23" s="136">
        <f>KF23/KC23</f>
        <v>3</v>
      </c>
      <c r="KJ23" s="146"/>
      <c r="KK23" s="146"/>
      <c r="KL23" s="129">
        <f>SUM(KL6:KL22)</f>
        <v>26</v>
      </c>
      <c r="KM23" s="129">
        <f t="shared" ref="KM23:KN23" si="265">SUM(KM6:KM22)</f>
        <v>0</v>
      </c>
      <c r="KN23" s="130">
        <f t="shared" si="265"/>
        <v>26</v>
      </c>
      <c r="KO23" s="129">
        <f>SUM(KO6:KO22)</f>
        <v>436</v>
      </c>
      <c r="KP23" s="129">
        <f t="shared" ref="KP23:KQ23" si="266">SUM(KP6:KP22)</f>
        <v>0</v>
      </c>
      <c r="KQ23" s="130">
        <f t="shared" si="266"/>
        <v>436</v>
      </c>
      <c r="KR23" s="135">
        <f>KO23/KL23</f>
        <v>16.76923076923077</v>
      </c>
      <c r="KS23" s="135">
        <v>0</v>
      </c>
      <c r="KT23" s="136">
        <f>KQ23/KN23</f>
        <v>16.76923076923077</v>
      </c>
      <c r="KU23" s="146"/>
      <c r="KV23" s="146"/>
      <c r="KW23" s="129">
        <f>SUM(KW6:KW22)</f>
        <v>208</v>
      </c>
      <c r="KX23" s="129">
        <f>SUM(KX6:KX22)</f>
        <v>3</v>
      </c>
      <c r="KY23" s="129">
        <f t="shared" ref="KY23:KZ23" si="267">SUM(KY6:KY22)</f>
        <v>14</v>
      </c>
      <c r="KZ23" s="130">
        <f t="shared" si="267"/>
        <v>225</v>
      </c>
      <c r="LA23" s="128">
        <f>SUM(LA6:LA22)</f>
        <v>1080</v>
      </c>
      <c r="LB23" s="128">
        <f>SUM(LB6:LB22)</f>
        <v>13</v>
      </c>
      <c r="LC23" s="129">
        <f t="shared" ref="LC23" si="268">SUM(LC6:LC22)</f>
        <v>16</v>
      </c>
      <c r="LD23" s="130">
        <f>SUM(LD6:LD22)</f>
        <v>1109</v>
      </c>
      <c r="LE23" s="133">
        <f t="shared" ref="LE23" si="269">LA23/KW23</f>
        <v>5.1923076923076925</v>
      </c>
      <c r="LF23" s="133">
        <f>LB23/KX23</f>
        <v>4.333333333333333</v>
      </c>
      <c r="LG23" s="133">
        <f>LC23/KY23</f>
        <v>1.1428571428571428</v>
      </c>
      <c r="LH23" s="134">
        <f>LD23/KZ23</f>
        <v>4.9288888888888893</v>
      </c>
      <c r="LI23" s="146"/>
      <c r="LJ23" s="146"/>
      <c r="LK23" s="129">
        <f>SUM(LK6:LK22)</f>
        <v>69</v>
      </c>
      <c r="LL23" s="129">
        <f t="shared" ref="LL23:LM23" si="270">SUM(LL6:LL22)</f>
        <v>5</v>
      </c>
      <c r="LM23" s="130">
        <f t="shared" si="270"/>
        <v>74</v>
      </c>
      <c r="LN23" s="129">
        <f>SUM(LN6:LN22)</f>
        <v>501</v>
      </c>
      <c r="LO23" s="129">
        <f t="shared" ref="LO23:LP23" si="271">SUM(LO6:LO22)</f>
        <v>6</v>
      </c>
      <c r="LP23" s="130">
        <f t="shared" si="271"/>
        <v>507</v>
      </c>
      <c r="LQ23" s="135">
        <f>LN23/LK23</f>
        <v>7.2608695652173916</v>
      </c>
      <c r="LR23" s="135">
        <f>LO23/LL23</f>
        <v>1.2</v>
      </c>
      <c r="LS23" s="136">
        <f>LP23/LM23</f>
        <v>6.8513513513513518</v>
      </c>
      <c r="LT23" s="146"/>
      <c r="LU23" s="146"/>
      <c r="LV23" s="129">
        <f>SUM(LV6:LV22)</f>
        <v>88</v>
      </c>
      <c r="LW23" s="129">
        <f t="shared" ref="LW23:LX23" si="272">SUM(LW6:LW22)</f>
        <v>4</v>
      </c>
      <c r="LX23" s="130">
        <f t="shared" si="272"/>
        <v>92</v>
      </c>
      <c r="LY23" s="129">
        <f>SUM(LY6:LY22)</f>
        <v>466</v>
      </c>
      <c r="LZ23" s="129">
        <f t="shared" ref="LZ23:MA23" si="273">SUM(LZ6:LZ22)</f>
        <v>0</v>
      </c>
      <c r="MA23" s="130">
        <f t="shared" si="273"/>
        <v>466</v>
      </c>
      <c r="MB23" s="135">
        <f>LY23/LV23</f>
        <v>5.2954545454545459</v>
      </c>
      <c r="MC23" s="135">
        <f>LZ23/LW23</f>
        <v>0</v>
      </c>
      <c r="MD23" s="136">
        <f>MA23/LX23</f>
        <v>5.0652173913043477</v>
      </c>
      <c r="ME23" s="146"/>
      <c r="MF23" s="146"/>
      <c r="MG23" s="129">
        <f>SUM(MG6:MG22)</f>
        <v>10</v>
      </c>
      <c r="MH23" s="129">
        <f t="shared" ref="MH23:MI23" si="274">SUM(MH6:MH22)</f>
        <v>0</v>
      </c>
      <c r="MI23" s="130">
        <f t="shared" si="274"/>
        <v>10</v>
      </c>
      <c r="MJ23" s="129">
        <f>SUM(MJ6:MJ22)</f>
        <v>142</v>
      </c>
      <c r="MK23" s="129">
        <f t="shared" ref="MK23:ML23" si="275">SUM(MK6:MK22)</f>
        <v>0</v>
      </c>
      <c r="ML23" s="130">
        <f t="shared" si="275"/>
        <v>142</v>
      </c>
      <c r="MM23" s="135">
        <f>MJ23/MG23</f>
        <v>14.2</v>
      </c>
      <c r="MN23" s="135">
        <v>0</v>
      </c>
      <c r="MO23" s="136">
        <f>ML23/MI23</f>
        <v>14.2</v>
      </c>
      <c r="MP23" s="146"/>
      <c r="MQ23" s="146"/>
      <c r="MR23" s="129">
        <f>SUM(MR6:MR22)</f>
        <v>27</v>
      </c>
      <c r="MS23" s="129">
        <f t="shared" ref="MS23:MT23" si="276">SUM(MS6:MS22)</f>
        <v>2</v>
      </c>
      <c r="MT23" s="130">
        <f t="shared" si="276"/>
        <v>29</v>
      </c>
      <c r="MU23" s="129">
        <f>SUM(MU6:MU22)</f>
        <v>109</v>
      </c>
      <c r="MV23" s="129">
        <f t="shared" ref="MV23:MW23" si="277">SUM(MV6:MV22)</f>
        <v>0</v>
      </c>
      <c r="MW23" s="130">
        <f t="shared" si="277"/>
        <v>109</v>
      </c>
      <c r="MX23" s="135">
        <f>MU23/MR23</f>
        <v>4.0370370370370372</v>
      </c>
      <c r="MY23" s="135">
        <f>MV23/MS23</f>
        <v>0</v>
      </c>
      <c r="MZ23" s="136">
        <f>MW23/MT23</f>
        <v>3.7586206896551726</v>
      </c>
      <c r="NA23" s="146"/>
      <c r="NB23" s="146"/>
      <c r="NC23" s="129">
        <f>SUM(NC6:NC22)</f>
        <v>91</v>
      </c>
      <c r="ND23" s="129">
        <f t="shared" ref="ND23:NE23" si="278">SUM(ND6:ND22)</f>
        <v>7</v>
      </c>
      <c r="NE23" s="130">
        <f t="shared" si="278"/>
        <v>98</v>
      </c>
      <c r="NF23" s="129">
        <f>SUM(NF6:NF22)</f>
        <v>587</v>
      </c>
      <c r="NG23" s="129">
        <f t="shared" ref="NG23:NH23" si="279">SUM(NG6:NG22)</f>
        <v>3</v>
      </c>
      <c r="NH23" s="130">
        <f t="shared" si="279"/>
        <v>590</v>
      </c>
      <c r="NI23" s="135">
        <f>NF23/NC23</f>
        <v>6.4505494505494507</v>
      </c>
      <c r="NJ23" s="135">
        <f>NG23/ND23</f>
        <v>0.42857142857142855</v>
      </c>
      <c r="NK23" s="136">
        <f>NH23/NE23</f>
        <v>6.0204081632653059</v>
      </c>
      <c r="NL23" s="146"/>
      <c r="NM23" s="146"/>
      <c r="NN23" s="129">
        <f>SUM(NN6:NN22)</f>
        <v>404</v>
      </c>
      <c r="NO23" s="129">
        <f t="shared" ref="NO23:NP23" si="280">SUM(NO6:NO22)</f>
        <v>30</v>
      </c>
      <c r="NP23" s="130">
        <f t="shared" si="280"/>
        <v>434</v>
      </c>
      <c r="NQ23" s="129">
        <f>SUM(NQ6:NQ22)</f>
        <v>2812</v>
      </c>
      <c r="NR23" s="129">
        <f t="shared" ref="NR23:NS23" si="281">SUM(NR6:NR22)</f>
        <v>17</v>
      </c>
      <c r="NS23" s="130">
        <f t="shared" si="281"/>
        <v>2829</v>
      </c>
      <c r="NT23" s="135">
        <f>NQ23/NN23</f>
        <v>6.9603960396039604</v>
      </c>
      <c r="NU23" s="135">
        <f>NR23/NO23</f>
        <v>0.56666666666666665</v>
      </c>
      <c r="NV23" s="136">
        <f>NS23/NP23</f>
        <v>6.5184331797235027</v>
      </c>
      <c r="NW23" s="146"/>
      <c r="NX23" s="146"/>
      <c r="NY23" s="129">
        <f>SUM(NY6:NY22)</f>
        <v>22</v>
      </c>
      <c r="NZ23" s="129">
        <f t="shared" ref="NZ23:OA23" si="282">SUM(NZ6:NZ22)</f>
        <v>2</v>
      </c>
      <c r="OA23" s="130">
        <f t="shared" si="282"/>
        <v>24</v>
      </c>
      <c r="OB23" s="129">
        <f>SUM(OB6:OB22)</f>
        <v>121</v>
      </c>
      <c r="OC23" s="129">
        <f t="shared" ref="OC23:OD23" si="283">SUM(OC6:OC22)</f>
        <v>5</v>
      </c>
      <c r="OD23" s="130">
        <f t="shared" si="283"/>
        <v>126</v>
      </c>
      <c r="OE23" s="135">
        <f>OB23/NY23</f>
        <v>5.5</v>
      </c>
      <c r="OF23" s="135">
        <f>OC23/NZ23</f>
        <v>2.5</v>
      </c>
      <c r="OG23" s="136">
        <f>OD23/OA23</f>
        <v>5.25</v>
      </c>
      <c r="OH23" s="146"/>
      <c r="OI23" s="146"/>
      <c r="OJ23" s="129">
        <f>SUM(OJ6:OJ22)</f>
        <v>130</v>
      </c>
      <c r="OK23" s="129">
        <f t="shared" ref="OK23:OL23" si="284">SUM(OK6:OK22)</f>
        <v>9</v>
      </c>
      <c r="OL23" s="130">
        <f t="shared" si="284"/>
        <v>139</v>
      </c>
      <c r="OM23" s="129">
        <f>SUM(OM6:OM22)</f>
        <v>598</v>
      </c>
      <c r="ON23" s="129">
        <f t="shared" ref="ON23:OO23" si="285">SUM(ON6:ON22)</f>
        <v>4</v>
      </c>
      <c r="OO23" s="130">
        <f t="shared" si="285"/>
        <v>602</v>
      </c>
      <c r="OP23" s="135">
        <f>OM23/OJ23</f>
        <v>4.5999999999999996</v>
      </c>
      <c r="OQ23" s="135">
        <f>ON23/OK23</f>
        <v>0.44444444444444442</v>
      </c>
      <c r="OR23" s="136">
        <f>OO23/OL23</f>
        <v>4.3309352517985609</v>
      </c>
      <c r="OS23" s="146"/>
      <c r="OT23" s="146"/>
      <c r="OU23" s="129">
        <f>SUM(OU6:OU22)</f>
        <v>92</v>
      </c>
      <c r="OV23" s="129">
        <f t="shared" ref="OV23:OW23" si="286">SUM(OV6:OV22)</f>
        <v>7</v>
      </c>
      <c r="OW23" s="130">
        <f t="shared" si="286"/>
        <v>99</v>
      </c>
      <c r="OX23" s="129">
        <f>SUM(OX6:OX22)</f>
        <v>280</v>
      </c>
      <c r="OY23" s="129">
        <f t="shared" ref="OY23:OZ23" si="287">SUM(OY6:OY22)</f>
        <v>0</v>
      </c>
      <c r="OZ23" s="130">
        <f t="shared" si="287"/>
        <v>280</v>
      </c>
      <c r="PA23" s="135">
        <f>OX23/OU23</f>
        <v>3.0434782608695654</v>
      </c>
      <c r="PB23" s="135">
        <f>OY23/OV23</f>
        <v>0</v>
      </c>
      <c r="PC23" s="136">
        <f>OZ23/OW23</f>
        <v>2.8282828282828283</v>
      </c>
      <c r="PD23" s="146"/>
      <c r="PE23" s="146"/>
      <c r="PF23" s="129">
        <f>SUM(PF6:PF22)</f>
        <v>441</v>
      </c>
      <c r="PG23" s="129">
        <f t="shared" ref="PG23:PH23" si="288">SUM(PG6:PG22)</f>
        <v>35</v>
      </c>
      <c r="PH23" s="130">
        <f t="shared" si="288"/>
        <v>476</v>
      </c>
      <c r="PI23" s="129">
        <f>SUM(PI6:PI22)</f>
        <v>1561</v>
      </c>
      <c r="PJ23" s="129">
        <f t="shared" ref="PJ23:PK23" si="289">SUM(PJ6:PJ22)</f>
        <v>14</v>
      </c>
      <c r="PK23" s="130">
        <f t="shared" si="289"/>
        <v>1575</v>
      </c>
      <c r="PL23" s="135">
        <f t="shared" si="82"/>
        <v>3.5396825396825395</v>
      </c>
      <c r="PM23" s="135">
        <f>PJ23/PG23</f>
        <v>0.4</v>
      </c>
      <c r="PN23" s="136">
        <f>PK23/PH23</f>
        <v>3.3088235294117645</v>
      </c>
      <c r="PO23" s="146"/>
      <c r="PP23" s="146"/>
      <c r="PQ23" s="129">
        <f>SUM(PQ6:PQ22)</f>
        <v>2</v>
      </c>
      <c r="PR23" s="129">
        <f t="shared" ref="PR23:PS23" si="290">SUM(PR6:PR22)</f>
        <v>0</v>
      </c>
      <c r="PS23" s="130">
        <f t="shared" si="290"/>
        <v>2</v>
      </c>
      <c r="PT23" s="129">
        <f>SUM(PT6:PT22)</f>
        <v>19</v>
      </c>
      <c r="PU23" s="129">
        <f t="shared" ref="PU23:PV23" si="291">SUM(PU6:PU22)</f>
        <v>0</v>
      </c>
      <c r="PV23" s="130">
        <f t="shared" si="291"/>
        <v>19</v>
      </c>
      <c r="PW23" s="135">
        <f>PT23/PQ23</f>
        <v>9.5</v>
      </c>
      <c r="PX23" s="135">
        <v>0</v>
      </c>
      <c r="PY23" s="136">
        <f>PV23/PS23</f>
        <v>9.5</v>
      </c>
      <c r="PZ23" s="146"/>
      <c r="QA23" s="146"/>
      <c r="QB23" s="129">
        <f>SUM(QB6:QB22)</f>
        <v>385</v>
      </c>
      <c r="QC23" s="129">
        <f t="shared" ref="QC23:QD23" si="292">SUM(QC6:QC22)</f>
        <v>27</v>
      </c>
      <c r="QD23" s="130">
        <f t="shared" si="292"/>
        <v>412</v>
      </c>
      <c r="QE23" s="129">
        <f>SUM(QE6:QE22)</f>
        <v>1829</v>
      </c>
      <c r="QF23" s="129">
        <f t="shared" ref="QF23:QG23" si="293">SUM(QF6:QF22)</f>
        <v>8</v>
      </c>
      <c r="QG23" s="130">
        <f t="shared" si="293"/>
        <v>1837</v>
      </c>
      <c r="QH23" s="135">
        <f>QE23/QB23</f>
        <v>4.7506493506493506</v>
      </c>
      <c r="QI23" s="135">
        <f>QF23/QC23</f>
        <v>0.29629629629629628</v>
      </c>
      <c r="QJ23" s="136">
        <f>QG23/QD23</f>
        <v>4.45873786407767</v>
      </c>
      <c r="QK23" s="146"/>
      <c r="QL23" s="146"/>
      <c r="QM23" s="129">
        <f>SUM(QM6:QM22)</f>
        <v>453</v>
      </c>
      <c r="QN23" s="129">
        <f t="shared" ref="QN23:QO23" si="294">SUM(QN6:QN22)</f>
        <v>45</v>
      </c>
      <c r="QO23" s="130">
        <f t="shared" si="294"/>
        <v>498</v>
      </c>
      <c r="QP23" s="129">
        <f>SUM(QP6:QP22)</f>
        <v>3762</v>
      </c>
      <c r="QQ23" s="129">
        <f t="shared" ref="QQ23:QR23" si="295">SUM(QQ6:QQ22)</f>
        <v>124</v>
      </c>
      <c r="QR23" s="130">
        <f t="shared" si="295"/>
        <v>3886</v>
      </c>
      <c r="QS23" s="135">
        <f>QP23/QM23</f>
        <v>8.3046357615894042</v>
      </c>
      <c r="QT23" s="135">
        <f>QQ23/QN23</f>
        <v>2.7555555555555555</v>
      </c>
      <c r="QU23" s="136">
        <f>QR23/QO23</f>
        <v>7.8032128514056227</v>
      </c>
      <c r="QV23" s="146"/>
      <c r="QW23" s="146"/>
      <c r="QX23" s="129">
        <f>SUM(QX6:QX22)</f>
        <v>4</v>
      </c>
      <c r="QY23" s="129">
        <f t="shared" ref="QY23:QZ23" si="296">SUM(QY6:QY22)</f>
        <v>0</v>
      </c>
      <c r="QZ23" s="130">
        <f t="shared" si="296"/>
        <v>4</v>
      </c>
      <c r="RA23" s="129">
        <f>SUM(RA6:RA22)</f>
        <v>26</v>
      </c>
      <c r="RB23" s="129">
        <f t="shared" ref="RB23:RC23" si="297">SUM(RB6:RB22)</f>
        <v>0</v>
      </c>
      <c r="RC23" s="130">
        <f t="shared" si="297"/>
        <v>26</v>
      </c>
      <c r="RD23" s="135">
        <f>RA23/QX23</f>
        <v>6.5</v>
      </c>
      <c r="RE23" s="135">
        <v>0</v>
      </c>
      <c r="RF23" s="136">
        <f>RC23/QZ23</f>
        <v>6.5</v>
      </c>
      <c r="RG23" s="146"/>
      <c r="RH23" s="146"/>
      <c r="RI23" s="129">
        <f>SUM(RI6:RI22)</f>
        <v>3</v>
      </c>
      <c r="RJ23" s="129">
        <f t="shared" ref="RJ23:RK23" si="298">SUM(RJ6:RJ22)</f>
        <v>0</v>
      </c>
      <c r="RK23" s="130">
        <f t="shared" si="298"/>
        <v>3</v>
      </c>
      <c r="RL23" s="129">
        <f>SUM(RL6:RL22)</f>
        <v>20</v>
      </c>
      <c r="RM23" s="129">
        <f t="shared" ref="RM23:RN23" si="299">SUM(RM6:RM22)</f>
        <v>0</v>
      </c>
      <c r="RN23" s="130">
        <f t="shared" si="299"/>
        <v>20</v>
      </c>
      <c r="RO23" s="135">
        <f>RL23/RI23</f>
        <v>6.666666666666667</v>
      </c>
      <c r="RP23" s="135">
        <v>0</v>
      </c>
      <c r="RQ23" s="136">
        <f>RN23/RK23</f>
        <v>6.666666666666667</v>
      </c>
      <c r="RR23" s="146"/>
      <c r="RS23" s="146"/>
      <c r="RT23" s="129">
        <f>SUM(RT6:RT22)</f>
        <v>3</v>
      </c>
      <c r="RU23" s="129">
        <f t="shared" ref="RU23:RV23" si="300">SUM(RU6:RU22)</f>
        <v>0</v>
      </c>
      <c r="RV23" s="137">
        <f t="shared" si="300"/>
        <v>3</v>
      </c>
      <c r="RW23" s="129">
        <f>SUM(RW6:RW22)</f>
        <v>14</v>
      </c>
      <c r="RX23" s="129">
        <f t="shared" ref="RX23:RY23" si="301">SUM(RX6:RX22)</f>
        <v>0</v>
      </c>
      <c r="RY23" s="130">
        <f t="shared" si="301"/>
        <v>14</v>
      </c>
      <c r="RZ23" s="135">
        <f>RW23/RT23</f>
        <v>4.666666666666667</v>
      </c>
      <c r="SA23" s="135">
        <v>0</v>
      </c>
      <c r="SB23" s="136">
        <f>RY23/RV23</f>
        <v>4.666666666666667</v>
      </c>
      <c r="SC23" s="146"/>
      <c r="SD23" s="146"/>
      <c r="SE23" s="129">
        <f>SUM(SE6:SE22)</f>
        <v>2</v>
      </c>
      <c r="SF23" s="129">
        <f t="shared" ref="SF23:SG23" si="302">SUM(SF6:SF22)</f>
        <v>0</v>
      </c>
      <c r="SG23" s="130">
        <f t="shared" si="302"/>
        <v>2</v>
      </c>
      <c r="SH23" s="129">
        <f>SUM(SH6:SH22)</f>
        <v>23</v>
      </c>
      <c r="SI23" s="129">
        <f t="shared" ref="SI23:SJ23" si="303">SUM(SI6:SI22)</f>
        <v>0</v>
      </c>
      <c r="SJ23" s="130">
        <f t="shared" si="303"/>
        <v>23</v>
      </c>
      <c r="SK23" s="135">
        <f>SH23/SE23</f>
        <v>11.5</v>
      </c>
      <c r="SL23" s="135">
        <v>0</v>
      </c>
      <c r="SM23" s="136">
        <f>SJ23/SG23</f>
        <v>11.5</v>
      </c>
      <c r="SN23" s="146"/>
      <c r="SO23" s="146"/>
      <c r="SP23" s="129">
        <f>SUM(SP6:SP22)</f>
        <v>3</v>
      </c>
      <c r="SQ23" s="129">
        <f t="shared" ref="SQ23:SR23" si="304">SUM(SQ6:SQ22)</f>
        <v>0</v>
      </c>
      <c r="SR23" s="130">
        <f t="shared" si="304"/>
        <v>3</v>
      </c>
      <c r="SS23" s="129">
        <f>SUM(SS6:SS22)</f>
        <v>34</v>
      </c>
      <c r="ST23" s="129">
        <f t="shared" ref="ST23:SU23" si="305">SUM(ST6:ST22)</f>
        <v>0</v>
      </c>
      <c r="SU23" s="130">
        <f t="shared" si="305"/>
        <v>34</v>
      </c>
      <c r="SV23" s="135">
        <f>SS23/SP23</f>
        <v>11.333333333333334</v>
      </c>
      <c r="SW23" s="135">
        <v>0</v>
      </c>
      <c r="SX23" s="136">
        <f>SU23/SR23</f>
        <v>11.333333333333334</v>
      </c>
      <c r="SY23" s="146"/>
      <c r="SZ23" s="146"/>
      <c r="TA23" s="129">
        <f>SUM(TA6:TA22)</f>
        <v>1</v>
      </c>
      <c r="TB23" s="129">
        <f t="shared" ref="TB23:TC23" si="306">SUM(TB6:TB22)</f>
        <v>0</v>
      </c>
      <c r="TC23" s="130">
        <f t="shared" si="306"/>
        <v>1</v>
      </c>
      <c r="TD23" s="129">
        <f>SUM(TD6:TD22)</f>
        <v>11</v>
      </c>
      <c r="TE23" s="129">
        <f t="shared" ref="TE23:TF23" si="307">SUM(TE6:TE22)</f>
        <v>0</v>
      </c>
      <c r="TF23" s="130">
        <f t="shared" si="307"/>
        <v>11</v>
      </c>
      <c r="TG23" s="135">
        <f>TD23/TA23</f>
        <v>11</v>
      </c>
      <c r="TH23" s="135">
        <v>0</v>
      </c>
      <c r="TI23" s="136">
        <f>TF23/TC23</f>
        <v>11</v>
      </c>
      <c r="TJ23" s="148"/>
      <c r="TK23" s="152"/>
      <c r="TL23" s="139">
        <f>SUM(TL6:TL22)</f>
        <v>6660</v>
      </c>
      <c r="TM23" s="140">
        <f>SUM(TM6:TM22)</f>
        <v>58823</v>
      </c>
      <c r="TN23" s="141">
        <f t="shared" si="104"/>
        <v>8.8322822822822822</v>
      </c>
    </row>
    <row r="24" spans="1:534" ht="18" customHeight="1">
      <c r="A24" s="35"/>
      <c r="B24" s="35"/>
      <c r="C24" s="35"/>
      <c r="D24" s="35"/>
      <c r="E24" s="35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</row>
    <row r="25" spans="1:534" ht="18" customHeight="1">
      <c r="A25" s="35"/>
      <c r="B25" s="35"/>
      <c r="C25" s="35"/>
      <c r="D25" s="35"/>
      <c r="E25" s="35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  <c r="QF25" s="35"/>
      <c r="QG25" s="35"/>
      <c r="QH25" s="35"/>
      <c r="QI25" s="35"/>
      <c r="QJ25" s="35"/>
      <c r="QK25" s="35"/>
      <c r="QL25" s="35"/>
      <c r="QM25" s="35"/>
      <c r="QN25" s="35"/>
      <c r="QO25" s="35"/>
      <c r="QP25" s="35"/>
      <c r="QQ25" s="35"/>
      <c r="QR25" s="35"/>
      <c r="QS25" s="35"/>
      <c r="QT25" s="35"/>
      <c r="QU25" s="35"/>
      <c r="QV25" s="35"/>
      <c r="QW25" s="35"/>
      <c r="QX25" s="35"/>
      <c r="QY25" s="35"/>
      <c r="QZ25" s="35"/>
      <c r="RA25" s="35"/>
      <c r="RB25" s="35"/>
      <c r="RC25" s="35"/>
      <c r="RD25" s="35"/>
      <c r="RE25" s="35"/>
      <c r="RF25" s="35"/>
      <c r="RG25" s="35"/>
      <c r="RH25" s="35"/>
      <c r="RI25" s="35"/>
      <c r="RJ25" s="35"/>
      <c r="RK25" s="35"/>
      <c r="RL25" s="35"/>
      <c r="RM25" s="35"/>
      <c r="RN25" s="35"/>
      <c r="RO25" s="35"/>
      <c r="RP25" s="35"/>
      <c r="RQ25" s="35"/>
      <c r="RR25" s="35"/>
      <c r="RS25" s="35"/>
      <c r="RT25" s="35"/>
      <c r="RU25" s="35"/>
      <c r="RV25" s="35"/>
      <c r="RW25" s="35"/>
      <c r="RX25" s="35"/>
      <c r="RY25" s="35"/>
      <c r="RZ25" s="35"/>
      <c r="SA25" s="35"/>
      <c r="SB25" s="35"/>
      <c r="SC25" s="35"/>
      <c r="SD25" s="35"/>
      <c r="SE25" s="35"/>
      <c r="SF25" s="35"/>
      <c r="SG25" s="35"/>
      <c r="SH25" s="35"/>
      <c r="SI25" s="35"/>
      <c r="SJ25" s="35"/>
      <c r="SK25" s="35"/>
      <c r="SL25" s="35"/>
      <c r="SM25" s="35"/>
      <c r="SN25" s="35"/>
      <c r="SO25" s="35"/>
      <c r="SP25" s="35"/>
      <c r="SQ25" s="35"/>
      <c r="SR25" s="35"/>
      <c r="SS25" s="35"/>
      <c r="ST25" s="35"/>
      <c r="SU25" s="35"/>
      <c r="SV25" s="35"/>
      <c r="SW25" s="35"/>
      <c r="SX25" s="35"/>
      <c r="SY25" s="35"/>
      <c r="SZ25" s="35"/>
      <c r="TA25" s="35"/>
      <c r="TB25" s="35"/>
      <c r="TC25" s="35"/>
      <c r="TD25" s="35"/>
      <c r="TE25" s="35"/>
      <c r="TF25" s="35"/>
      <c r="TG25" s="35"/>
      <c r="TH25" s="35"/>
      <c r="TI25" s="35"/>
      <c r="TJ25" s="35"/>
      <c r="TK25" s="35"/>
      <c r="TL25" s="35"/>
      <c r="TM25" s="35"/>
    </row>
    <row r="26" spans="1:534" ht="18" customHeight="1">
      <c r="A26" s="35"/>
      <c r="B26" s="35"/>
      <c r="C26" s="35"/>
      <c r="D26" s="35"/>
      <c r="E26" s="35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</row>
  </sheetData>
  <mergeCells count="281">
    <mergeCell ref="TA3:TK3"/>
    <mergeCell ref="TJ4:TJ5"/>
    <mergeCell ref="TK4:TK5"/>
    <mergeCell ref="SC4:SC5"/>
    <mergeCell ref="SD4:SD5"/>
    <mergeCell ref="RT3:SD3"/>
    <mergeCell ref="SE3:SO3"/>
    <mergeCell ref="SN4:SN5"/>
    <mergeCell ref="SO4:SO5"/>
    <mergeCell ref="SY4:SY5"/>
    <mergeCell ref="SZ4:SZ5"/>
    <mergeCell ref="SP3:SZ3"/>
    <mergeCell ref="QB3:QL3"/>
    <mergeCell ref="QV4:QV5"/>
    <mergeCell ref="QW4:QW5"/>
    <mergeCell ref="QM3:QW3"/>
    <mergeCell ref="QX3:RH3"/>
    <mergeCell ref="RG4:RG5"/>
    <mergeCell ref="RH4:RH5"/>
    <mergeCell ref="RR4:RR5"/>
    <mergeCell ref="RS4:RS5"/>
    <mergeCell ref="RI3:RS3"/>
    <mergeCell ref="QP4:QR4"/>
    <mergeCell ref="QS4:QU4"/>
    <mergeCell ref="QX4:QZ4"/>
    <mergeCell ref="RA4:RC4"/>
    <mergeCell ref="QB4:QD4"/>
    <mergeCell ref="QE4:QG4"/>
    <mergeCell ref="QK4:QK5"/>
    <mergeCell ref="QL4:QL5"/>
    <mergeCell ref="OJ3:OT3"/>
    <mergeCell ref="PD4:PD5"/>
    <mergeCell ref="PE4:PE5"/>
    <mergeCell ref="OU3:PE3"/>
    <mergeCell ref="PO4:PO5"/>
    <mergeCell ref="PP4:PP5"/>
    <mergeCell ref="PF3:PP3"/>
    <mergeCell ref="PZ4:PZ5"/>
    <mergeCell ref="QA4:QA5"/>
    <mergeCell ref="PQ3:QA3"/>
    <mergeCell ref="OP4:OR4"/>
    <mergeCell ref="OU4:OW4"/>
    <mergeCell ref="OX4:OZ4"/>
    <mergeCell ref="PA4:PC4"/>
    <mergeCell ref="PF4:PH4"/>
    <mergeCell ref="PI4:PK4"/>
    <mergeCell ref="OJ4:OL4"/>
    <mergeCell ref="OM4:OO4"/>
    <mergeCell ref="OS4:OS5"/>
    <mergeCell ref="OT4:OT5"/>
    <mergeCell ref="PL4:PN4"/>
    <mergeCell ref="PQ4:PS4"/>
    <mergeCell ref="PT4:PV4"/>
    <mergeCell ref="PW4:PY4"/>
    <mergeCell ref="MR3:NB3"/>
    <mergeCell ref="NL4:NL5"/>
    <mergeCell ref="NM4:NM5"/>
    <mergeCell ref="NC3:NM3"/>
    <mergeCell ref="NW4:NW5"/>
    <mergeCell ref="NX4:NX5"/>
    <mergeCell ref="NN3:NX3"/>
    <mergeCell ref="OH4:OH5"/>
    <mergeCell ref="OI4:OI5"/>
    <mergeCell ref="NY3:OI3"/>
    <mergeCell ref="MX4:MZ4"/>
    <mergeCell ref="NC4:NE4"/>
    <mergeCell ref="NF4:NH4"/>
    <mergeCell ref="NI4:NK4"/>
    <mergeCell ref="NN4:NP4"/>
    <mergeCell ref="NQ4:NS4"/>
    <mergeCell ref="MR4:MT4"/>
    <mergeCell ref="MU4:MW4"/>
    <mergeCell ref="NA4:NA5"/>
    <mergeCell ref="NB4:NB5"/>
    <mergeCell ref="NT4:NV4"/>
    <mergeCell ref="NY4:OA4"/>
    <mergeCell ref="OB4:OD4"/>
    <mergeCell ref="OE4:OG4"/>
    <mergeCell ref="KW3:LJ3"/>
    <mergeCell ref="LT4:LT5"/>
    <mergeCell ref="LU4:LU5"/>
    <mergeCell ref="LK3:LU3"/>
    <mergeCell ref="ME4:ME5"/>
    <mergeCell ref="MF4:MF5"/>
    <mergeCell ref="LV3:MF3"/>
    <mergeCell ref="MP4:MP5"/>
    <mergeCell ref="MQ4:MQ5"/>
    <mergeCell ref="MG3:MQ3"/>
    <mergeCell ref="LE4:LH4"/>
    <mergeCell ref="LK4:LM4"/>
    <mergeCell ref="LN4:LP4"/>
    <mergeCell ref="LQ4:LS4"/>
    <mergeCell ref="LV4:LX4"/>
    <mergeCell ref="LY4:MA4"/>
    <mergeCell ref="KW4:KZ4"/>
    <mergeCell ref="LA4:LD4"/>
    <mergeCell ref="LI4:LI5"/>
    <mergeCell ref="LJ4:LJ5"/>
    <mergeCell ref="MB4:MD4"/>
    <mergeCell ref="MG4:MI4"/>
    <mergeCell ref="MJ4:ML4"/>
    <mergeCell ref="MM4:MO4"/>
    <mergeCell ref="JE3:JO3"/>
    <mergeCell ref="JY4:JY5"/>
    <mergeCell ref="JZ4:JZ5"/>
    <mergeCell ref="JP3:JZ3"/>
    <mergeCell ref="KJ4:KJ5"/>
    <mergeCell ref="KK4:KK5"/>
    <mergeCell ref="KA3:KK3"/>
    <mergeCell ref="KU4:KU5"/>
    <mergeCell ref="KV4:KV5"/>
    <mergeCell ref="KL3:KV3"/>
    <mergeCell ref="JK4:JM4"/>
    <mergeCell ref="JP4:JR4"/>
    <mergeCell ref="JS4:JU4"/>
    <mergeCell ref="JV4:JX4"/>
    <mergeCell ref="KA4:KC4"/>
    <mergeCell ref="KD4:KF4"/>
    <mergeCell ref="JE4:JG4"/>
    <mergeCell ref="JH4:JJ4"/>
    <mergeCell ref="JN4:JN5"/>
    <mergeCell ref="JO4:JO5"/>
    <mergeCell ref="KG4:KI4"/>
    <mergeCell ref="KL4:KN4"/>
    <mergeCell ref="KO4:KQ4"/>
    <mergeCell ref="KR4:KT4"/>
    <mergeCell ref="HD3:HQ3"/>
    <mergeCell ref="ID4:ID5"/>
    <mergeCell ref="IE4:IE5"/>
    <mergeCell ref="HR3:IE3"/>
    <mergeCell ref="IR4:IR5"/>
    <mergeCell ref="IS4:IS5"/>
    <mergeCell ref="IF3:IS3"/>
    <mergeCell ref="JC4:JC5"/>
    <mergeCell ref="JD4:JD5"/>
    <mergeCell ref="IT3:JD3"/>
    <mergeCell ref="HL4:HO4"/>
    <mergeCell ref="HR4:HU4"/>
    <mergeCell ref="HV4:HY4"/>
    <mergeCell ref="HZ4:IC4"/>
    <mergeCell ref="IF4:II4"/>
    <mergeCell ref="IJ4:IM4"/>
    <mergeCell ref="HD4:HG4"/>
    <mergeCell ref="HH4:HK4"/>
    <mergeCell ref="HP4:HP5"/>
    <mergeCell ref="HQ4:HQ5"/>
    <mergeCell ref="IN4:IQ4"/>
    <mergeCell ref="IT4:IV4"/>
    <mergeCell ref="IW4:IY4"/>
    <mergeCell ref="IZ4:JB4"/>
    <mergeCell ref="EZ3:FM3"/>
    <mergeCell ref="FZ4:FZ5"/>
    <mergeCell ref="GA4:GA5"/>
    <mergeCell ref="FN3:GA3"/>
    <mergeCell ref="GN4:GN5"/>
    <mergeCell ref="GO4:GO5"/>
    <mergeCell ref="GB3:GO3"/>
    <mergeCell ref="HB4:HB5"/>
    <mergeCell ref="HC4:HC5"/>
    <mergeCell ref="GP3:HC3"/>
    <mergeCell ref="FD4:FG4"/>
    <mergeCell ref="FL4:FL5"/>
    <mergeCell ref="FM4:FM5"/>
    <mergeCell ref="GJ4:GM4"/>
    <mergeCell ref="GP4:GS4"/>
    <mergeCell ref="GT4:GW4"/>
    <mergeCell ref="GX4:HA4"/>
    <mergeCell ref="B1:AA1"/>
    <mergeCell ref="AD1:BC1"/>
    <mergeCell ref="BF1:CE1"/>
    <mergeCell ref="CH1:DG1"/>
    <mergeCell ref="DJ1:EI1"/>
    <mergeCell ref="EL1:FK1"/>
    <mergeCell ref="P3:AC3"/>
    <mergeCell ref="AB4:AB5"/>
    <mergeCell ref="AC4:AC5"/>
    <mergeCell ref="AP4:AP5"/>
    <mergeCell ref="AQ4:AQ5"/>
    <mergeCell ref="AD3:AQ3"/>
    <mergeCell ref="BD4:BD5"/>
    <mergeCell ref="BE4:BE5"/>
    <mergeCell ref="AR3:BE3"/>
    <mergeCell ref="BR4:BR5"/>
    <mergeCell ref="BS4:BS5"/>
    <mergeCell ref="BF3:BS3"/>
    <mergeCell ref="CF4:CF5"/>
    <mergeCell ref="CG4:CG5"/>
    <mergeCell ref="BT3:CG3"/>
    <mergeCell ref="CT4:CT5"/>
    <mergeCell ref="CU4:CU5"/>
    <mergeCell ref="CH3:CU3"/>
    <mergeCell ref="MR1:NV1"/>
    <mergeCell ref="NY1:PC1"/>
    <mergeCell ref="PF1:QJ1"/>
    <mergeCell ref="QM1:RQ1"/>
    <mergeCell ref="RT1:SX1"/>
    <mergeCell ref="TA1:TN1"/>
    <mergeCell ref="FN1:GM1"/>
    <mergeCell ref="GP1:HO1"/>
    <mergeCell ref="HR1:IQ1"/>
    <mergeCell ref="IT1:JX1"/>
    <mergeCell ref="KA1:LH1"/>
    <mergeCell ref="LK1:MO1"/>
    <mergeCell ref="A3:A5"/>
    <mergeCell ref="AH4:AK4"/>
    <mergeCell ref="AL4:AO4"/>
    <mergeCell ref="AR4:AU4"/>
    <mergeCell ref="AV4:AY4"/>
    <mergeCell ref="DH4:DH5"/>
    <mergeCell ref="DI4:DI5"/>
    <mergeCell ref="CV3:DI3"/>
    <mergeCell ref="DV4:DV5"/>
    <mergeCell ref="DW4:DW5"/>
    <mergeCell ref="DJ3:DW3"/>
    <mergeCell ref="EJ4:EJ5"/>
    <mergeCell ref="EK4:EK5"/>
    <mergeCell ref="DX3:EK3"/>
    <mergeCell ref="EL3:EY3"/>
    <mergeCell ref="B4:E4"/>
    <mergeCell ref="F4:I4"/>
    <mergeCell ref="J4:M4"/>
    <mergeCell ref="P4:S4"/>
    <mergeCell ref="T4:W4"/>
    <mergeCell ref="X4:AA4"/>
    <mergeCell ref="AD4:AG4"/>
    <mergeCell ref="AZ4:BC4"/>
    <mergeCell ref="BF4:BI4"/>
    <mergeCell ref="BJ4:BM4"/>
    <mergeCell ref="BN4:BQ4"/>
    <mergeCell ref="BT4:BW4"/>
    <mergeCell ref="BX4:CA4"/>
    <mergeCell ref="EX4:EX5"/>
    <mergeCell ref="EY4:EY5"/>
    <mergeCell ref="TL3:TN3"/>
    <mergeCell ref="DD4:DG4"/>
    <mergeCell ref="DJ4:DM4"/>
    <mergeCell ref="DN4:DQ4"/>
    <mergeCell ref="DR4:DU4"/>
    <mergeCell ref="DX4:EA4"/>
    <mergeCell ref="EB4:EE4"/>
    <mergeCell ref="CB4:CE4"/>
    <mergeCell ref="CH4:CK4"/>
    <mergeCell ref="CL4:CO4"/>
    <mergeCell ref="CP4:CS4"/>
    <mergeCell ref="CV4:CY4"/>
    <mergeCell ref="CZ4:DC4"/>
    <mergeCell ref="FH4:FK4"/>
    <mergeCell ref="FN4:FQ4"/>
    <mergeCell ref="FR4:FU4"/>
    <mergeCell ref="FV4:FY4"/>
    <mergeCell ref="GB4:GE4"/>
    <mergeCell ref="GF4:GI4"/>
    <mergeCell ref="EF4:EI4"/>
    <mergeCell ref="EL4:EO4"/>
    <mergeCell ref="EP4:ES4"/>
    <mergeCell ref="ET4:EW4"/>
    <mergeCell ref="EZ4:FC4"/>
    <mergeCell ref="TN4:TN5"/>
    <mergeCell ref="N4:N5"/>
    <mergeCell ref="O4:O5"/>
    <mergeCell ref="B3:O3"/>
    <mergeCell ref="SV4:SX4"/>
    <mergeCell ref="TA4:TC4"/>
    <mergeCell ref="TD4:TF4"/>
    <mergeCell ref="TG4:TI4"/>
    <mergeCell ref="TL4:TL5"/>
    <mergeCell ref="TM4:TM5"/>
    <mergeCell ref="RZ4:SB4"/>
    <mergeCell ref="SE4:SG4"/>
    <mergeCell ref="SH4:SJ4"/>
    <mergeCell ref="SK4:SM4"/>
    <mergeCell ref="SP4:SR4"/>
    <mergeCell ref="SS4:SU4"/>
    <mergeCell ref="RD4:RF4"/>
    <mergeCell ref="RI4:RK4"/>
    <mergeCell ref="RL4:RN4"/>
    <mergeCell ref="RO4:RQ4"/>
    <mergeCell ref="RT4:RV4"/>
    <mergeCell ref="RW4:RY4"/>
    <mergeCell ref="QH4:QJ4"/>
    <mergeCell ref="QM4:QO4"/>
  </mergeCells>
  <phoneticPr fontId="1" type="noConversion"/>
  <printOptions horizontalCentered="1"/>
  <pageMargins left="0.39370078740157483" right="0.39370078740157483" top="0.98425196850393704" bottom="0.94488188976377963" header="0" footer="0.39370078740157483"/>
  <pageSetup paperSize="8" scale="73" fitToWidth="2" orientation="landscape" r:id="rId1"/>
  <headerFooter>
    <oddFooter>&amp;C&amp;G</oddFooter>
  </headerFooter>
  <colBreaks count="12" manualBreakCount="12">
    <brk id="29" max="22" man="1"/>
    <brk id="57" max="22" man="1"/>
    <brk id="85" max="22" man="1"/>
    <brk id="113" max="22" man="1"/>
    <brk id="141" max="22" man="1"/>
    <brk id="169" max="22" man="1"/>
    <brk id="197" max="22" man="1"/>
    <brk id="225" max="22" man="1"/>
    <brk id="253" max="22" man="1"/>
    <brk id="286" max="22" man="1"/>
    <brk id="322" max="22" man="1"/>
    <brk id="355" max="22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F26"/>
  <sheetViews>
    <sheetView zoomScale="95" zoomScaleNormal="95" zoomScaleSheetLayoutView="55" zoomScalePageLayoutView="4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Y6" sqref="Y6:Y23"/>
    </sheetView>
  </sheetViews>
  <sheetFormatPr defaultColWidth="7.625" defaultRowHeight="16.5"/>
  <cols>
    <col min="1" max="1" width="7.625" style="34"/>
    <col min="2" max="5" width="8.125" style="34" customWidth="1"/>
    <col min="6" max="49" width="8.125" style="36" customWidth="1"/>
    <col min="50" max="217" width="8.125" style="34" customWidth="1"/>
    <col min="218" max="244" width="7.25" style="34" customWidth="1"/>
    <col min="245" max="274" width="6.625" style="34" customWidth="1"/>
    <col min="275" max="445" width="7.375" style="34" customWidth="1"/>
    <col min="446" max="448" width="7.625" style="34" customWidth="1"/>
    <col min="449" max="16384" width="7.625" style="34"/>
  </cols>
  <sheetData>
    <row r="1" spans="1:448" ht="32.25" customHeight="1">
      <c r="A1" s="94"/>
      <c r="B1" s="371" t="s">
        <v>155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 t="s">
        <v>155</v>
      </c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 t="s">
        <v>155</v>
      </c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 t="s">
        <v>155</v>
      </c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 t="s">
        <v>155</v>
      </c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/>
      <c r="DG1" s="371"/>
      <c r="DH1" s="371"/>
      <c r="DI1" s="371"/>
      <c r="DJ1" s="371"/>
      <c r="DK1" s="371"/>
      <c r="DL1" s="371"/>
      <c r="DM1" s="371"/>
      <c r="DN1" s="371"/>
      <c r="DO1" s="371"/>
      <c r="DP1" s="371"/>
      <c r="DQ1" s="371"/>
      <c r="DR1" s="371" t="s">
        <v>155</v>
      </c>
      <c r="DS1" s="371"/>
      <c r="DT1" s="371"/>
      <c r="DU1" s="371"/>
      <c r="DV1" s="371"/>
      <c r="DW1" s="371"/>
      <c r="DX1" s="371"/>
      <c r="DY1" s="371"/>
      <c r="DZ1" s="371"/>
      <c r="EA1" s="371"/>
      <c r="EB1" s="371"/>
      <c r="EC1" s="371"/>
      <c r="ED1" s="371"/>
      <c r="EE1" s="371"/>
      <c r="EF1" s="371"/>
      <c r="EG1" s="371"/>
      <c r="EH1" s="371"/>
      <c r="EI1" s="371"/>
      <c r="EJ1" s="371"/>
      <c r="EK1" s="371"/>
      <c r="EL1" s="371"/>
      <c r="EM1" s="371"/>
      <c r="EN1" s="371"/>
      <c r="EO1" s="371"/>
      <c r="EP1" s="371" t="s">
        <v>155</v>
      </c>
      <c r="EQ1" s="371"/>
      <c r="ER1" s="371"/>
      <c r="ES1" s="371"/>
      <c r="ET1" s="371"/>
      <c r="EU1" s="371"/>
      <c r="EV1" s="371"/>
      <c r="EW1" s="371"/>
      <c r="EX1" s="371"/>
      <c r="EY1" s="371"/>
      <c r="EZ1" s="371"/>
      <c r="FA1" s="371"/>
      <c r="FB1" s="371"/>
      <c r="FC1" s="371"/>
      <c r="FD1" s="371"/>
      <c r="FE1" s="371"/>
      <c r="FF1" s="371"/>
      <c r="FG1" s="371"/>
      <c r="FH1" s="371"/>
      <c r="FI1" s="371"/>
      <c r="FJ1" s="371"/>
      <c r="FK1" s="371"/>
      <c r="FL1" s="371"/>
      <c r="FM1" s="371"/>
      <c r="FN1" s="371" t="s">
        <v>155</v>
      </c>
      <c r="FO1" s="371"/>
      <c r="FP1" s="371"/>
      <c r="FQ1" s="371"/>
      <c r="FR1" s="371"/>
      <c r="FS1" s="371"/>
      <c r="FT1" s="371"/>
      <c r="FU1" s="371"/>
      <c r="FV1" s="371"/>
      <c r="FW1" s="371"/>
      <c r="FX1" s="371"/>
      <c r="FY1" s="371"/>
      <c r="FZ1" s="371"/>
      <c r="GA1" s="371"/>
      <c r="GB1" s="371"/>
      <c r="GC1" s="371"/>
      <c r="GD1" s="371"/>
      <c r="GE1" s="371"/>
      <c r="GF1" s="371"/>
      <c r="GG1" s="371"/>
      <c r="GH1" s="371"/>
      <c r="GI1" s="371"/>
      <c r="GJ1" s="371"/>
      <c r="GK1" s="371"/>
      <c r="GL1" s="371" t="s">
        <v>155</v>
      </c>
      <c r="GM1" s="371"/>
      <c r="GN1" s="371"/>
      <c r="GO1" s="371"/>
      <c r="GP1" s="371"/>
      <c r="GQ1" s="371"/>
      <c r="GR1" s="371"/>
      <c r="GS1" s="371"/>
      <c r="GT1" s="371"/>
      <c r="GU1" s="371"/>
      <c r="GV1" s="371"/>
      <c r="GW1" s="371"/>
      <c r="GX1" s="371"/>
      <c r="GY1" s="371"/>
      <c r="GZ1" s="371"/>
      <c r="HA1" s="371"/>
      <c r="HB1" s="371"/>
      <c r="HC1" s="371"/>
      <c r="HD1" s="371"/>
      <c r="HE1" s="371"/>
      <c r="HF1" s="371"/>
      <c r="HG1" s="371"/>
      <c r="HH1" s="371"/>
      <c r="HI1" s="371"/>
      <c r="HJ1" s="371" t="s">
        <v>157</v>
      </c>
      <c r="HK1" s="371"/>
      <c r="HL1" s="371"/>
      <c r="HM1" s="371"/>
      <c r="HN1" s="371"/>
      <c r="HO1" s="371"/>
      <c r="HP1" s="371"/>
      <c r="HQ1" s="371"/>
      <c r="HR1" s="371"/>
      <c r="HS1" s="371"/>
      <c r="HT1" s="371"/>
      <c r="HU1" s="371"/>
      <c r="HV1" s="371"/>
      <c r="HW1" s="371"/>
      <c r="HX1" s="371"/>
      <c r="HY1" s="371"/>
      <c r="HZ1" s="371"/>
      <c r="IA1" s="371"/>
      <c r="IB1" s="371"/>
      <c r="IC1" s="371"/>
      <c r="ID1" s="371"/>
      <c r="IE1" s="371"/>
      <c r="IF1" s="371"/>
      <c r="IG1" s="371"/>
      <c r="IH1" s="371"/>
      <c r="II1" s="371"/>
      <c r="IJ1" s="371"/>
      <c r="IK1" s="371" t="s">
        <v>155</v>
      </c>
      <c r="IL1" s="371"/>
      <c r="IM1" s="371"/>
      <c r="IN1" s="371"/>
      <c r="IO1" s="371"/>
      <c r="IP1" s="371"/>
      <c r="IQ1" s="371"/>
      <c r="IR1" s="371"/>
      <c r="IS1" s="371"/>
      <c r="IT1" s="371"/>
      <c r="IU1" s="371"/>
      <c r="IV1" s="371"/>
      <c r="IW1" s="371"/>
      <c r="IX1" s="371"/>
      <c r="IY1" s="371"/>
      <c r="IZ1" s="371"/>
      <c r="JA1" s="371"/>
      <c r="JB1" s="371"/>
      <c r="JC1" s="371"/>
      <c r="JD1" s="371"/>
      <c r="JE1" s="371"/>
      <c r="JF1" s="371"/>
      <c r="JG1" s="371"/>
      <c r="JH1" s="371"/>
      <c r="JI1" s="371"/>
      <c r="JJ1" s="371"/>
      <c r="JK1" s="371"/>
      <c r="JL1" s="371"/>
      <c r="JM1" s="371"/>
      <c r="JN1" s="371"/>
      <c r="JO1" s="371" t="s">
        <v>155</v>
      </c>
      <c r="JP1" s="371"/>
      <c r="JQ1" s="371"/>
      <c r="JR1" s="371"/>
      <c r="JS1" s="371"/>
      <c r="JT1" s="371"/>
      <c r="JU1" s="371"/>
      <c r="JV1" s="371"/>
      <c r="JW1" s="371"/>
      <c r="JX1" s="371"/>
      <c r="JY1" s="371"/>
      <c r="JZ1" s="371"/>
      <c r="KA1" s="371"/>
      <c r="KB1" s="371"/>
      <c r="KC1" s="371"/>
      <c r="KD1" s="371"/>
      <c r="KE1" s="371"/>
      <c r="KF1" s="371"/>
      <c r="KG1" s="371"/>
      <c r="KH1" s="371"/>
      <c r="KI1" s="371"/>
      <c r="KJ1" s="371"/>
      <c r="KK1" s="371"/>
      <c r="KL1" s="371"/>
      <c r="KM1" s="371"/>
      <c r="KN1" s="371"/>
      <c r="KO1" s="371"/>
      <c r="KP1" s="371" t="s">
        <v>155</v>
      </c>
      <c r="KQ1" s="371"/>
      <c r="KR1" s="371"/>
      <c r="KS1" s="371"/>
      <c r="KT1" s="371"/>
      <c r="KU1" s="371"/>
      <c r="KV1" s="371"/>
      <c r="KW1" s="371"/>
      <c r="KX1" s="371"/>
      <c r="KY1" s="371"/>
      <c r="KZ1" s="371"/>
      <c r="LA1" s="371"/>
      <c r="LB1" s="371"/>
      <c r="LC1" s="371"/>
      <c r="LD1" s="371"/>
      <c r="LE1" s="371"/>
      <c r="LF1" s="371"/>
      <c r="LG1" s="371"/>
      <c r="LH1" s="371"/>
      <c r="LI1" s="371"/>
      <c r="LJ1" s="371"/>
      <c r="LK1" s="371"/>
      <c r="LL1" s="371"/>
      <c r="LM1" s="371"/>
      <c r="LN1" s="371"/>
      <c r="LO1" s="371"/>
      <c r="LP1" s="371"/>
      <c r="LQ1" s="371" t="s">
        <v>155</v>
      </c>
      <c r="LR1" s="371"/>
      <c r="LS1" s="371"/>
      <c r="LT1" s="371"/>
      <c r="LU1" s="371"/>
      <c r="LV1" s="371"/>
      <c r="LW1" s="371"/>
      <c r="LX1" s="371"/>
      <c r="LY1" s="371"/>
      <c r="LZ1" s="371"/>
      <c r="MA1" s="371"/>
      <c r="MB1" s="371"/>
      <c r="MC1" s="371"/>
      <c r="MD1" s="371"/>
      <c r="ME1" s="371"/>
      <c r="MF1" s="371"/>
      <c r="MG1" s="371"/>
      <c r="MH1" s="371"/>
      <c r="MI1" s="371"/>
      <c r="MJ1" s="371"/>
      <c r="MK1" s="371"/>
      <c r="ML1" s="371"/>
      <c r="MM1" s="371"/>
      <c r="MN1" s="371"/>
      <c r="MO1" s="371"/>
      <c r="MP1" s="371"/>
      <c r="MQ1" s="371"/>
      <c r="MR1" s="371" t="s">
        <v>155</v>
      </c>
      <c r="MS1" s="371"/>
      <c r="MT1" s="371"/>
      <c r="MU1" s="371"/>
      <c r="MV1" s="371"/>
      <c r="MW1" s="371"/>
      <c r="MX1" s="371"/>
      <c r="MY1" s="371"/>
      <c r="MZ1" s="371"/>
      <c r="NA1" s="371"/>
      <c r="NB1" s="371"/>
      <c r="NC1" s="371"/>
      <c r="ND1" s="371"/>
      <c r="NE1" s="371"/>
      <c r="NF1" s="371"/>
      <c r="NG1" s="371"/>
      <c r="NH1" s="371"/>
      <c r="NI1" s="371"/>
      <c r="NJ1" s="371"/>
      <c r="NK1" s="371"/>
      <c r="NL1" s="371"/>
      <c r="NM1" s="371"/>
      <c r="NN1" s="371"/>
      <c r="NO1" s="371"/>
      <c r="NP1" s="371"/>
      <c r="NQ1" s="371"/>
      <c r="NR1" s="371"/>
      <c r="NS1" s="371" t="s">
        <v>155</v>
      </c>
      <c r="NT1" s="371"/>
      <c r="NU1" s="371"/>
      <c r="NV1" s="371"/>
      <c r="NW1" s="371"/>
      <c r="NX1" s="371"/>
      <c r="NY1" s="371"/>
      <c r="NZ1" s="371"/>
      <c r="OA1" s="371"/>
      <c r="OB1" s="371"/>
      <c r="OC1" s="371"/>
      <c r="OD1" s="371"/>
      <c r="OE1" s="371"/>
      <c r="OF1" s="371"/>
      <c r="OG1" s="371"/>
      <c r="OH1" s="371"/>
      <c r="OI1" s="371"/>
      <c r="OJ1" s="371"/>
      <c r="OK1" s="371"/>
      <c r="OL1" s="371"/>
      <c r="OM1" s="371"/>
      <c r="ON1" s="371"/>
      <c r="OO1" s="371"/>
      <c r="OP1" s="371"/>
      <c r="OQ1" s="371"/>
      <c r="OR1" s="371"/>
      <c r="OS1" s="371"/>
      <c r="OT1" s="371" t="s">
        <v>155</v>
      </c>
      <c r="OU1" s="371"/>
      <c r="OV1" s="371"/>
      <c r="OW1" s="371"/>
      <c r="OX1" s="371"/>
      <c r="OY1" s="371"/>
      <c r="OZ1" s="371"/>
      <c r="PA1" s="371"/>
      <c r="PB1" s="371"/>
      <c r="PC1" s="371"/>
      <c r="PD1" s="371"/>
      <c r="PE1" s="371"/>
      <c r="PF1" s="371"/>
      <c r="PG1" s="371"/>
      <c r="PH1" s="371"/>
      <c r="PI1" s="371"/>
      <c r="PJ1" s="371"/>
      <c r="PK1" s="371"/>
      <c r="PL1" s="371"/>
      <c r="PM1" s="371"/>
      <c r="PN1" s="371"/>
      <c r="PO1" s="371"/>
      <c r="PP1" s="371"/>
      <c r="PQ1" s="371"/>
      <c r="PR1" s="371"/>
      <c r="PS1" s="371"/>
      <c r="PT1" s="371"/>
      <c r="PU1" s="372" t="s">
        <v>156</v>
      </c>
      <c r="PV1" s="372"/>
      <c r="PW1" s="372"/>
      <c r="PX1" s="372"/>
      <c r="PY1" s="372"/>
      <c r="PZ1" s="372"/>
      <c r="QA1" s="372"/>
      <c r="QB1" s="372"/>
      <c r="QC1" s="372"/>
      <c r="QD1" s="372"/>
      <c r="QE1" s="372"/>
      <c r="QF1" s="372"/>
    </row>
    <row r="2" spans="1:448" ht="32.25" customHeight="1" thickBot="1">
      <c r="A2" s="38"/>
      <c r="B2" s="38"/>
      <c r="C2" s="38"/>
      <c r="D2" s="38"/>
      <c r="E2" s="38"/>
      <c r="F2" s="84"/>
      <c r="G2" s="84"/>
      <c r="H2" s="84"/>
      <c r="I2" s="84"/>
      <c r="J2" s="84"/>
      <c r="K2" s="84"/>
      <c r="L2" s="84"/>
      <c r="M2" s="84"/>
      <c r="N2" s="38"/>
      <c r="O2" s="38"/>
      <c r="P2" s="38"/>
      <c r="Q2" s="38"/>
      <c r="R2" s="84"/>
      <c r="S2" s="84"/>
      <c r="T2" s="84"/>
      <c r="U2" s="84"/>
      <c r="V2" s="84"/>
      <c r="W2" s="84"/>
      <c r="X2" s="84"/>
      <c r="Y2" s="8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79"/>
      <c r="QE2" s="79"/>
      <c r="QF2" s="79"/>
    </row>
    <row r="3" spans="1:448" ht="32.25" customHeight="1">
      <c r="A3" s="368" t="s">
        <v>0</v>
      </c>
      <c r="B3" s="356" t="s">
        <v>1</v>
      </c>
      <c r="C3" s="356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 t="s">
        <v>2</v>
      </c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 t="s">
        <v>3</v>
      </c>
      <c r="AA3" s="364"/>
      <c r="AB3" s="364"/>
      <c r="AC3" s="364"/>
      <c r="AD3" s="364"/>
      <c r="AE3" s="364"/>
      <c r="AF3" s="364"/>
      <c r="AG3" s="364"/>
      <c r="AH3" s="364"/>
      <c r="AI3" s="364"/>
      <c r="AJ3" s="364"/>
      <c r="AK3" s="364"/>
      <c r="AL3" s="364" t="s">
        <v>4</v>
      </c>
      <c r="AM3" s="364"/>
      <c r="AN3" s="364"/>
      <c r="AO3" s="364"/>
      <c r="AP3" s="364"/>
      <c r="AQ3" s="364"/>
      <c r="AR3" s="364"/>
      <c r="AS3" s="364"/>
      <c r="AT3" s="364"/>
      <c r="AU3" s="364"/>
      <c r="AV3" s="364"/>
      <c r="AW3" s="364"/>
      <c r="AX3" s="364" t="s">
        <v>6</v>
      </c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 t="s">
        <v>5</v>
      </c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 t="s">
        <v>7</v>
      </c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 t="s">
        <v>8</v>
      </c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 t="s">
        <v>9</v>
      </c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 t="s">
        <v>10</v>
      </c>
      <c r="DG3" s="364"/>
      <c r="DH3" s="364"/>
      <c r="DI3" s="364"/>
      <c r="DJ3" s="364"/>
      <c r="DK3" s="364"/>
      <c r="DL3" s="364"/>
      <c r="DM3" s="364"/>
      <c r="DN3" s="364"/>
      <c r="DO3" s="364"/>
      <c r="DP3" s="364"/>
      <c r="DQ3" s="364"/>
      <c r="DR3" s="364" t="s">
        <v>11</v>
      </c>
      <c r="DS3" s="364"/>
      <c r="DT3" s="364"/>
      <c r="DU3" s="364"/>
      <c r="DV3" s="364"/>
      <c r="DW3" s="364"/>
      <c r="DX3" s="364"/>
      <c r="DY3" s="364"/>
      <c r="DZ3" s="364"/>
      <c r="EA3" s="364"/>
      <c r="EB3" s="364"/>
      <c r="EC3" s="364"/>
      <c r="ED3" s="364" t="s">
        <v>12</v>
      </c>
      <c r="EE3" s="364"/>
      <c r="EF3" s="364"/>
      <c r="EG3" s="364"/>
      <c r="EH3" s="364"/>
      <c r="EI3" s="364"/>
      <c r="EJ3" s="364"/>
      <c r="EK3" s="364"/>
      <c r="EL3" s="364"/>
      <c r="EM3" s="364"/>
      <c r="EN3" s="364"/>
      <c r="EO3" s="364"/>
      <c r="EP3" s="364" t="s">
        <v>13</v>
      </c>
      <c r="EQ3" s="364"/>
      <c r="ER3" s="364"/>
      <c r="ES3" s="364"/>
      <c r="ET3" s="364"/>
      <c r="EU3" s="364"/>
      <c r="EV3" s="364"/>
      <c r="EW3" s="364"/>
      <c r="EX3" s="364"/>
      <c r="EY3" s="364"/>
      <c r="EZ3" s="364"/>
      <c r="FA3" s="364"/>
      <c r="FB3" s="364" t="s">
        <v>14</v>
      </c>
      <c r="FC3" s="364"/>
      <c r="FD3" s="364"/>
      <c r="FE3" s="364"/>
      <c r="FF3" s="364"/>
      <c r="FG3" s="364"/>
      <c r="FH3" s="364"/>
      <c r="FI3" s="364"/>
      <c r="FJ3" s="364"/>
      <c r="FK3" s="364"/>
      <c r="FL3" s="364"/>
      <c r="FM3" s="364"/>
      <c r="FN3" s="364" t="s">
        <v>15</v>
      </c>
      <c r="FO3" s="364"/>
      <c r="FP3" s="364"/>
      <c r="FQ3" s="364"/>
      <c r="FR3" s="364"/>
      <c r="FS3" s="364"/>
      <c r="FT3" s="364"/>
      <c r="FU3" s="364"/>
      <c r="FV3" s="364"/>
      <c r="FW3" s="364"/>
      <c r="FX3" s="364"/>
      <c r="FY3" s="364"/>
      <c r="FZ3" s="364" t="s">
        <v>16</v>
      </c>
      <c r="GA3" s="364"/>
      <c r="GB3" s="364"/>
      <c r="GC3" s="364"/>
      <c r="GD3" s="364"/>
      <c r="GE3" s="364"/>
      <c r="GF3" s="364"/>
      <c r="GG3" s="364"/>
      <c r="GH3" s="364"/>
      <c r="GI3" s="364"/>
      <c r="GJ3" s="364"/>
      <c r="GK3" s="364"/>
      <c r="GL3" s="364" t="s">
        <v>17</v>
      </c>
      <c r="GM3" s="364"/>
      <c r="GN3" s="364"/>
      <c r="GO3" s="364"/>
      <c r="GP3" s="364"/>
      <c r="GQ3" s="364"/>
      <c r="GR3" s="364"/>
      <c r="GS3" s="364"/>
      <c r="GT3" s="364"/>
      <c r="GU3" s="364"/>
      <c r="GV3" s="364"/>
      <c r="GW3" s="364"/>
      <c r="GX3" s="364" t="s">
        <v>18</v>
      </c>
      <c r="GY3" s="364"/>
      <c r="GZ3" s="364"/>
      <c r="HA3" s="364"/>
      <c r="HB3" s="364"/>
      <c r="HC3" s="364"/>
      <c r="HD3" s="364"/>
      <c r="HE3" s="364"/>
      <c r="HF3" s="364"/>
      <c r="HG3" s="364"/>
      <c r="HH3" s="364"/>
      <c r="HI3" s="364"/>
      <c r="HJ3" s="364" t="s">
        <v>55</v>
      </c>
      <c r="HK3" s="364"/>
      <c r="HL3" s="364"/>
      <c r="HM3" s="364"/>
      <c r="HN3" s="364"/>
      <c r="HO3" s="364"/>
      <c r="HP3" s="364"/>
      <c r="HQ3" s="364"/>
      <c r="HR3" s="364"/>
      <c r="HS3" s="364" t="s">
        <v>56</v>
      </c>
      <c r="HT3" s="364"/>
      <c r="HU3" s="364"/>
      <c r="HV3" s="364"/>
      <c r="HW3" s="364"/>
      <c r="HX3" s="364"/>
      <c r="HY3" s="364"/>
      <c r="HZ3" s="364"/>
      <c r="IA3" s="364"/>
      <c r="IB3" s="364" t="s">
        <v>65</v>
      </c>
      <c r="IC3" s="364"/>
      <c r="ID3" s="364"/>
      <c r="IE3" s="364"/>
      <c r="IF3" s="364"/>
      <c r="IG3" s="364"/>
      <c r="IH3" s="364"/>
      <c r="II3" s="364"/>
      <c r="IJ3" s="364"/>
      <c r="IK3" s="364" t="s">
        <v>66</v>
      </c>
      <c r="IL3" s="364"/>
      <c r="IM3" s="364"/>
      <c r="IN3" s="364"/>
      <c r="IO3" s="364"/>
      <c r="IP3" s="364"/>
      <c r="IQ3" s="364"/>
      <c r="IR3" s="364"/>
      <c r="IS3" s="364"/>
      <c r="IT3" s="364" t="s">
        <v>19</v>
      </c>
      <c r="IU3" s="364"/>
      <c r="IV3" s="364"/>
      <c r="IW3" s="364"/>
      <c r="IX3" s="364"/>
      <c r="IY3" s="364"/>
      <c r="IZ3" s="364"/>
      <c r="JA3" s="364"/>
      <c r="JB3" s="364"/>
      <c r="JC3" s="364" t="s">
        <v>20</v>
      </c>
      <c r="JD3" s="364"/>
      <c r="JE3" s="364"/>
      <c r="JF3" s="364"/>
      <c r="JG3" s="364"/>
      <c r="JH3" s="364"/>
      <c r="JI3" s="364"/>
      <c r="JJ3" s="364"/>
      <c r="JK3" s="364"/>
      <c r="JL3" s="364"/>
      <c r="JM3" s="364"/>
      <c r="JN3" s="364"/>
      <c r="JO3" s="364" t="s">
        <v>22</v>
      </c>
      <c r="JP3" s="364"/>
      <c r="JQ3" s="364"/>
      <c r="JR3" s="364"/>
      <c r="JS3" s="364"/>
      <c r="JT3" s="364"/>
      <c r="JU3" s="364"/>
      <c r="JV3" s="364"/>
      <c r="JW3" s="364"/>
      <c r="JX3" s="364" t="s">
        <v>23</v>
      </c>
      <c r="JY3" s="364"/>
      <c r="JZ3" s="364"/>
      <c r="KA3" s="364"/>
      <c r="KB3" s="364"/>
      <c r="KC3" s="364"/>
      <c r="KD3" s="364"/>
      <c r="KE3" s="364"/>
      <c r="KF3" s="364"/>
      <c r="KG3" s="364" t="s">
        <v>63</v>
      </c>
      <c r="KH3" s="364"/>
      <c r="KI3" s="364"/>
      <c r="KJ3" s="364"/>
      <c r="KK3" s="364"/>
      <c r="KL3" s="364"/>
      <c r="KM3" s="364"/>
      <c r="KN3" s="364"/>
      <c r="KO3" s="364"/>
      <c r="KP3" s="364" t="s">
        <v>57</v>
      </c>
      <c r="KQ3" s="364"/>
      <c r="KR3" s="364"/>
      <c r="KS3" s="364"/>
      <c r="KT3" s="364"/>
      <c r="KU3" s="364"/>
      <c r="KV3" s="364"/>
      <c r="KW3" s="364"/>
      <c r="KX3" s="364"/>
      <c r="KY3" s="364" t="s">
        <v>58</v>
      </c>
      <c r="KZ3" s="364"/>
      <c r="LA3" s="364"/>
      <c r="LB3" s="364"/>
      <c r="LC3" s="364"/>
      <c r="LD3" s="364"/>
      <c r="LE3" s="364"/>
      <c r="LF3" s="364"/>
      <c r="LG3" s="364"/>
      <c r="LH3" s="364" t="s">
        <v>59</v>
      </c>
      <c r="LI3" s="364"/>
      <c r="LJ3" s="364"/>
      <c r="LK3" s="364"/>
      <c r="LL3" s="364"/>
      <c r="LM3" s="364"/>
      <c r="LN3" s="364"/>
      <c r="LO3" s="364"/>
      <c r="LP3" s="364"/>
      <c r="LQ3" s="364" t="s">
        <v>60</v>
      </c>
      <c r="LR3" s="364"/>
      <c r="LS3" s="364"/>
      <c r="LT3" s="364"/>
      <c r="LU3" s="364"/>
      <c r="LV3" s="364"/>
      <c r="LW3" s="364"/>
      <c r="LX3" s="364"/>
      <c r="LY3" s="364"/>
      <c r="LZ3" s="364" t="s">
        <v>64</v>
      </c>
      <c r="MA3" s="364"/>
      <c r="MB3" s="364"/>
      <c r="MC3" s="364"/>
      <c r="MD3" s="364"/>
      <c r="ME3" s="364"/>
      <c r="MF3" s="364"/>
      <c r="MG3" s="364"/>
      <c r="MH3" s="364"/>
      <c r="MI3" s="364" t="s">
        <v>61</v>
      </c>
      <c r="MJ3" s="364"/>
      <c r="MK3" s="364"/>
      <c r="ML3" s="364"/>
      <c r="MM3" s="364"/>
      <c r="MN3" s="364"/>
      <c r="MO3" s="364"/>
      <c r="MP3" s="364"/>
      <c r="MQ3" s="364"/>
      <c r="MR3" s="364" t="s">
        <v>62</v>
      </c>
      <c r="MS3" s="364"/>
      <c r="MT3" s="364"/>
      <c r="MU3" s="364"/>
      <c r="MV3" s="364"/>
      <c r="MW3" s="364"/>
      <c r="MX3" s="364"/>
      <c r="MY3" s="364"/>
      <c r="MZ3" s="364"/>
      <c r="NA3" s="364" t="s">
        <v>69</v>
      </c>
      <c r="NB3" s="364"/>
      <c r="NC3" s="364"/>
      <c r="ND3" s="364"/>
      <c r="NE3" s="364"/>
      <c r="NF3" s="364"/>
      <c r="NG3" s="364"/>
      <c r="NH3" s="364"/>
      <c r="NI3" s="364"/>
      <c r="NJ3" s="364" t="s">
        <v>27</v>
      </c>
      <c r="NK3" s="364"/>
      <c r="NL3" s="364"/>
      <c r="NM3" s="364"/>
      <c r="NN3" s="364"/>
      <c r="NO3" s="364"/>
      <c r="NP3" s="364"/>
      <c r="NQ3" s="364"/>
      <c r="NR3" s="364"/>
      <c r="NS3" s="364" t="s">
        <v>24</v>
      </c>
      <c r="NT3" s="364"/>
      <c r="NU3" s="364"/>
      <c r="NV3" s="364"/>
      <c r="NW3" s="364"/>
      <c r="NX3" s="364"/>
      <c r="NY3" s="364"/>
      <c r="NZ3" s="364"/>
      <c r="OA3" s="364"/>
      <c r="OB3" s="364" t="s">
        <v>67</v>
      </c>
      <c r="OC3" s="364"/>
      <c r="OD3" s="364"/>
      <c r="OE3" s="364"/>
      <c r="OF3" s="364"/>
      <c r="OG3" s="364"/>
      <c r="OH3" s="364"/>
      <c r="OI3" s="364"/>
      <c r="OJ3" s="364"/>
      <c r="OK3" s="364" t="s">
        <v>70</v>
      </c>
      <c r="OL3" s="364"/>
      <c r="OM3" s="364"/>
      <c r="ON3" s="364"/>
      <c r="OO3" s="364"/>
      <c r="OP3" s="364"/>
      <c r="OQ3" s="364"/>
      <c r="OR3" s="364"/>
      <c r="OS3" s="364"/>
      <c r="OT3" s="364" t="s">
        <v>71</v>
      </c>
      <c r="OU3" s="364"/>
      <c r="OV3" s="364"/>
      <c r="OW3" s="364"/>
      <c r="OX3" s="364"/>
      <c r="OY3" s="364"/>
      <c r="OZ3" s="364"/>
      <c r="PA3" s="364"/>
      <c r="PB3" s="364"/>
      <c r="PC3" s="364" t="s">
        <v>72</v>
      </c>
      <c r="PD3" s="364"/>
      <c r="PE3" s="364"/>
      <c r="PF3" s="364"/>
      <c r="PG3" s="364"/>
      <c r="PH3" s="364"/>
      <c r="PI3" s="364"/>
      <c r="PJ3" s="364"/>
      <c r="PK3" s="364"/>
      <c r="PL3" s="364" t="s">
        <v>73</v>
      </c>
      <c r="PM3" s="364"/>
      <c r="PN3" s="364"/>
      <c r="PO3" s="364"/>
      <c r="PP3" s="364"/>
      <c r="PQ3" s="364"/>
      <c r="PR3" s="364"/>
      <c r="PS3" s="364"/>
      <c r="PT3" s="364"/>
      <c r="PU3" s="364" t="s">
        <v>68</v>
      </c>
      <c r="PV3" s="364"/>
      <c r="PW3" s="364"/>
      <c r="PX3" s="364"/>
      <c r="PY3" s="364"/>
      <c r="PZ3" s="364"/>
      <c r="QA3" s="364"/>
      <c r="QB3" s="364"/>
      <c r="QC3" s="365"/>
      <c r="QD3" s="356" t="s">
        <v>46</v>
      </c>
      <c r="QE3" s="364"/>
      <c r="QF3" s="365"/>
    </row>
    <row r="4" spans="1:448" ht="27.75" customHeight="1">
      <c r="A4" s="369"/>
      <c r="B4" s="367" t="s">
        <v>141</v>
      </c>
      <c r="C4" s="358"/>
      <c r="D4" s="358"/>
      <c r="E4" s="359"/>
      <c r="F4" s="357" t="s">
        <v>142</v>
      </c>
      <c r="G4" s="358"/>
      <c r="H4" s="358"/>
      <c r="I4" s="359"/>
      <c r="J4" s="357" t="s">
        <v>143</v>
      </c>
      <c r="K4" s="358"/>
      <c r="L4" s="358"/>
      <c r="M4" s="359"/>
      <c r="N4" s="358" t="s">
        <v>141</v>
      </c>
      <c r="O4" s="358"/>
      <c r="P4" s="358"/>
      <c r="Q4" s="359"/>
      <c r="R4" s="357" t="s">
        <v>142</v>
      </c>
      <c r="S4" s="358"/>
      <c r="T4" s="358"/>
      <c r="U4" s="359"/>
      <c r="V4" s="358" t="s">
        <v>143</v>
      </c>
      <c r="W4" s="358"/>
      <c r="X4" s="358"/>
      <c r="Y4" s="359"/>
      <c r="Z4" s="358" t="s">
        <v>141</v>
      </c>
      <c r="AA4" s="358"/>
      <c r="AB4" s="358"/>
      <c r="AC4" s="359"/>
      <c r="AD4" s="357" t="s">
        <v>142</v>
      </c>
      <c r="AE4" s="358"/>
      <c r="AF4" s="358"/>
      <c r="AG4" s="359"/>
      <c r="AH4" s="358" t="s">
        <v>143</v>
      </c>
      <c r="AI4" s="358"/>
      <c r="AJ4" s="358"/>
      <c r="AK4" s="359"/>
      <c r="AL4" s="358" t="s">
        <v>141</v>
      </c>
      <c r="AM4" s="358"/>
      <c r="AN4" s="358"/>
      <c r="AO4" s="359"/>
      <c r="AP4" s="357" t="s">
        <v>142</v>
      </c>
      <c r="AQ4" s="358"/>
      <c r="AR4" s="358"/>
      <c r="AS4" s="359"/>
      <c r="AT4" s="358" t="s">
        <v>143</v>
      </c>
      <c r="AU4" s="358"/>
      <c r="AV4" s="358"/>
      <c r="AW4" s="359"/>
      <c r="AX4" s="358" t="s">
        <v>141</v>
      </c>
      <c r="AY4" s="358"/>
      <c r="AZ4" s="358"/>
      <c r="BA4" s="359"/>
      <c r="BB4" s="357" t="s">
        <v>142</v>
      </c>
      <c r="BC4" s="358"/>
      <c r="BD4" s="358"/>
      <c r="BE4" s="359"/>
      <c r="BF4" s="358" t="s">
        <v>143</v>
      </c>
      <c r="BG4" s="358"/>
      <c r="BH4" s="358"/>
      <c r="BI4" s="359"/>
      <c r="BJ4" s="358" t="s">
        <v>141</v>
      </c>
      <c r="BK4" s="358"/>
      <c r="BL4" s="358"/>
      <c r="BM4" s="359"/>
      <c r="BN4" s="357" t="s">
        <v>142</v>
      </c>
      <c r="BO4" s="358"/>
      <c r="BP4" s="358"/>
      <c r="BQ4" s="359"/>
      <c r="BR4" s="358" t="s">
        <v>143</v>
      </c>
      <c r="BS4" s="358"/>
      <c r="BT4" s="358"/>
      <c r="BU4" s="359"/>
      <c r="BV4" s="358" t="s">
        <v>141</v>
      </c>
      <c r="BW4" s="358"/>
      <c r="BX4" s="358"/>
      <c r="BY4" s="359"/>
      <c r="BZ4" s="357" t="s">
        <v>142</v>
      </c>
      <c r="CA4" s="358"/>
      <c r="CB4" s="358"/>
      <c r="CC4" s="359"/>
      <c r="CD4" s="358" t="s">
        <v>143</v>
      </c>
      <c r="CE4" s="358"/>
      <c r="CF4" s="358"/>
      <c r="CG4" s="359"/>
      <c r="CH4" s="358" t="s">
        <v>141</v>
      </c>
      <c r="CI4" s="358"/>
      <c r="CJ4" s="358"/>
      <c r="CK4" s="359"/>
      <c r="CL4" s="357" t="s">
        <v>142</v>
      </c>
      <c r="CM4" s="358"/>
      <c r="CN4" s="358"/>
      <c r="CO4" s="359"/>
      <c r="CP4" s="358" t="s">
        <v>143</v>
      </c>
      <c r="CQ4" s="358"/>
      <c r="CR4" s="358"/>
      <c r="CS4" s="359"/>
      <c r="CT4" s="358" t="s">
        <v>141</v>
      </c>
      <c r="CU4" s="358"/>
      <c r="CV4" s="358"/>
      <c r="CW4" s="359"/>
      <c r="CX4" s="357" t="s">
        <v>142</v>
      </c>
      <c r="CY4" s="358"/>
      <c r="CZ4" s="358"/>
      <c r="DA4" s="359"/>
      <c r="DB4" s="358" t="s">
        <v>143</v>
      </c>
      <c r="DC4" s="358"/>
      <c r="DD4" s="358"/>
      <c r="DE4" s="359"/>
      <c r="DF4" s="358" t="s">
        <v>141</v>
      </c>
      <c r="DG4" s="358"/>
      <c r="DH4" s="358"/>
      <c r="DI4" s="359"/>
      <c r="DJ4" s="357" t="s">
        <v>142</v>
      </c>
      <c r="DK4" s="358"/>
      <c r="DL4" s="358"/>
      <c r="DM4" s="359"/>
      <c r="DN4" s="358" t="s">
        <v>143</v>
      </c>
      <c r="DO4" s="358"/>
      <c r="DP4" s="358"/>
      <c r="DQ4" s="359"/>
      <c r="DR4" s="358" t="s">
        <v>141</v>
      </c>
      <c r="DS4" s="358"/>
      <c r="DT4" s="358"/>
      <c r="DU4" s="359"/>
      <c r="DV4" s="357" t="s">
        <v>142</v>
      </c>
      <c r="DW4" s="358"/>
      <c r="DX4" s="358"/>
      <c r="DY4" s="359"/>
      <c r="DZ4" s="358" t="s">
        <v>143</v>
      </c>
      <c r="EA4" s="358"/>
      <c r="EB4" s="358"/>
      <c r="EC4" s="359"/>
      <c r="ED4" s="358" t="s">
        <v>141</v>
      </c>
      <c r="EE4" s="358"/>
      <c r="EF4" s="358"/>
      <c r="EG4" s="359"/>
      <c r="EH4" s="357" t="s">
        <v>142</v>
      </c>
      <c r="EI4" s="358"/>
      <c r="EJ4" s="358"/>
      <c r="EK4" s="359"/>
      <c r="EL4" s="358" t="s">
        <v>143</v>
      </c>
      <c r="EM4" s="358"/>
      <c r="EN4" s="358"/>
      <c r="EO4" s="359"/>
      <c r="EP4" s="358" t="s">
        <v>141</v>
      </c>
      <c r="EQ4" s="358"/>
      <c r="ER4" s="358"/>
      <c r="ES4" s="359"/>
      <c r="ET4" s="357" t="s">
        <v>142</v>
      </c>
      <c r="EU4" s="358"/>
      <c r="EV4" s="358"/>
      <c r="EW4" s="359"/>
      <c r="EX4" s="358" t="s">
        <v>143</v>
      </c>
      <c r="EY4" s="358"/>
      <c r="EZ4" s="358"/>
      <c r="FA4" s="359"/>
      <c r="FB4" s="358" t="s">
        <v>141</v>
      </c>
      <c r="FC4" s="358"/>
      <c r="FD4" s="358"/>
      <c r="FE4" s="359"/>
      <c r="FF4" s="357" t="s">
        <v>142</v>
      </c>
      <c r="FG4" s="358"/>
      <c r="FH4" s="358"/>
      <c r="FI4" s="359"/>
      <c r="FJ4" s="358" t="s">
        <v>143</v>
      </c>
      <c r="FK4" s="358"/>
      <c r="FL4" s="358"/>
      <c r="FM4" s="359"/>
      <c r="FN4" s="358" t="s">
        <v>141</v>
      </c>
      <c r="FO4" s="358"/>
      <c r="FP4" s="358"/>
      <c r="FQ4" s="359"/>
      <c r="FR4" s="357" t="s">
        <v>142</v>
      </c>
      <c r="FS4" s="358"/>
      <c r="FT4" s="358"/>
      <c r="FU4" s="359"/>
      <c r="FV4" s="358" t="s">
        <v>143</v>
      </c>
      <c r="FW4" s="358"/>
      <c r="FX4" s="358"/>
      <c r="FY4" s="359"/>
      <c r="FZ4" s="358" t="s">
        <v>141</v>
      </c>
      <c r="GA4" s="358"/>
      <c r="GB4" s="358"/>
      <c r="GC4" s="359"/>
      <c r="GD4" s="357" t="s">
        <v>142</v>
      </c>
      <c r="GE4" s="358"/>
      <c r="GF4" s="358"/>
      <c r="GG4" s="359"/>
      <c r="GH4" s="358" t="s">
        <v>143</v>
      </c>
      <c r="GI4" s="358"/>
      <c r="GJ4" s="358"/>
      <c r="GK4" s="359"/>
      <c r="GL4" s="358" t="s">
        <v>141</v>
      </c>
      <c r="GM4" s="358"/>
      <c r="GN4" s="358"/>
      <c r="GO4" s="359"/>
      <c r="GP4" s="357" t="s">
        <v>142</v>
      </c>
      <c r="GQ4" s="358"/>
      <c r="GR4" s="358"/>
      <c r="GS4" s="359"/>
      <c r="GT4" s="358" t="s">
        <v>143</v>
      </c>
      <c r="GU4" s="358"/>
      <c r="GV4" s="358"/>
      <c r="GW4" s="359"/>
      <c r="GX4" s="358" t="s">
        <v>141</v>
      </c>
      <c r="GY4" s="358"/>
      <c r="GZ4" s="358"/>
      <c r="HA4" s="359"/>
      <c r="HB4" s="357" t="s">
        <v>142</v>
      </c>
      <c r="HC4" s="358"/>
      <c r="HD4" s="358"/>
      <c r="HE4" s="359"/>
      <c r="HF4" s="358" t="s">
        <v>143</v>
      </c>
      <c r="HG4" s="358"/>
      <c r="HH4" s="358"/>
      <c r="HI4" s="359"/>
      <c r="HJ4" s="357" t="s">
        <v>141</v>
      </c>
      <c r="HK4" s="358"/>
      <c r="HL4" s="359"/>
      <c r="HM4" s="357" t="s">
        <v>142</v>
      </c>
      <c r="HN4" s="358"/>
      <c r="HO4" s="359"/>
      <c r="HP4" s="357" t="s">
        <v>143</v>
      </c>
      <c r="HQ4" s="358"/>
      <c r="HR4" s="359"/>
      <c r="HS4" s="357" t="s">
        <v>141</v>
      </c>
      <c r="HT4" s="358"/>
      <c r="HU4" s="359"/>
      <c r="HV4" s="357" t="s">
        <v>142</v>
      </c>
      <c r="HW4" s="358"/>
      <c r="HX4" s="359"/>
      <c r="HY4" s="357" t="s">
        <v>143</v>
      </c>
      <c r="HZ4" s="358"/>
      <c r="IA4" s="359"/>
      <c r="IB4" s="357" t="s">
        <v>141</v>
      </c>
      <c r="IC4" s="358"/>
      <c r="ID4" s="359"/>
      <c r="IE4" s="357" t="s">
        <v>142</v>
      </c>
      <c r="IF4" s="358"/>
      <c r="IG4" s="359"/>
      <c r="IH4" s="357" t="s">
        <v>143</v>
      </c>
      <c r="II4" s="358"/>
      <c r="IJ4" s="359"/>
      <c r="IK4" s="357" t="s">
        <v>141</v>
      </c>
      <c r="IL4" s="358"/>
      <c r="IM4" s="359"/>
      <c r="IN4" s="357" t="s">
        <v>142</v>
      </c>
      <c r="IO4" s="358"/>
      <c r="IP4" s="359"/>
      <c r="IQ4" s="357" t="s">
        <v>143</v>
      </c>
      <c r="IR4" s="358"/>
      <c r="IS4" s="359"/>
      <c r="IT4" s="357" t="s">
        <v>141</v>
      </c>
      <c r="IU4" s="358"/>
      <c r="IV4" s="359"/>
      <c r="IW4" s="357" t="s">
        <v>142</v>
      </c>
      <c r="IX4" s="358"/>
      <c r="IY4" s="359"/>
      <c r="IZ4" s="357" t="s">
        <v>143</v>
      </c>
      <c r="JA4" s="358"/>
      <c r="JB4" s="359"/>
      <c r="JC4" s="358" t="s">
        <v>141</v>
      </c>
      <c r="JD4" s="358"/>
      <c r="JE4" s="358"/>
      <c r="JF4" s="359"/>
      <c r="JG4" s="357" t="s">
        <v>142</v>
      </c>
      <c r="JH4" s="358"/>
      <c r="JI4" s="358"/>
      <c r="JJ4" s="359"/>
      <c r="JK4" s="358" t="s">
        <v>143</v>
      </c>
      <c r="JL4" s="358"/>
      <c r="JM4" s="358"/>
      <c r="JN4" s="359"/>
      <c r="JO4" s="357" t="s">
        <v>141</v>
      </c>
      <c r="JP4" s="358"/>
      <c r="JQ4" s="359"/>
      <c r="JR4" s="357" t="s">
        <v>142</v>
      </c>
      <c r="JS4" s="358"/>
      <c r="JT4" s="359"/>
      <c r="JU4" s="357" t="s">
        <v>143</v>
      </c>
      <c r="JV4" s="358"/>
      <c r="JW4" s="359"/>
      <c r="JX4" s="357" t="s">
        <v>141</v>
      </c>
      <c r="JY4" s="358"/>
      <c r="JZ4" s="359"/>
      <c r="KA4" s="357" t="s">
        <v>142</v>
      </c>
      <c r="KB4" s="358"/>
      <c r="KC4" s="359"/>
      <c r="KD4" s="357" t="s">
        <v>143</v>
      </c>
      <c r="KE4" s="358"/>
      <c r="KF4" s="359"/>
      <c r="KG4" s="357" t="s">
        <v>141</v>
      </c>
      <c r="KH4" s="358"/>
      <c r="KI4" s="359"/>
      <c r="KJ4" s="357" t="s">
        <v>142</v>
      </c>
      <c r="KK4" s="358"/>
      <c r="KL4" s="359"/>
      <c r="KM4" s="357" t="s">
        <v>143</v>
      </c>
      <c r="KN4" s="358"/>
      <c r="KO4" s="359"/>
      <c r="KP4" s="357" t="s">
        <v>141</v>
      </c>
      <c r="KQ4" s="358"/>
      <c r="KR4" s="359"/>
      <c r="KS4" s="357" t="s">
        <v>142</v>
      </c>
      <c r="KT4" s="358"/>
      <c r="KU4" s="359"/>
      <c r="KV4" s="357" t="s">
        <v>143</v>
      </c>
      <c r="KW4" s="358"/>
      <c r="KX4" s="359"/>
      <c r="KY4" s="357" t="s">
        <v>141</v>
      </c>
      <c r="KZ4" s="358"/>
      <c r="LA4" s="359"/>
      <c r="LB4" s="357" t="s">
        <v>142</v>
      </c>
      <c r="LC4" s="358"/>
      <c r="LD4" s="359"/>
      <c r="LE4" s="357" t="s">
        <v>143</v>
      </c>
      <c r="LF4" s="358"/>
      <c r="LG4" s="359"/>
      <c r="LH4" s="357" t="s">
        <v>141</v>
      </c>
      <c r="LI4" s="358"/>
      <c r="LJ4" s="359"/>
      <c r="LK4" s="357" t="s">
        <v>142</v>
      </c>
      <c r="LL4" s="358"/>
      <c r="LM4" s="359"/>
      <c r="LN4" s="357" t="s">
        <v>143</v>
      </c>
      <c r="LO4" s="358"/>
      <c r="LP4" s="359"/>
      <c r="LQ4" s="357" t="s">
        <v>141</v>
      </c>
      <c r="LR4" s="358"/>
      <c r="LS4" s="359"/>
      <c r="LT4" s="357" t="s">
        <v>142</v>
      </c>
      <c r="LU4" s="358"/>
      <c r="LV4" s="359"/>
      <c r="LW4" s="357" t="s">
        <v>143</v>
      </c>
      <c r="LX4" s="358"/>
      <c r="LY4" s="359"/>
      <c r="LZ4" s="357" t="s">
        <v>141</v>
      </c>
      <c r="MA4" s="358"/>
      <c r="MB4" s="359"/>
      <c r="MC4" s="357" t="s">
        <v>142</v>
      </c>
      <c r="MD4" s="358"/>
      <c r="ME4" s="359"/>
      <c r="MF4" s="357" t="s">
        <v>143</v>
      </c>
      <c r="MG4" s="358"/>
      <c r="MH4" s="359"/>
      <c r="MI4" s="357" t="s">
        <v>141</v>
      </c>
      <c r="MJ4" s="358"/>
      <c r="MK4" s="359"/>
      <c r="ML4" s="357" t="s">
        <v>142</v>
      </c>
      <c r="MM4" s="358"/>
      <c r="MN4" s="359"/>
      <c r="MO4" s="357" t="s">
        <v>143</v>
      </c>
      <c r="MP4" s="358"/>
      <c r="MQ4" s="359"/>
      <c r="MR4" s="357" t="s">
        <v>141</v>
      </c>
      <c r="MS4" s="358"/>
      <c r="MT4" s="359"/>
      <c r="MU4" s="357" t="s">
        <v>142</v>
      </c>
      <c r="MV4" s="358"/>
      <c r="MW4" s="359"/>
      <c r="MX4" s="357" t="s">
        <v>143</v>
      </c>
      <c r="MY4" s="358"/>
      <c r="MZ4" s="359"/>
      <c r="NA4" s="357" t="s">
        <v>141</v>
      </c>
      <c r="NB4" s="358"/>
      <c r="NC4" s="359"/>
      <c r="ND4" s="357" t="s">
        <v>142</v>
      </c>
      <c r="NE4" s="358"/>
      <c r="NF4" s="359"/>
      <c r="NG4" s="357" t="s">
        <v>143</v>
      </c>
      <c r="NH4" s="358"/>
      <c r="NI4" s="359"/>
      <c r="NJ4" s="357" t="s">
        <v>141</v>
      </c>
      <c r="NK4" s="358"/>
      <c r="NL4" s="359"/>
      <c r="NM4" s="357" t="s">
        <v>142</v>
      </c>
      <c r="NN4" s="358"/>
      <c r="NO4" s="359"/>
      <c r="NP4" s="357" t="s">
        <v>143</v>
      </c>
      <c r="NQ4" s="358"/>
      <c r="NR4" s="359"/>
      <c r="NS4" s="357" t="s">
        <v>141</v>
      </c>
      <c r="NT4" s="358"/>
      <c r="NU4" s="359"/>
      <c r="NV4" s="357" t="s">
        <v>142</v>
      </c>
      <c r="NW4" s="358"/>
      <c r="NX4" s="359"/>
      <c r="NY4" s="357" t="s">
        <v>143</v>
      </c>
      <c r="NZ4" s="358"/>
      <c r="OA4" s="359"/>
      <c r="OB4" s="357" t="s">
        <v>141</v>
      </c>
      <c r="OC4" s="358"/>
      <c r="OD4" s="359"/>
      <c r="OE4" s="357" t="s">
        <v>142</v>
      </c>
      <c r="OF4" s="358"/>
      <c r="OG4" s="359"/>
      <c r="OH4" s="357" t="s">
        <v>143</v>
      </c>
      <c r="OI4" s="358"/>
      <c r="OJ4" s="359"/>
      <c r="OK4" s="357" t="s">
        <v>141</v>
      </c>
      <c r="OL4" s="358"/>
      <c r="OM4" s="359"/>
      <c r="ON4" s="357" t="s">
        <v>142</v>
      </c>
      <c r="OO4" s="358"/>
      <c r="OP4" s="359"/>
      <c r="OQ4" s="357" t="s">
        <v>143</v>
      </c>
      <c r="OR4" s="358"/>
      <c r="OS4" s="359"/>
      <c r="OT4" s="357" t="s">
        <v>141</v>
      </c>
      <c r="OU4" s="358"/>
      <c r="OV4" s="359"/>
      <c r="OW4" s="357" t="s">
        <v>142</v>
      </c>
      <c r="OX4" s="358"/>
      <c r="OY4" s="359"/>
      <c r="OZ4" s="357" t="s">
        <v>143</v>
      </c>
      <c r="PA4" s="358"/>
      <c r="PB4" s="359"/>
      <c r="PC4" s="357" t="s">
        <v>141</v>
      </c>
      <c r="PD4" s="358"/>
      <c r="PE4" s="359"/>
      <c r="PF4" s="357" t="s">
        <v>142</v>
      </c>
      <c r="PG4" s="358"/>
      <c r="PH4" s="359"/>
      <c r="PI4" s="357" t="s">
        <v>143</v>
      </c>
      <c r="PJ4" s="358"/>
      <c r="PK4" s="359"/>
      <c r="PL4" s="357" t="s">
        <v>141</v>
      </c>
      <c r="PM4" s="358"/>
      <c r="PN4" s="359"/>
      <c r="PO4" s="357" t="s">
        <v>142</v>
      </c>
      <c r="PP4" s="358"/>
      <c r="PQ4" s="359"/>
      <c r="PR4" s="357" t="s">
        <v>143</v>
      </c>
      <c r="PS4" s="358"/>
      <c r="PT4" s="359"/>
      <c r="PU4" s="357" t="s">
        <v>141</v>
      </c>
      <c r="PV4" s="358"/>
      <c r="PW4" s="359"/>
      <c r="PX4" s="357" t="s">
        <v>142</v>
      </c>
      <c r="PY4" s="358"/>
      <c r="PZ4" s="359"/>
      <c r="QA4" s="357" t="s">
        <v>143</v>
      </c>
      <c r="QB4" s="358"/>
      <c r="QC4" s="376"/>
      <c r="QD4" s="360" t="s">
        <v>141</v>
      </c>
      <c r="QE4" s="362" t="s">
        <v>142</v>
      </c>
      <c r="QF4" s="349" t="s">
        <v>143</v>
      </c>
    </row>
    <row r="5" spans="1:448" s="36" customFormat="1" ht="32.25" customHeight="1" thickBot="1">
      <c r="A5" s="370"/>
      <c r="B5" s="85" t="s">
        <v>90</v>
      </c>
      <c r="C5" s="86" t="s">
        <v>144</v>
      </c>
      <c r="D5" s="87" t="s">
        <v>91</v>
      </c>
      <c r="E5" s="71" t="s">
        <v>46</v>
      </c>
      <c r="F5" s="85" t="s">
        <v>90</v>
      </c>
      <c r="G5" s="86" t="s">
        <v>144</v>
      </c>
      <c r="H5" s="87" t="s">
        <v>91</v>
      </c>
      <c r="I5" s="71" t="s">
        <v>46</v>
      </c>
      <c r="J5" s="85" t="s">
        <v>90</v>
      </c>
      <c r="K5" s="86" t="s">
        <v>144</v>
      </c>
      <c r="L5" s="87" t="s">
        <v>91</v>
      </c>
      <c r="M5" s="88" t="s">
        <v>46</v>
      </c>
      <c r="N5" s="87" t="s">
        <v>90</v>
      </c>
      <c r="O5" s="86" t="s">
        <v>144</v>
      </c>
      <c r="P5" s="87" t="s">
        <v>91</v>
      </c>
      <c r="Q5" s="71" t="s">
        <v>46</v>
      </c>
      <c r="R5" s="85" t="s">
        <v>90</v>
      </c>
      <c r="S5" s="86" t="s">
        <v>144</v>
      </c>
      <c r="T5" s="87" t="s">
        <v>91</v>
      </c>
      <c r="U5" s="71" t="s">
        <v>46</v>
      </c>
      <c r="V5" s="85" t="s">
        <v>90</v>
      </c>
      <c r="W5" s="86" t="s">
        <v>144</v>
      </c>
      <c r="X5" s="87" t="s">
        <v>91</v>
      </c>
      <c r="Y5" s="88" t="s">
        <v>46</v>
      </c>
      <c r="Z5" s="87" t="s">
        <v>90</v>
      </c>
      <c r="AA5" s="86" t="s">
        <v>144</v>
      </c>
      <c r="AB5" s="87" t="s">
        <v>91</v>
      </c>
      <c r="AC5" s="71" t="s">
        <v>46</v>
      </c>
      <c r="AD5" s="85" t="s">
        <v>90</v>
      </c>
      <c r="AE5" s="86" t="s">
        <v>144</v>
      </c>
      <c r="AF5" s="87" t="s">
        <v>91</v>
      </c>
      <c r="AG5" s="71" t="s">
        <v>46</v>
      </c>
      <c r="AH5" s="85" t="s">
        <v>90</v>
      </c>
      <c r="AI5" s="86" t="s">
        <v>144</v>
      </c>
      <c r="AJ5" s="87" t="s">
        <v>91</v>
      </c>
      <c r="AK5" s="88" t="s">
        <v>46</v>
      </c>
      <c r="AL5" s="87" t="s">
        <v>90</v>
      </c>
      <c r="AM5" s="86" t="s">
        <v>144</v>
      </c>
      <c r="AN5" s="87" t="s">
        <v>91</v>
      </c>
      <c r="AO5" s="71" t="s">
        <v>46</v>
      </c>
      <c r="AP5" s="85" t="s">
        <v>90</v>
      </c>
      <c r="AQ5" s="86" t="s">
        <v>144</v>
      </c>
      <c r="AR5" s="87" t="s">
        <v>91</v>
      </c>
      <c r="AS5" s="71" t="s">
        <v>46</v>
      </c>
      <c r="AT5" s="85" t="s">
        <v>90</v>
      </c>
      <c r="AU5" s="86" t="s">
        <v>144</v>
      </c>
      <c r="AV5" s="87" t="s">
        <v>91</v>
      </c>
      <c r="AW5" s="88" t="s">
        <v>46</v>
      </c>
      <c r="AX5" s="87" t="s">
        <v>90</v>
      </c>
      <c r="AY5" s="86" t="s">
        <v>144</v>
      </c>
      <c r="AZ5" s="87" t="s">
        <v>91</v>
      </c>
      <c r="BA5" s="71" t="s">
        <v>46</v>
      </c>
      <c r="BB5" s="85" t="s">
        <v>90</v>
      </c>
      <c r="BC5" s="86" t="s">
        <v>144</v>
      </c>
      <c r="BD5" s="87" t="s">
        <v>91</v>
      </c>
      <c r="BE5" s="71" t="s">
        <v>46</v>
      </c>
      <c r="BF5" s="85" t="s">
        <v>90</v>
      </c>
      <c r="BG5" s="86" t="s">
        <v>144</v>
      </c>
      <c r="BH5" s="87" t="s">
        <v>91</v>
      </c>
      <c r="BI5" s="88" t="s">
        <v>46</v>
      </c>
      <c r="BJ5" s="87" t="s">
        <v>90</v>
      </c>
      <c r="BK5" s="86" t="s">
        <v>144</v>
      </c>
      <c r="BL5" s="87" t="s">
        <v>91</v>
      </c>
      <c r="BM5" s="71" t="s">
        <v>46</v>
      </c>
      <c r="BN5" s="85" t="s">
        <v>90</v>
      </c>
      <c r="BO5" s="86" t="s">
        <v>144</v>
      </c>
      <c r="BP5" s="87" t="s">
        <v>91</v>
      </c>
      <c r="BQ5" s="71" t="s">
        <v>46</v>
      </c>
      <c r="BR5" s="85" t="s">
        <v>90</v>
      </c>
      <c r="BS5" s="86" t="s">
        <v>144</v>
      </c>
      <c r="BT5" s="87" t="s">
        <v>91</v>
      </c>
      <c r="BU5" s="88" t="s">
        <v>46</v>
      </c>
      <c r="BV5" s="87" t="s">
        <v>90</v>
      </c>
      <c r="BW5" s="86" t="s">
        <v>144</v>
      </c>
      <c r="BX5" s="87" t="s">
        <v>91</v>
      </c>
      <c r="BY5" s="71" t="s">
        <v>46</v>
      </c>
      <c r="BZ5" s="85" t="s">
        <v>90</v>
      </c>
      <c r="CA5" s="86" t="s">
        <v>144</v>
      </c>
      <c r="CB5" s="87" t="s">
        <v>91</v>
      </c>
      <c r="CC5" s="71" t="s">
        <v>46</v>
      </c>
      <c r="CD5" s="85" t="s">
        <v>90</v>
      </c>
      <c r="CE5" s="86" t="s">
        <v>144</v>
      </c>
      <c r="CF5" s="87" t="s">
        <v>91</v>
      </c>
      <c r="CG5" s="88" t="s">
        <v>46</v>
      </c>
      <c r="CH5" s="87" t="s">
        <v>90</v>
      </c>
      <c r="CI5" s="86" t="s">
        <v>144</v>
      </c>
      <c r="CJ5" s="87" t="s">
        <v>91</v>
      </c>
      <c r="CK5" s="71" t="s">
        <v>46</v>
      </c>
      <c r="CL5" s="85" t="s">
        <v>90</v>
      </c>
      <c r="CM5" s="86" t="s">
        <v>144</v>
      </c>
      <c r="CN5" s="87" t="s">
        <v>91</v>
      </c>
      <c r="CO5" s="71" t="s">
        <v>46</v>
      </c>
      <c r="CP5" s="85" t="s">
        <v>90</v>
      </c>
      <c r="CQ5" s="86" t="s">
        <v>144</v>
      </c>
      <c r="CR5" s="87" t="s">
        <v>91</v>
      </c>
      <c r="CS5" s="88" t="s">
        <v>46</v>
      </c>
      <c r="CT5" s="87" t="s">
        <v>90</v>
      </c>
      <c r="CU5" s="86" t="s">
        <v>144</v>
      </c>
      <c r="CV5" s="87" t="s">
        <v>91</v>
      </c>
      <c r="CW5" s="71" t="s">
        <v>46</v>
      </c>
      <c r="CX5" s="87" t="s">
        <v>90</v>
      </c>
      <c r="CY5" s="86" t="s">
        <v>144</v>
      </c>
      <c r="CZ5" s="87" t="s">
        <v>91</v>
      </c>
      <c r="DA5" s="71" t="s">
        <v>46</v>
      </c>
      <c r="DB5" s="87" t="s">
        <v>90</v>
      </c>
      <c r="DC5" s="86" t="s">
        <v>144</v>
      </c>
      <c r="DD5" s="87" t="s">
        <v>91</v>
      </c>
      <c r="DE5" s="88" t="s">
        <v>46</v>
      </c>
      <c r="DF5" s="87" t="s">
        <v>90</v>
      </c>
      <c r="DG5" s="86" t="s">
        <v>144</v>
      </c>
      <c r="DH5" s="87" t="s">
        <v>91</v>
      </c>
      <c r="DI5" s="71" t="s">
        <v>46</v>
      </c>
      <c r="DJ5" s="87" t="s">
        <v>90</v>
      </c>
      <c r="DK5" s="86" t="s">
        <v>144</v>
      </c>
      <c r="DL5" s="87" t="s">
        <v>91</v>
      </c>
      <c r="DM5" s="71" t="s">
        <v>46</v>
      </c>
      <c r="DN5" s="87" t="s">
        <v>90</v>
      </c>
      <c r="DO5" s="86" t="s">
        <v>144</v>
      </c>
      <c r="DP5" s="87" t="s">
        <v>91</v>
      </c>
      <c r="DQ5" s="88" t="s">
        <v>46</v>
      </c>
      <c r="DR5" s="87" t="s">
        <v>90</v>
      </c>
      <c r="DS5" s="86" t="s">
        <v>144</v>
      </c>
      <c r="DT5" s="87" t="s">
        <v>91</v>
      </c>
      <c r="DU5" s="71" t="s">
        <v>46</v>
      </c>
      <c r="DV5" s="87" t="s">
        <v>90</v>
      </c>
      <c r="DW5" s="86" t="s">
        <v>144</v>
      </c>
      <c r="DX5" s="87" t="s">
        <v>91</v>
      </c>
      <c r="DY5" s="71" t="s">
        <v>46</v>
      </c>
      <c r="DZ5" s="87" t="s">
        <v>90</v>
      </c>
      <c r="EA5" s="86" t="s">
        <v>144</v>
      </c>
      <c r="EB5" s="87" t="s">
        <v>91</v>
      </c>
      <c r="EC5" s="88" t="s">
        <v>46</v>
      </c>
      <c r="ED5" s="87" t="s">
        <v>90</v>
      </c>
      <c r="EE5" s="86" t="s">
        <v>144</v>
      </c>
      <c r="EF5" s="87" t="s">
        <v>91</v>
      </c>
      <c r="EG5" s="71" t="s">
        <v>46</v>
      </c>
      <c r="EH5" s="87" t="s">
        <v>90</v>
      </c>
      <c r="EI5" s="86" t="s">
        <v>144</v>
      </c>
      <c r="EJ5" s="87" t="s">
        <v>91</v>
      </c>
      <c r="EK5" s="71" t="s">
        <v>46</v>
      </c>
      <c r="EL5" s="87" t="s">
        <v>90</v>
      </c>
      <c r="EM5" s="86" t="s">
        <v>144</v>
      </c>
      <c r="EN5" s="87" t="s">
        <v>91</v>
      </c>
      <c r="EO5" s="88" t="s">
        <v>46</v>
      </c>
      <c r="EP5" s="87" t="s">
        <v>90</v>
      </c>
      <c r="EQ5" s="86" t="s">
        <v>144</v>
      </c>
      <c r="ER5" s="87" t="s">
        <v>91</v>
      </c>
      <c r="ES5" s="71" t="s">
        <v>46</v>
      </c>
      <c r="ET5" s="87" t="s">
        <v>90</v>
      </c>
      <c r="EU5" s="86" t="s">
        <v>144</v>
      </c>
      <c r="EV5" s="87" t="s">
        <v>91</v>
      </c>
      <c r="EW5" s="71" t="s">
        <v>46</v>
      </c>
      <c r="EX5" s="87" t="s">
        <v>90</v>
      </c>
      <c r="EY5" s="86" t="s">
        <v>144</v>
      </c>
      <c r="EZ5" s="87" t="s">
        <v>91</v>
      </c>
      <c r="FA5" s="88" t="s">
        <v>46</v>
      </c>
      <c r="FB5" s="87" t="s">
        <v>90</v>
      </c>
      <c r="FC5" s="86" t="s">
        <v>144</v>
      </c>
      <c r="FD5" s="87" t="s">
        <v>91</v>
      </c>
      <c r="FE5" s="71" t="s">
        <v>46</v>
      </c>
      <c r="FF5" s="87" t="s">
        <v>90</v>
      </c>
      <c r="FG5" s="86" t="s">
        <v>144</v>
      </c>
      <c r="FH5" s="87" t="s">
        <v>91</v>
      </c>
      <c r="FI5" s="71" t="s">
        <v>46</v>
      </c>
      <c r="FJ5" s="87" t="s">
        <v>90</v>
      </c>
      <c r="FK5" s="86" t="s">
        <v>144</v>
      </c>
      <c r="FL5" s="87" t="s">
        <v>91</v>
      </c>
      <c r="FM5" s="88" t="s">
        <v>46</v>
      </c>
      <c r="FN5" s="87" t="s">
        <v>90</v>
      </c>
      <c r="FO5" s="86" t="s">
        <v>144</v>
      </c>
      <c r="FP5" s="87" t="s">
        <v>91</v>
      </c>
      <c r="FQ5" s="71" t="s">
        <v>46</v>
      </c>
      <c r="FR5" s="87" t="s">
        <v>90</v>
      </c>
      <c r="FS5" s="86" t="s">
        <v>144</v>
      </c>
      <c r="FT5" s="87" t="s">
        <v>91</v>
      </c>
      <c r="FU5" s="71" t="s">
        <v>46</v>
      </c>
      <c r="FV5" s="87" t="s">
        <v>90</v>
      </c>
      <c r="FW5" s="86" t="s">
        <v>144</v>
      </c>
      <c r="FX5" s="87" t="s">
        <v>91</v>
      </c>
      <c r="FY5" s="88" t="s">
        <v>46</v>
      </c>
      <c r="FZ5" s="87" t="s">
        <v>90</v>
      </c>
      <c r="GA5" s="86" t="s">
        <v>144</v>
      </c>
      <c r="GB5" s="87" t="s">
        <v>91</v>
      </c>
      <c r="GC5" s="71" t="s">
        <v>46</v>
      </c>
      <c r="GD5" s="87" t="s">
        <v>90</v>
      </c>
      <c r="GE5" s="86" t="s">
        <v>144</v>
      </c>
      <c r="GF5" s="87" t="s">
        <v>91</v>
      </c>
      <c r="GG5" s="71" t="s">
        <v>46</v>
      </c>
      <c r="GH5" s="87" t="s">
        <v>90</v>
      </c>
      <c r="GI5" s="86" t="s">
        <v>144</v>
      </c>
      <c r="GJ5" s="87" t="s">
        <v>91</v>
      </c>
      <c r="GK5" s="88" t="s">
        <v>46</v>
      </c>
      <c r="GL5" s="87" t="s">
        <v>90</v>
      </c>
      <c r="GM5" s="86" t="s">
        <v>144</v>
      </c>
      <c r="GN5" s="87" t="s">
        <v>91</v>
      </c>
      <c r="GO5" s="71" t="s">
        <v>46</v>
      </c>
      <c r="GP5" s="87" t="s">
        <v>90</v>
      </c>
      <c r="GQ5" s="86" t="s">
        <v>144</v>
      </c>
      <c r="GR5" s="87" t="s">
        <v>91</v>
      </c>
      <c r="GS5" s="71" t="s">
        <v>46</v>
      </c>
      <c r="GT5" s="87" t="s">
        <v>90</v>
      </c>
      <c r="GU5" s="86" t="s">
        <v>144</v>
      </c>
      <c r="GV5" s="87" t="s">
        <v>91</v>
      </c>
      <c r="GW5" s="88" t="s">
        <v>46</v>
      </c>
      <c r="GX5" s="87" t="s">
        <v>90</v>
      </c>
      <c r="GY5" s="86" t="s">
        <v>144</v>
      </c>
      <c r="GZ5" s="87" t="s">
        <v>91</v>
      </c>
      <c r="HA5" s="71" t="s">
        <v>46</v>
      </c>
      <c r="HB5" s="87" t="s">
        <v>90</v>
      </c>
      <c r="HC5" s="86" t="s">
        <v>144</v>
      </c>
      <c r="HD5" s="87" t="s">
        <v>91</v>
      </c>
      <c r="HE5" s="71" t="s">
        <v>46</v>
      </c>
      <c r="HF5" s="87" t="s">
        <v>90</v>
      </c>
      <c r="HG5" s="86" t="s">
        <v>144</v>
      </c>
      <c r="HH5" s="87" t="s">
        <v>91</v>
      </c>
      <c r="HI5" s="88" t="s">
        <v>46</v>
      </c>
      <c r="HJ5" s="87" t="s">
        <v>90</v>
      </c>
      <c r="HK5" s="87" t="s">
        <v>91</v>
      </c>
      <c r="HL5" s="71" t="s">
        <v>46</v>
      </c>
      <c r="HM5" s="87" t="s">
        <v>90</v>
      </c>
      <c r="HN5" s="87" t="s">
        <v>91</v>
      </c>
      <c r="HO5" s="71" t="s">
        <v>46</v>
      </c>
      <c r="HP5" s="87" t="s">
        <v>90</v>
      </c>
      <c r="HQ5" s="87" t="s">
        <v>91</v>
      </c>
      <c r="HR5" s="88" t="s">
        <v>46</v>
      </c>
      <c r="HS5" s="87" t="s">
        <v>90</v>
      </c>
      <c r="HT5" s="87" t="s">
        <v>91</v>
      </c>
      <c r="HU5" s="71" t="s">
        <v>46</v>
      </c>
      <c r="HV5" s="87" t="s">
        <v>90</v>
      </c>
      <c r="HW5" s="87" t="s">
        <v>91</v>
      </c>
      <c r="HX5" s="71" t="s">
        <v>46</v>
      </c>
      <c r="HY5" s="87" t="s">
        <v>90</v>
      </c>
      <c r="HZ5" s="87" t="s">
        <v>91</v>
      </c>
      <c r="IA5" s="88" t="s">
        <v>46</v>
      </c>
      <c r="IB5" s="87" t="s">
        <v>90</v>
      </c>
      <c r="IC5" s="87" t="s">
        <v>91</v>
      </c>
      <c r="ID5" s="71" t="s">
        <v>46</v>
      </c>
      <c r="IE5" s="87" t="s">
        <v>90</v>
      </c>
      <c r="IF5" s="87" t="s">
        <v>91</v>
      </c>
      <c r="IG5" s="71" t="s">
        <v>46</v>
      </c>
      <c r="IH5" s="87" t="s">
        <v>90</v>
      </c>
      <c r="II5" s="87" t="s">
        <v>91</v>
      </c>
      <c r="IJ5" s="88" t="s">
        <v>46</v>
      </c>
      <c r="IK5" s="87" t="s">
        <v>90</v>
      </c>
      <c r="IL5" s="87" t="s">
        <v>91</v>
      </c>
      <c r="IM5" s="71" t="s">
        <v>46</v>
      </c>
      <c r="IN5" s="87" t="s">
        <v>90</v>
      </c>
      <c r="IO5" s="87" t="s">
        <v>91</v>
      </c>
      <c r="IP5" s="71" t="s">
        <v>46</v>
      </c>
      <c r="IQ5" s="87" t="s">
        <v>90</v>
      </c>
      <c r="IR5" s="87" t="s">
        <v>91</v>
      </c>
      <c r="IS5" s="88" t="s">
        <v>46</v>
      </c>
      <c r="IT5" s="87" t="s">
        <v>90</v>
      </c>
      <c r="IU5" s="87" t="s">
        <v>91</v>
      </c>
      <c r="IV5" s="71" t="s">
        <v>46</v>
      </c>
      <c r="IW5" s="87" t="s">
        <v>90</v>
      </c>
      <c r="IX5" s="87" t="s">
        <v>91</v>
      </c>
      <c r="IY5" s="71" t="s">
        <v>46</v>
      </c>
      <c r="IZ5" s="87" t="s">
        <v>90</v>
      </c>
      <c r="JA5" s="87" t="s">
        <v>91</v>
      </c>
      <c r="JB5" s="88" t="s">
        <v>46</v>
      </c>
      <c r="JC5" s="87" t="s">
        <v>90</v>
      </c>
      <c r="JD5" s="86" t="s">
        <v>144</v>
      </c>
      <c r="JE5" s="87" t="s">
        <v>91</v>
      </c>
      <c r="JF5" s="71" t="s">
        <v>46</v>
      </c>
      <c r="JG5" s="87" t="s">
        <v>90</v>
      </c>
      <c r="JH5" s="86" t="s">
        <v>144</v>
      </c>
      <c r="JI5" s="87" t="s">
        <v>91</v>
      </c>
      <c r="JJ5" s="71" t="s">
        <v>46</v>
      </c>
      <c r="JK5" s="87" t="s">
        <v>90</v>
      </c>
      <c r="JL5" s="86" t="s">
        <v>144</v>
      </c>
      <c r="JM5" s="87" t="s">
        <v>91</v>
      </c>
      <c r="JN5" s="88" t="s">
        <v>46</v>
      </c>
      <c r="JO5" s="87" t="s">
        <v>90</v>
      </c>
      <c r="JP5" s="87" t="s">
        <v>91</v>
      </c>
      <c r="JQ5" s="71" t="s">
        <v>46</v>
      </c>
      <c r="JR5" s="87" t="s">
        <v>90</v>
      </c>
      <c r="JS5" s="87" t="s">
        <v>91</v>
      </c>
      <c r="JT5" s="71" t="s">
        <v>46</v>
      </c>
      <c r="JU5" s="87" t="s">
        <v>90</v>
      </c>
      <c r="JV5" s="87" t="s">
        <v>91</v>
      </c>
      <c r="JW5" s="88" t="s">
        <v>46</v>
      </c>
      <c r="JX5" s="87" t="s">
        <v>90</v>
      </c>
      <c r="JY5" s="87" t="s">
        <v>91</v>
      </c>
      <c r="JZ5" s="71" t="s">
        <v>46</v>
      </c>
      <c r="KA5" s="87" t="s">
        <v>90</v>
      </c>
      <c r="KB5" s="87" t="s">
        <v>91</v>
      </c>
      <c r="KC5" s="71" t="s">
        <v>46</v>
      </c>
      <c r="KD5" s="87" t="s">
        <v>90</v>
      </c>
      <c r="KE5" s="87" t="s">
        <v>91</v>
      </c>
      <c r="KF5" s="88" t="s">
        <v>46</v>
      </c>
      <c r="KG5" s="87" t="s">
        <v>90</v>
      </c>
      <c r="KH5" s="87" t="s">
        <v>91</v>
      </c>
      <c r="KI5" s="71" t="s">
        <v>46</v>
      </c>
      <c r="KJ5" s="87" t="s">
        <v>90</v>
      </c>
      <c r="KK5" s="87" t="s">
        <v>91</v>
      </c>
      <c r="KL5" s="71" t="s">
        <v>46</v>
      </c>
      <c r="KM5" s="87" t="s">
        <v>90</v>
      </c>
      <c r="KN5" s="87" t="s">
        <v>91</v>
      </c>
      <c r="KO5" s="88" t="s">
        <v>46</v>
      </c>
      <c r="KP5" s="87" t="s">
        <v>90</v>
      </c>
      <c r="KQ5" s="87" t="s">
        <v>91</v>
      </c>
      <c r="KR5" s="71" t="s">
        <v>46</v>
      </c>
      <c r="KS5" s="87" t="s">
        <v>90</v>
      </c>
      <c r="KT5" s="87" t="s">
        <v>91</v>
      </c>
      <c r="KU5" s="71" t="s">
        <v>46</v>
      </c>
      <c r="KV5" s="87" t="s">
        <v>90</v>
      </c>
      <c r="KW5" s="87" t="s">
        <v>91</v>
      </c>
      <c r="KX5" s="88" t="s">
        <v>46</v>
      </c>
      <c r="KY5" s="87" t="s">
        <v>90</v>
      </c>
      <c r="KZ5" s="87" t="s">
        <v>91</v>
      </c>
      <c r="LA5" s="71" t="s">
        <v>46</v>
      </c>
      <c r="LB5" s="87" t="s">
        <v>90</v>
      </c>
      <c r="LC5" s="87" t="s">
        <v>91</v>
      </c>
      <c r="LD5" s="71" t="s">
        <v>46</v>
      </c>
      <c r="LE5" s="87" t="s">
        <v>90</v>
      </c>
      <c r="LF5" s="87" t="s">
        <v>91</v>
      </c>
      <c r="LG5" s="88" t="s">
        <v>46</v>
      </c>
      <c r="LH5" s="87" t="s">
        <v>90</v>
      </c>
      <c r="LI5" s="87" t="s">
        <v>91</v>
      </c>
      <c r="LJ5" s="71" t="s">
        <v>46</v>
      </c>
      <c r="LK5" s="87" t="s">
        <v>90</v>
      </c>
      <c r="LL5" s="87" t="s">
        <v>91</v>
      </c>
      <c r="LM5" s="71" t="s">
        <v>46</v>
      </c>
      <c r="LN5" s="87" t="s">
        <v>90</v>
      </c>
      <c r="LO5" s="87" t="s">
        <v>91</v>
      </c>
      <c r="LP5" s="88" t="s">
        <v>46</v>
      </c>
      <c r="LQ5" s="87" t="s">
        <v>90</v>
      </c>
      <c r="LR5" s="87" t="s">
        <v>91</v>
      </c>
      <c r="LS5" s="71" t="s">
        <v>46</v>
      </c>
      <c r="LT5" s="87" t="s">
        <v>90</v>
      </c>
      <c r="LU5" s="87" t="s">
        <v>91</v>
      </c>
      <c r="LV5" s="71" t="s">
        <v>46</v>
      </c>
      <c r="LW5" s="87" t="s">
        <v>90</v>
      </c>
      <c r="LX5" s="87" t="s">
        <v>91</v>
      </c>
      <c r="LY5" s="88" t="s">
        <v>46</v>
      </c>
      <c r="LZ5" s="87" t="s">
        <v>90</v>
      </c>
      <c r="MA5" s="87" t="s">
        <v>91</v>
      </c>
      <c r="MB5" s="71" t="s">
        <v>46</v>
      </c>
      <c r="MC5" s="87" t="s">
        <v>90</v>
      </c>
      <c r="MD5" s="87" t="s">
        <v>91</v>
      </c>
      <c r="ME5" s="71" t="s">
        <v>46</v>
      </c>
      <c r="MF5" s="87" t="s">
        <v>90</v>
      </c>
      <c r="MG5" s="87" t="s">
        <v>91</v>
      </c>
      <c r="MH5" s="88" t="s">
        <v>46</v>
      </c>
      <c r="MI5" s="87" t="s">
        <v>90</v>
      </c>
      <c r="MJ5" s="87" t="s">
        <v>91</v>
      </c>
      <c r="MK5" s="71" t="s">
        <v>46</v>
      </c>
      <c r="ML5" s="87" t="s">
        <v>90</v>
      </c>
      <c r="MM5" s="87" t="s">
        <v>91</v>
      </c>
      <c r="MN5" s="71" t="s">
        <v>46</v>
      </c>
      <c r="MO5" s="87" t="s">
        <v>90</v>
      </c>
      <c r="MP5" s="87" t="s">
        <v>91</v>
      </c>
      <c r="MQ5" s="88" t="s">
        <v>46</v>
      </c>
      <c r="MR5" s="87" t="s">
        <v>90</v>
      </c>
      <c r="MS5" s="87" t="s">
        <v>91</v>
      </c>
      <c r="MT5" s="71" t="s">
        <v>46</v>
      </c>
      <c r="MU5" s="87" t="s">
        <v>90</v>
      </c>
      <c r="MV5" s="87" t="s">
        <v>91</v>
      </c>
      <c r="MW5" s="71" t="s">
        <v>46</v>
      </c>
      <c r="MX5" s="87" t="s">
        <v>90</v>
      </c>
      <c r="MY5" s="87" t="s">
        <v>91</v>
      </c>
      <c r="MZ5" s="88" t="s">
        <v>46</v>
      </c>
      <c r="NA5" s="87" t="s">
        <v>90</v>
      </c>
      <c r="NB5" s="87" t="s">
        <v>91</v>
      </c>
      <c r="NC5" s="71" t="s">
        <v>46</v>
      </c>
      <c r="ND5" s="87" t="s">
        <v>90</v>
      </c>
      <c r="NE5" s="87" t="s">
        <v>91</v>
      </c>
      <c r="NF5" s="71" t="s">
        <v>46</v>
      </c>
      <c r="NG5" s="87" t="s">
        <v>90</v>
      </c>
      <c r="NH5" s="87" t="s">
        <v>91</v>
      </c>
      <c r="NI5" s="88" t="s">
        <v>46</v>
      </c>
      <c r="NJ5" s="87" t="s">
        <v>90</v>
      </c>
      <c r="NK5" s="87" t="s">
        <v>91</v>
      </c>
      <c r="NL5" s="71" t="s">
        <v>46</v>
      </c>
      <c r="NM5" s="87" t="s">
        <v>90</v>
      </c>
      <c r="NN5" s="87" t="s">
        <v>91</v>
      </c>
      <c r="NO5" s="71" t="s">
        <v>46</v>
      </c>
      <c r="NP5" s="87" t="s">
        <v>90</v>
      </c>
      <c r="NQ5" s="87" t="s">
        <v>91</v>
      </c>
      <c r="NR5" s="88" t="s">
        <v>46</v>
      </c>
      <c r="NS5" s="87" t="s">
        <v>90</v>
      </c>
      <c r="NT5" s="87" t="s">
        <v>91</v>
      </c>
      <c r="NU5" s="71" t="s">
        <v>46</v>
      </c>
      <c r="NV5" s="87" t="s">
        <v>90</v>
      </c>
      <c r="NW5" s="87" t="s">
        <v>91</v>
      </c>
      <c r="NX5" s="71" t="s">
        <v>46</v>
      </c>
      <c r="NY5" s="87" t="s">
        <v>90</v>
      </c>
      <c r="NZ5" s="87" t="s">
        <v>91</v>
      </c>
      <c r="OA5" s="88" t="s">
        <v>46</v>
      </c>
      <c r="OB5" s="87" t="s">
        <v>90</v>
      </c>
      <c r="OC5" s="87" t="s">
        <v>91</v>
      </c>
      <c r="OD5" s="71" t="s">
        <v>46</v>
      </c>
      <c r="OE5" s="87" t="s">
        <v>90</v>
      </c>
      <c r="OF5" s="87" t="s">
        <v>91</v>
      </c>
      <c r="OG5" s="71" t="s">
        <v>46</v>
      </c>
      <c r="OH5" s="87" t="s">
        <v>90</v>
      </c>
      <c r="OI5" s="87" t="s">
        <v>91</v>
      </c>
      <c r="OJ5" s="88" t="s">
        <v>46</v>
      </c>
      <c r="OK5" s="87" t="s">
        <v>90</v>
      </c>
      <c r="OL5" s="87" t="s">
        <v>91</v>
      </c>
      <c r="OM5" s="71" t="s">
        <v>46</v>
      </c>
      <c r="ON5" s="87" t="s">
        <v>90</v>
      </c>
      <c r="OO5" s="87" t="s">
        <v>91</v>
      </c>
      <c r="OP5" s="71" t="s">
        <v>46</v>
      </c>
      <c r="OQ5" s="87" t="s">
        <v>90</v>
      </c>
      <c r="OR5" s="87" t="s">
        <v>91</v>
      </c>
      <c r="OS5" s="88" t="s">
        <v>46</v>
      </c>
      <c r="OT5" s="87" t="s">
        <v>90</v>
      </c>
      <c r="OU5" s="87" t="s">
        <v>91</v>
      </c>
      <c r="OV5" s="71" t="s">
        <v>46</v>
      </c>
      <c r="OW5" s="87" t="s">
        <v>90</v>
      </c>
      <c r="OX5" s="87" t="s">
        <v>91</v>
      </c>
      <c r="OY5" s="71" t="s">
        <v>46</v>
      </c>
      <c r="OZ5" s="87" t="s">
        <v>90</v>
      </c>
      <c r="PA5" s="87" t="s">
        <v>91</v>
      </c>
      <c r="PB5" s="88" t="s">
        <v>46</v>
      </c>
      <c r="PC5" s="87" t="s">
        <v>90</v>
      </c>
      <c r="PD5" s="87" t="s">
        <v>91</v>
      </c>
      <c r="PE5" s="71" t="s">
        <v>46</v>
      </c>
      <c r="PF5" s="87" t="s">
        <v>90</v>
      </c>
      <c r="PG5" s="87" t="s">
        <v>91</v>
      </c>
      <c r="PH5" s="71" t="s">
        <v>46</v>
      </c>
      <c r="PI5" s="87" t="s">
        <v>90</v>
      </c>
      <c r="PJ5" s="87" t="s">
        <v>91</v>
      </c>
      <c r="PK5" s="88" t="s">
        <v>46</v>
      </c>
      <c r="PL5" s="87" t="s">
        <v>90</v>
      </c>
      <c r="PM5" s="87" t="s">
        <v>91</v>
      </c>
      <c r="PN5" s="71" t="s">
        <v>46</v>
      </c>
      <c r="PO5" s="87" t="s">
        <v>90</v>
      </c>
      <c r="PP5" s="87" t="s">
        <v>91</v>
      </c>
      <c r="PQ5" s="71" t="s">
        <v>46</v>
      </c>
      <c r="PR5" s="87" t="s">
        <v>90</v>
      </c>
      <c r="PS5" s="87" t="s">
        <v>91</v>
      </c>
      <c r="PT5" s="88" t="s">
        <v>46</v>
      </c>
      <c r="PU5" s="87" t="s">
        <v>90</v>
      </c>
      <c r="PV5" s="87" t="s">
        <v>91</v>
      </c>
      <c r="PW5" s="71" t="s">
        <v>46</v>
      </c>
      <c r="PX5" s="87" t="s">
        <v>90</v>
      </c>
      <c r="PY5" s="87" t="s">
        <v>91</v>
      </c>
      <c r="PZ5" s="71" t="s">
        <v>46</v>
      </c>
      <c r="QA5" s="87" t="s">
        <v>90</v>
      </c>
      <c r="QB5" s="87" t="s">
        <v>91</v>
      </c>
      <c r="QC5" s="93" t="s">
        <v>46</v>
      </c>
      <c r="QD5" s="361"/>
      <c r="QE5" s="363"/>
      <c r="QF5" s="350"/>
    </row>
    <row r="6" spans="1:448" ht="32.25" customHeight="1" thickTop="1">
      <c r="A6" s="89" t="s">
        <v>145</v>
      </c>
      <c r="B6" s="97">
        <v>46</v>
      </c>
      <c r="C6" s="97"/>
      <c r="D6" s="98">
        <v>3</v>
      </c>
      <c r="E6" s="99">
        <f>B6+D6</f>
        <v>49</v>
      </c>
      <c r="F6" s="100">
        <v>1645</v>
      </c>
      <c r="G6" s="100"/>
      <c r="H6" s="100">
        <v>11</v>
      </c>
      <c r="I6" s="99">
        <f>F6+G6+H6</f>
        <v>1656</v>
      </c>
      <c r="J6" s="101">
        <f>F6/B6</f>
        <v>35.760869565217391</v>
      </c>
      <c r="K6" s="102"/>
      <c r="L6" s="101">
        <f>H6/D6</f>
        <v>3.6666666666666665</v>
      </c>
      <c r="M6" s="103">
        <f>I6/E6</f>
        <v>33.795918367346935</v>
      </c>
      <c r="N6" s="98">
        <v>43</v>
      </c>
      <c r="O6" s="98"/>
      <c r="P6" s="98">
        <v>3</v>
      </c>
      <c r="Q6" s="99">
        <f>N6+P6</f>
        <v>46</v>
      </c>
      <c r="R6" s="100">
        <v>329</v>
      </c>
      <c r="S6" s="100"/>
      <c r="T6" s="100">
        <v>2</v>
      </c>
      <c r="U6" s="99">
        <f>R6+S6+T6</f>
        <v>331</v>
      </c>
      <c r="V6" s="101">
        <f>R6/N6</f>
        <v>7.6511627906976747</v>
      </c>
      <c r="W6" s="101"/>
      <c r="X6" s="101">
        <f>T6/P6</f>
        <v>0.66666666666666663</v>
      </c>
      <c r="Y6" s="103">
        <f>U6/Q6</f>
        <v>7.1956521739130439</v>
      </c>
      <c r="Z6" s="98">
        <v>53</v>
      </c>
      <c r="AA6" s="98"/>
      <c r="AB6" s="98">
        <v>4</v>
      </c>
      <c r="AC6" s="99">
        <f>Z6+AB6</f>
        <v>57</v>
      </c>
      <c r="AD6" s="100">
        <v>565</v>
      </c>
      <c r="AE6" s="100"/>
      <c r="AF6" s="100">
        <v>8</v>
      </c>
      <c r="AG6" s="99">
        <f>AD6+AE6+AF6</f>
        <v>573</v>
      </c>
      <c r="AH6" s="101">
        <f>AD6/Z6</f>
        <v>10.660377358490566</v>
      </c>
      <c r="AI6" s="104"/>
      <c r="AJ6" s="101">
        <f>AF6/AB6</f>
        <v>2</v>
      </c>
      <c r="AK6" s="103">
        <f>AG6/AC6</f>
        <v>10.052631578947368</v>
      </c>
      <c r="AL6" s="98">
        <v>18</v>
      </c>
      <c r="AM6" s="98"/>
      <c r="AN6" s="98">
        <v>1</v>
      </c>
      <c r="AO6" s="99">
        <f>AL6+AN6</f>
        <v>19</v>
      </c>
      <c r="AP6" s="100">
        <v>195</v>
      </c>
      <c r="AQ6" s="100"/>
      <c r="AR6" s="100">
        <v>2</v>
      </c>
      <c r="AS6" s="99">
        <f>AP6+AQ6+AR6</f>
        <v>197</v>
      </c>
      <c r="AT6" s="101">
        <f>AP6/AL6</f>
        <v>10.833333333333334</v>
      </c>
      <c r="AU6" s="102"/>
      <c r="AV6" s="101">
        <f>AR6/AN6</f>
        <v>2</v>
      </c>
      <c r="AW6" s="103">
        <f>AS6/AO6</f>
        <v>10.368421052631579</v>
      </c>
      <c r="AX6" s="98">
        <v>9</v>
      </c>
      <c r="AY6" s="98"/>
      <c r="AZ6" s="98">
        <v>1</v>
      </c>
      <c r="BA6" s="99">
        <f>AX6+AZ6</f>
        <v>10</v>
      </c>
      <c r="BB6" s="100">
        <v>100</v>
      </c>
      <c r="BC6" s="100"/>
      <c r="BD6" s="100">
        <v>0</v>
      </c>
      <c r="BE6" s="99">
        <f>BB6+BC6+BD6</f>
        <v>100</v>
      </c>
      <c r="BF6" s="101">
        <f>BB6/AX6</f>
        <v>11.111111111111111</v>
      </c>
      <c r="BG6" s="102"/>
      <c r="BH6" s="101">
        <f>BD6/AZ6</f>
        <v>0</v>
      </c>
      <c r="BI6" s="103">
        <f>BE6/BA6</f>
        <v>10</v>
      </c>
      <c r="BJ6" s="98">
        <v>47</v>
      </c>
      <c r="BK6" s="98"/>
      <c r="BL6" s="98">
        <v>3</v>
      </c>
      <c r="BM6" s="99">
        <f>BJ6+BL6</f>
        <v>50</v>
      </c>
      <c r="BN6" s="100">
        <v>954</v>
      </c>
      <c r="BO6" s="100"/>
      <c r="BP6" s="100">
        <v>9</v>
      </c>
      <c r="BQ6" s="99">
        <f>BN6+BO6+BP6</f>
        <v>963</v>
      </c>
      <c r="BR6" s="101">
        <f>BN6/BJ6</f>
        <v>20.297872340425531</v>
      </c>
      <c r="BS6" s="102"/>
      <c r="BT6" s="101">
        <f>BP6/BL6</f>
        <v>3</v>
      </c>
      <c r="BU6" s="103">
        <f>BQ6/BM6</f>
        <v>19.260000000000002</v>
      </c>
      <c r="BV6" s="98">
        <v>21</v>
      </c>
      <c r="BW6" s="98"/>
      <c r="BX6" s="98">
        <v>1</v>
      </c>
      <c r="BY6" s="99">
        <f>BV6+BX6</f>
        <v>22</v>
      </c>
      <c r="BZ6" s="100">
        <v>129</v>
      </c>
      <c r="CA6" s="100"/>
      <c r="CB6" s="100">
        <v>4</v>
      </c>
      <c r="CC6" s="99">
        <f>BZ6+CA6+CB6</f>
        <v>133</v>
      </c>
      <c r="CD6" s="101">
        <f>BZ6/BV6</f>
        <v>6.1428571428571432</v>
      </c>
      <c r="CE6" s="102"/>
      <c r="CF6" s="101">
        <f>CB6/BX6</f>
        <v>4</v>
      </c>
      <c r="CG6" s="103">
        <f>CC6/BY6</f>
        <v>6.0454545454545459</v>
      </c>
      <c r="CH6" s="98">
        <v>17</v>
      </c>
      <c r="CI6" s="98"/>
      <c r="CJ6" s="98">
        <v>1</v>
      </c>
      <c r="CK6" s="99">
        <f>CH6+CJ6</f>
        <v>18</v>
      </c>
      <c r="CL6" s="100">
        <v>142</v>
      </c>
      <c r="CM6" s="100"/>
      <c r="CN6" s="100">
        <v>0</v>
      </c>
      <c r="CO6" s="99">
        <f>CL6+CM6+CN6</f>
        <v>142</v>
      </c>
      <c r="CP6" s="101">
        <f>CL6/CH6</f>
        <v>8.3529411764705888</v>
      </c>
      <c r="CQ6" s="101"/>
      <c r="CR6" s="101">
        <f>CN6/CJ6</f>
        <v>0</v>
      </c>
      <c r="CS6" s="103">
        <f>CO6/CK6</f>
        <v>7.8888888888888893</v>
      </c>
      <c r="CT6" s="98">
        <v>24</v>
      </c>
      <c r="CU6" s="98"/>
      <c r="CV6" s="98">
        <v>2</v>
      </c>
      <c r="CW6" s="99">
        <f>CT6+CV6</f>
        <v>26</v>
      </c>
      <c r="CX6" s="100">
        <v>289</v>
      </c>
      <c r="CY6" s="100"/>
      <c r="CZ6" s="100">
        <v>4</v>
      </c>
      <c r="DA6" s="99">
        <f>CX6+CY6+CZ6</f>
        <v>293</v>
      </c>
      <c r="DB6" s="101">
        <f>CX6/CT6</f>
        <v>12.041666666666666</v>
      </c>
      <c r="DC6" s="102"/>
      <c r="DD6" s="101">
        <f>CZ6/CV6</f>
        <v>2</v>
      </c>
      <c r="DE6" s="103">
        <f>DA6/CW6</f>
        <v>11.26923076923077</v>
      </c>
      <c r="DF6" s="98">
        <v>10</v>
      </c>
      <c r="DG6" s="98"/>
      <c r="DH6" s="98">
        <v>1</v>
      </c>
      <c r="DI6" s="99">
        <f>DF6+DH6</f>
        <v>11</v>
      </c>
      <c r="DJ6" s="100">
        <v>71</v>
      </c>
      <c r="DK6" s="100"/>
      <c r="DL6" s="100">
        <v>2</v>
      </c>
      <c r="DM6" s="99">
        <f>DJ6+DK6+DL6</f>
        <v>73</v>
      </c>
      <c r="DN6" s="101">
        <f>DJ6/DF6</f>
        <v>7.1</v>
      </c>
      <c r="DO6" s="102"/>
      <c r="DP6" s="101">
        <f>DL6/DH6</f>
        <v>2</v>
      </c>
      <c r="DQ6" s="103">
        <f>DM6/DI6</f>
        <v>6.6363636363636367</v>
      </c>
      <c r="DR6" s="98">
        <v>65</v>
      </c>
      <c r="DS6" s="98"/>
      <c r="DT6" s="98">
        <v>5</v>
      </c>
      <c r="DU6" s="99">
        <f>DR6+DT6</f>
        <v>70</v>
      </c>
      <c r="DV6" s="100">
        <v>764</v>
      </c>
      <c r="DW6" s="100"/>
      <c r="DX6" s="100">
        <v>17</v>
      </c>
      <c r="DY6" s="99">
        <f>DV6+DW6+DX6</f>
        <v>781</v>
      </c>
      <c r="DZ6" s="101">
        <f>DV6/DR6</f>
        <v>11.753846153846155</v>
      </c>
      <c r="EA6" s="102"/>
      <c r="EB6" s="101">
        <f>DX6/DT6</f>
        <v>3.4</v>
      </c>
      <c r="EC6" s="103">
        <f>DY6/DU6</f>
        <v>11.157142857142857</v>
      </c>
      <c r="ED6" s="98">
        <v>47</v>
      </c>
      <c r="EE6" s="98"/>
      <c r="EF6" s="98">
        <v>3</v>
      </c>
      <c r="EG6" s="99">
        <f>ED6+EF6</f>
        <v>50</v>
      </c>
      <c r="EH6" s="100">
        <v>520</v>
      </c>
      <c r="EI6" s="100"/>
      <c r="EJ6" s="100">
        <v>5</v>
      </c>
      <c r="EK6" s="99">
        <f>EH6+EI6+EJ6</f>
        <v>525</v>
      </c>
      <c r="EL6" s="101">
        <f>EH6/ED6</f>
        <v>11.063829787234043</v>
      </c>
      <c r="EM6" s="102"/>
      <c r="EN6" s="101">
        <f>EJ6/EF6</f>
        <v>1.6666666666666667</v>
      </c>
      <c r="EO6" s="103">
        <f>EK6/EG6</f>
        <v>10.5</v>
      </c>
      <c r="EP6" s="98">
        <v>37</v>
      </c>
      <c r="EQ6" s="98"/>
      <c r="ER6" s="98">
        <v>3</v>
      </c>
      <c r="ES6" s="99">
        <f>EP6+ER6</f>
        <v>40</v>
      </c>
      <c r="ET6" s="100">
        <v>372</v>
      </c>
      <c r="EU6" s="100"/>
      <c r="EV6" s="100">
        <v>4</v>
      </c>
      <c r="EW6" s="99">
        <f>ET6+EU6+EV6</f>
        <v>376</v>
      </c>
      <c r="EX6" s="101">
        <f>ET6/EP6</f>
        <v>10.054054054054054</v>
      </c>
      <c r="EY6" s="102"/>
      <c r="EZ6" s="101">
        <f>EV6/ER6</f>
        <v>1.3333333333333333</v>
      </c>
      <c r="FA6" s="103">
        <f>EW6/ES6</f>
        <v>9.4</v>
      </c>
      <c r="FB6" s="98">
        <v>38</v>
      </c>
      <c r="FC6" s="98"/>
      <c r="FD6" s="98">
        <v>3</v>
      </c>
      <c r="FE6" s="99">
        <f>FB6+FD6</f>
        <v>41</v>
      </c>
      <c r="FF6" s="100">
        <v>1297</v>
      </c>
      <c r="FG6" s="100"/>
      <c r="FH6" s="100">
        <v>9</v>
      </c>
      <c r="FI6" s="99">
        <f>FF6+FG6+FH6</f>
        <v>1306</v>
      </c>
      <c r="FJ6" s="101">
        <f>FF6/FB6</f>
        <v>34.131578947368418</v>
      </c>
      <c r="FK6" s="102"/>
      <c r="FL6" s="101">
        <f>FH6/FD6</f>
        <v>3</v>
      </c>
      <c r="FM6" s="103">
        <f>FI6/FE6</f>
        <v>31.853658536585368</v>
      </c>
      <c r="FN6" s="98"/>
      <c r="FO6" s="98"/>
      <c r="FP6" s="98"/>
      <c r="FQ6" s="99">
        <f>FN6+FP6</f>
        <v>0</v>
      </c>
      <c r="FR6" s="105"/>
      <c r="FS6" s="105"/>
      <c r="FT6" s="105"/>
      <c r="FU6" s="99">
        <f>FR6+FS6+FT6</f>
        <v>0</v>
      </c>
      <c r="FV6" s="101"/>
      <c r="FW6" s="102"/>
      <c r="FX6" s="101"/>
      <c r="FY6" s="103">
        <v>0</v>
      </c>
      <c r="FZ6" s="98">
        <v>7</v>
      </c>
      <c r="GA6" s="98"/>
      <c r="GB6" s="98">
        <v>1</v>
      </c>
      <c r="GC6" s="99">
        <f>FZ6+GB6</f>
        <v>8</v>
      </c>
      <c r="GD6" s="100">
        <v>147</v>
      </c>
      <c r="GE6" s="100"/>
      <c r="GF6" s="100">
        <v>1</v>
      </c>
      <c r="GG6" s="99">
        <f>GD6+GE6+GF6</f>
        <v>148</v>
      </c>
      <c r="GH6" s="101">
        <f>GD6/FZ6</f>
        <v>21</v>
      </c>
      <c r="GI6" s="102"/>
      <c r="GJ6" s="101">
        <f>GF6/GB6</f>
        <v>1</v>
      </c>
      <c r="GK6" s="103">
        <f>GG6/GC6</f>
        <v>18.5</v>
      </c>
      <c r="GL6" s="98">
        <v>27</v>
      </c>
      <c r="GM6" s="98"/>
      <c r="GN6" s="98">
        <v>2</v>
      </c>
      <c r="GO6" s="99">
        <f>GL6+GN6</f>
        <v>29</v>
      </c>
      <c r="GP6" s="100">
        <v>267</v>
      </c>
      <c r="GQ6" s="100"/>
      <c r="GR6" s="100">
        <v>2</v>
      </c>
      <c r="GS6" s="99">
        <f>GP6+GQ6+GR6</f>
        <v>269</v>
      </c>
      <c r="GT6" s="101">
        <f>GP6/GL6</f>
        <v>9.8888888888888893</v>
      </c>
      <c r="GU6" s="102"/>
      <c r="GV6" s="101">
        <f>GR6/GN6</f>
        <v>1</v>
      </c>
      <c r="GW6" s="103">
        <f>GS6/GO6</f>
        <v>9.2758620689655178</v>
      </c>
      <c r="GX6" s="98">
        <v>21</v>
      </c>
      <c r="GY6" s="98"/>
      <c r="GZ6" s="98">
        <v>2</v>
      </c>
      <c r="HA6" s="99">
        <f>GX6+GZ6</f>
        <v>23</v>
      </c>
      <c r="HB6" s="100">
        <v>70</v>
      </c>
      <c r="HC6" s="100"/>
      <c r="HD6" s="100">
        <v>0</v>
      </c>
      <c r="HE6" s="99">
        <f>HB6+HC6+HD6</f>
        <v>70</v>
      </c>
      <c r="HF6" s="101">
        <f>HB6/GX6</f>
        <v>3.3333333333333335</v>
      </c>
      <c r="HG6" s="102"/>
      <c r="HH6" s="101">
        <f>HD6/GZ6</f>
        <v>0</v>
      </c>
      <c r="HI6" s="103">
        <f>HE6/HA6</f>
        <v>3.0434782608695654</v>
      </c>
      <c r="HJ6" s="98"/>
      <c r="HK6" s="98"/>
      <c r="HL6" s="99">
        <f t="shared" ref="HL6:HL13" si="0">HJ6+HK6</f>
        <v>0</v>
      </c>
      <c r="HM6" s="100"/>
      <c r="HN6" s="100"/>
      <c r="HO6" s="99">
        <f>HM6+HN6</f>
        <v>0</v>
      </c>
      <c r="HP6" s="101"/>
      <c r="HQ6" s="101"/>
      <c r="HR6" s="103">
        <v>0</v>
      </c>
      <c r="HS6" s="98"/>
      <c r="HT6" s="98"/>
      <c r="HU6" s="99">
        <f>HS6+HT6</f>
        <v>0</v>
      </c>
      <c r="HV6" s="100"/>
      <c r="HW6" s="100"/>
      <c r="HX6" s="99">
        <f>HV6+HW6</f>
        <v>0</v>
      </c>
      <c r="HY6" s="101"/>
      <c r="HZ6" s="101"/>
      <c r="IA6" s="103">
        <v>0</v>
      </c>
      <c r="IB6" s="98"/>
      <c r="IC6" s="98"/>
      <c r="ID6" s="99">
        <f>IB6+IC6</f>
        <v>0</v>
      </c>
      <c r="IE6" s="105"/>
      <c r="IF6" s="105"/>
      <c r="IG6" s="99">
        <f>IE6+IF6</f>
        <v>0</v>
      </c>
      <c r="IH6" s="101"/>
      <c r="II6" s="101"/>
      <c r="IJ6" s="103">
        <v>0</v>
      </c>
      <c r="IK6" s="98"/>
      <c r="IL6" s="98"/>
      <c r="IM6" s="99">
        <f>IK6+IL6</f>
        <v>0</v>
      </c>
      <c r="IN6" s="105"/>
      <c r="IO6" s="105"/>
      <c r="IP6" s="99">
        <f>IN6+IO6</f>
        <v>0</v>
      </c>
      <c r="IQ6" s="101"/>
      <c r="IR6" s="101"/>
      <c r="IS6" s="103">
        <v>0</v>
      </c>
      <c r="IT6" s="98">
        <v>6</v>
      </c>
      <c r="IU6" s="98">
        <v>0</v>
      </c>
      <c r="IV6" s="99">
        <f>IT6+IU6</f>
        <v>6</v>
      </c>
      <c r="IW6" s="100">
        <v>108</v>
      </c>
      <c r="IX6" s="100">
        <v>0</v>
      </c>
      <c r="IY6" s="99">
        <f>IW6+IX6</f>
        <v>108</v>
      </c>
      <c r="IZ6" s="101">
        <f>IW6/IT6</f>
        <v>18</v>
      </c>
      <c r="JA6" s="101">
        <v>0</v>
      </c>
      <c r="JB6" s="103">
        <f>IY6/IV6</f>
        <v>18</v>
      </c>
      <c r="JC6" s="98">
        <v>31</v>
      </c>
      <c r="JD6" s="98"/>
      <c r="JE6" s="98">
        <v>2</v>
      </c>
      <c r="JF6" s="99">
        <f>JC6+JE6</f>
        <v>33</v>
      </c>
      <c r="JG6" s="100">
        <v>144</v>
      </c>
      <c r="JH6" s="100"/>
      <c r="JI6" s="100">
        <v>5</v>
      </c>
      <c r="JJ6" s="99">
        <f>JG6+JH6+JI6</f>
        <v>149</v>
      </c>
      <c r="JK6" s="101">
        <f>JG6/JC6</f>
        <v>4.645161290322581</v>
      </c>
      <c r="JL6" s="102"/>
      <c r="JM6" s="101">
        <f>JI6/JE6</f>
        <v>2.5</v>
      </c>
      <c r="JN6" s="103">
        <f>JJ6/JF6</f>
        <v>4.5151515151515156</v>
      </c>
      <c r="JO6" s="98">
        <v>13</v>
      </c>
      <c r="JP6" s="98">
        <v>1</v>
      </c>
      <c r="JQ6" s="99">
        <f>JO6+JP6</f>
        <v>14</v>
      </c>
      <c r="JR6" s="100">
        <v>125</v>
      </c>
      <c r="JS6" s="100">
        <v>2</v>
      </c>
      <c r="JT6" s="99">
        <f>JR6+JS6</f>
        <v>127</v>
      </c>
      <c r="JU6" s="101">
        <f>JR6/JO6</f>
        <v>9.615384615384615</v>
      </c>
      <c r="JV6" s="101">
        <f>JS6/JP6</f>
        <v>2</v>
      </c>
      <c r="JW6" s="103">
        <f>JT6/JQ6</f>
        <v>9.0714285714285712</v>
      </c>
      <c r="JX6" s="98">
        <v>16</v>
      </c>
      <c r="JY6" s="98">
        <v>1</v>
      </c>
      <c r="JZ6" s="99">
        <f>JX6+JY6</f>
        <v>17</v>
      </c>
      <c r="KA6" s="100">
        <v>77</v>
      </c>
      <c r="KB6" s="100">
        <v>0</v>
      </c>
      <c r="KC6" s="99">
        <f>KA6+KB6</f>
        <v>77</v>
      </c>
      <c r="KD6" s="101">
        <f>KA6/JX6</f>
        <v>4.8125</v>
      </c>
      <c r="KE6" s="101">
        <f>KB6/JY6</f>
        <v>0</v>
      </c>
      <c r="KF6" s="103">
        <f>KC6/JZ6</f>
        <v>4.5294117647058822</v>
      </c>
      <c r="KG6" s="98">
        <v>6</v>
      </c>
      <c r="KH6" s="98">
        <v>0</v>
      </c>
      <c r="KI6" s="99">
        <f>KG6+KH6</f>
        <v>6</v>
      </c>
      <c r="KJ6" s="105">
        <v>108</v>
      </c>
      <c r="KK6" s="105">
        <v>0</v>
      </c>
      <c r="KL6" s="99">
        <f>KJ6+KK6</f>
        <v>108</v>
      </c>
      <c r="KM6" s="101">
        <f>KJ6/KG6</f>
        <v>18</v>
      </c>
      <c r="KN6" s="101">
        <v>0</v>
      </c>
      <c r="KO6" s="103">
        <f>KL6/KI6</f>
        <v>18</v>
      </c>
      <c r="KP6" s="98"/>
      <c r="KQ6" s="98"/>
      <c r="KR6" s="99">
        <f>KP6+KQ6</f>
        <v>0</v>
      </c>
      <c r="KS6" s="105"/>
      <c r="KT6" s="105"/>
      <c r="KU6" s="99">
        <f>KS6+KT6</f>
        <v>0</v>
      </c>
      <c r="KV6" s="101"/>
      <c r="KW6" s="101"/>
      <c r="KX6" s="103">
        <v>0</v>
      </c>
      <c r="KY6" s="98"/>
      <c r="KZ6" s="98"/>
      <c r="LA6" s="99">
        <f>KY6+KZ6</f>
        <v>0</v>
      </c>
      <c r="LB6" s="105"/>
      <c r="LC6" s="105"/>
      <c r="LD6" s="99">
        <f>LB6+LC6</f>
        <v>0</v>
      </c>
      <c r="LE6" s="101"/>
      <c r="LF6" s="101"/>
      <c r="LG6" s="103">
        <v>0</v>
      </c>
      <c r="LH6" s="98">
        <v>77</v>
      </c>
      <c r="LI6" s="98">
        <v>6</v>
      </c>
      <c r="LJ6" s="99">
        <f>LH6+LI6</f>
        <v>83</v>
      </c>
      <c r="LK6" s="105">
        <v>665</v>
      </c>
      <c r="LL6" s="105">
        <v>4</v>
      </c>
      <c r="LM6" s="99">
        <f>LK6+LL6</f>
        <v>669</v>
      </c>
      <c r="LN6" s="101">
        <f>LK6/LH6</f>
        <v>8.6363636363636367</v>
      </c>
      <c r="LO6" s="101">
        <f>LL6/LI6</f>
        <v>0.66666666666666663</v>
      </c>
      <c r="LP6" s="103">
        <f>LM6/LJ6</f>
        <v>8.0602409638554224</v>
      </c>
      <c r="LQ6" s="98"/>
      <c r="LR6" s="98"/>
      <c r="LS6" s="99">
        <f>LQ6+LR6</f>
        <v>0</v>
      </c>
      <c r="LT6" s="105"/>
      <c r="LU6" s="105"/>
      <c r="LV6" s="99">
        <f>LT6+LU6</f>
        <v>0</v>
      </c>
      <c r="LW6" s="101"/>
      <c r="LX6" s="101"/>
      <c r="LY6" s="103">
        <v>0</v>
      </c>
      <c r="LZ6" s="98">
        <v>8</v>
      </c>
      <c r="MA6" s="98">
        <v>1</v>
      </c>
      <c r="MB6" s="99">
        <f>LZ6+MA6</f>
        <v>9</v>
      </c>
      <c r="MC6" s="105">
        <v>82</v>
      </c>
      <c r="MD6" s="105">
        <v>2</v>
      </c>
      <c r="ME6" s="99">
        <f>MC6+MD6</f>
        <v>84</v>
      </c>
      <c r="MF6" s="101">
        <f>MC6/LZ6</f>
        <v>10.25</v>
      </c>
      <c r="MG6" s="101">
        <f>MD6/MA6</f>
        <v>2</v>
      </c>
      <c r="MH6" s="103">
        <f>ME6/MB6</f>
        <v>9.3333333333333339</v>
      </c>
      <c r="MI6" s="98"/>
      <c r="MJ6" s="98"/>
      <c r="MK6" s="99">
        <f>MI6+MJ6</f>
        <v>0</v>
      </c>
      <c r="ML6" s="105"/>
      <c r="MM6" s="105"/>
      <c r="MN6" s="99">
        <f>ML6+MM6</f>
        <v>0</v>
      </c>
      <c r="MO6" s="101"/>
      <c r="MP6" s="101"/>
      <c r="MQ6" s="103">
        <v>0</v>
      </c>
      <c r="MR6" s="98">
        <v>44</v>
      </c>
      <c r="MS6" s="98">
        <v>3</v>
      </c>
      <c r="MT6" s="99">
        <f>MR6+MS6</f>
        <v>47</v>
      </c>
      <c r="MU6" s="105">
        <v>233</v>
      </c>
      <c r="MV6" s="105">
        <v>2</v>
      </c>
      <c r="MW6" s="99">
        <f>MU6+MV6</f>
        <v>235</v>
      </c>
      <c r="MX6" s="101">
        <f>MU6/MR6</f>
        <v>5.2954545454545459</v>
      </c>
      <c r="MY6" s="101">
        <f>MV6/MS6</f>
        <v>0.66666666666666663</v>
      </c>
      <c r="MZ6" s="103">
        <f>MW6/MT6</f>
        <v>5</v>
      </c>
      <c r="NA6" s="98"/>
      <c r="NB6" s="98"/>
      <c r="NC6" s="99">
        <f>NA6+NB6</f>
        <v>0</v>
      </c>
      <c r="ND6" s="105"/>
      <c r="NE6" s="105"/>
      <c r="NF6" s="99">
        <f>ND6+NE6</f>
        <v>0</v>
      </c>
      <c r="NG6" s="101"/>
      <c r="NH6" s="101"/>
      <c r="NI6" s="103">
        <v>0</v>
      </c>
      <c r="NJ6" s="98">
        <v>29</v>
      </c>
      <c r="NK6" s="98">
        <v>2</v>
      </c>
      <c r="NL6" s="99">
        <f>NJ6+NK6</f>
        <v>31</v>
      </c>
      <c r="NM6" s="105">
        <v>211</v>
      </c>
      <c r="NN6" s="105">
        <v>2</v>
      </c>
      <c r="NO6" s="99">
        <f>NM6+NN6</f>
        <v>213</v>
      </c>
      <c r="NP6" s="101">
        <f>NM6/NJ6</f>
        <v>7.2758620689655169</v>
      </c>
      <c r="NQ6" s="101">
        <f>NN6/NK6</f>
        <v>1</v>
      </c>
      <c r="NR6" s="103">
        <f>NO6/NL6</f>
        <v>6.870967741935484</v>
      </c>
      <c r="NS6" s="98">
        <v>47</v>
      </c>
      <c r="NT6" s="98">
        <v>3</v>
      </c>
      <c r="NU6" s="99">
        <f>NS6+NT6</f>
        <v>50</v>
      </c>
      <c r="NV6" s="100">
        <v>495</v>
      </c>
      <c r="NW6" s="100">
        <v>14</v>
      </c>
      <c r="NX6" s="99">
        <f>NV6+NW6</f>
        <v>509</v>
      </c>
      <c r="NY6" s="101">
        <f>NV6/NS6</f>
        <v>10.531914893617021</v>
      </c>
      <c r="NZ6" s="101">
        <f>NW6/NT6</f>
        <v>4.666666666666667</v>
      </c>
      <c r="OA6" s="103">
        <f>NX6/NU6</f>
        <v>10.18</v>
      </c>
      <c r="OB6" s="98"/>
      <c r="OC6" s="98"/>
      <c r="OD6" s="99">
        <f>OB6+OC6</f>
        <v>0</v>
      </c>
      <c r="OE6" s="105"/>
      <c r="OF6" s="105"/>
      <c r="OG6" s="99">
        <f>OE6+OF6</f>
        <v>0</v>
      </c>
      <c r="OH6" s="101"/>
      <c r="OI6" s="101"/>
      <c r="OJ6" s="103">
        <v>0</v>
      </c>
      <c r="OK6" s="98"/>
      <c r="OL6" s="98"/>
      <c r="OM6" s="99">
        <f>OK6+OL6</f>
        <v>0</v>
      </c>
      <c r="ON6" s="105"/>
      <c r="OO6" s="105"/>
      <c r="OP6" s="99">
        <f>ON6+OO6</f>
        <v>0</v>
      </c>
      <c r="OQ6" s="101"/>
      <c r="OR6" s="101"/>
      <c r="OS6" s="103">
        <v>0</v>
      </c>
      <c r="OT6" s="98"/>
      <c r="OU6" s="98"/>
      <c r="OV6" s="99">
        <f>OT6+OU6</f>
        <v>0</v>
      </c>
      <c r="OW6" s="105"/>
      <c r="OX6" s="105"/>
      <c r="OY6" s="99">
        <f>OW6+OX6</f>
        <v>0</v>
      </c>
      <c r="OZ6" s="101"/>
      <c r="PA6" s="101"/>
      <c r="PB6" s="103">
        <v>0</v>
      </c>
      <c r="PC6" s="98"/>
      <c r="PD6" s="98"/>
      <c r="PE6" s="99">
        <f>PC6+PD6</f>
        <v>0</v>
      </c>
      <c r="PF6" s="105"/>
      <c r="PG6" s="105"/>
      <c r="PH6" s="99">
        <f>PF6+PG6</f>
        <v>0</v>
      </c>
      <c r="PI6" s="101"/>
      <c r="PJ6" s="101"/>
      <c r="PK6" s="103">
        <v>0</v>
      </c>
      <c r="PL6" s="98"/>
      <c r="PM6" s="98"/>
      <c r="PN6" s="99">
        <f>PL6+PM6</f>
        <v>0</v>
      </c>
      <c r="PO6" s="105"/>
      <c r="PP6" s="105"/>
      <c r="PQ6" s="99">
        <f>PO6+PP6</f>
        <v>0</v>
      </c>
      <c r="PR6" s="101"/>
      <c r="PS6" s="101"/>
      <c r="PT6" s="103">
        <v>0</v>
      </c>
      <c r="PU6" s="98"/>
      <c r="PV6" s="98"/>
      <c r="PW6" s="99">
        <f>PU6+PV6</f>
        <v>0</v>
      </c>
      <c r="PX6" s="105"/>
      <c r="PY6" s="105"/>
      <c r="PZ6" s="99">
        <f>PX6+PY6</f>
        <v>0</v>
      </c>
      <c r="QA6" s="101"/>
      <c r="QB6" s="101"/>
      <c r="QC6" s="106">
        <v>0</v>
      </c>
      <c r="QD6" s="107">
        <f t="shared" ref="QD6:QD13" si="1">SUM(E6+Q6+AC6+AO6+BA6+BM6+BY6+CK6+CW6+DI6+DU6+EG6+ES6+FE6+FQ6+GC6+GO6+HA6+HL6+HU6+ID6+IM6+IV6+JF6+JQ6+JZ6+KI6+KR6+LA6+LJ6+LS6+MB6+MK6+MT6+NC6+NL6+NU6+OD6+OM6+OV6+PE6+PN6+PW6)</f>
        <v>865</v>
      </c>
      <c r="QE6" s="107">
        <f>I6+U6+AG6+AS6+BE6+BQ6+CC6+CO6+DA6+DM6+DY6+EK6+EW6+FI6+FU6+GG6+GS6+HE6+HO6+HX6+IG6+IP6+IY6+JJ6+JT6+KC6+KL6+KU6+LD6+LM6+LV6+ME6+MN6+MW6+NF6+NO6+NX6+OG6+OP6+OY6+PH6+PQ6+PZ6</f>
        <v>10215</v>
      </c>
      <c r="QF6" s="108">
        <f>QE6/QD6</f>
        <v>11.809248554913294</v>
      </c>
    </row>
    <row r="7" spans="1:448" ht="32.25" customHeight="1">
      <c r="A7" s="90" t="s">
        <v>146</v>
      </c>
      <c r="B7" s="109">
        <v>46</v>
      </c>
      <c r="C7" s="109">
        <v>8</v>
      </c>
      <c r="D7" s="110">
        <v>4</v>
      </c>
      <c r="E7" s="111">
        <f>B7+C7+D7</f>
        <v>58</v>
      </c>
      <c r="F7" s="112">
        <v>1200</v>
      </c>
      <c r="G7" s="112">
        <v>164</v>
      </c>
      <c r="H7" s="112">
        <v>8</v>
      </c>
      <c r="I7" s="99">
        <f t="shared" ref="I7:I13" si="2">F7+G7+H7</f>
        <v>1372</v>
      </c>
      <c r="J7" s="101">
        <f t="shared" ref="J7:M13" si="3">F7/B7</f>
        <v>26.086956521739129</v>
      </c>
      <c r="K7" s="101">
        <f t="shared" si="3"/>
        <v>20.5</v>
      </c>
      <c r="L7" s="101">
        <f t="shared" si="3"/>
        <v>2</v>
      </c>
      <c r="M7" s="103">
        <f t="shared" si="3"/>
        <v>23.655172413793103</v>
      </c>
      <c r="N7" s="110">
        <v>52</v>
      </c>
      <c r="O7" s="110">
        <v>4</v>
      </c>
      <c r="P7" s="110">
        <v>4</v>
      </c>
      <c r="Q7" s="111">
        <f>N7+O7+P7</f>
        <v>60</v>
      </c>
      <c r="R7" s="112">
        <v>235</v>
      </c>
      <c r="S7" s="112">
        <v>27</v>
      </c>
      <c r="T7" s="112">
        <v>2</v>
      </c>
      <c r="U7" s="99">
        <f t="shared" ref="U7:U13" si="4">R7+S7+T7</f>
        <v>264</v>
      </c>
      <c r="V7" s="101">
        <f t="shared" ref="V7:Y13" si="5">R7/N7</f>
        <v>4.5192307692307692</v>
      </c>
      <c r="W7" s="101">
        <f t="shared" si="5"/>
        <v>6.75</v>
      </c>
      <c r="X7" s="101">
        <f t="shared" si="5"/>
        <v>0.5</v>
      </c>
      <c r="Y7" s="103">
        <f t="shared" si="5"/>
        <v>4.4000000000000004</v>
      </c>
      <c r="Z7" s="110">
        <v>89</v>
      </c>
      <c r="AA7" s="110">
        <v>6</v>
      </c>
      <c r="AB7" s="110">
        <v>6</v>
      </c>
      <c r="AC7" s="111">
        <f>Z7+AA7+AB7</f>
        <v>101</v>
      </c>
      <c r="AD7" s="112">
        <v>848</v>
      </c>
      <c r="AE7" s="112">
        <v>51</v>
      </c>
      <c r="AF7" s="112">
        <v>9</v>
      </c>
      <c r="AG7" s="99">
        <f t="shared" ref="AG7:AG13" si="6">AD7+AE7+AF7</f>
        <v>908</v>
      </c>
      <c r="AH7" s="101">
        <f t="shared" ref="AH7:AK13" si="7">AD7/Z7</f>
        <v>9.5280898876404496</v>
      </c>
      <c r="AI7" s="101">
        <f t="shared" si="7"/>
        <v>8.5</v>
      </c>
      <c r="AJ7" s="101">
        <f t="shared" si="7"/>
        <v>1.5</v>
      </c>
      <c r="AK7" s="103">
        <f t="shared" si="7"/>
        <v>8.990099009900991</v>
      </c>
      <c r="AL7" s="110">
        <v>60</v>
      </c>
      <c r="AM7" s="110">
        <v>4</v>
      </c>
      <c r="AN7" s="110">
        <v>4</v>
      </c>
      <c r="AO7" s="111">
        <f>AL7+AM7+AN7</f>
        <v>68</v>
      </c>
      <c r="AP7" s="112">
        <v>400</v>
      </c>
      <c r="AQ7" s="112">
        <v>29</v>
      </c>
      <c r="AR7" s="112">
        <v>3</v>
      </c>
      <c r="AS7" s="99">
        <f t="shared" ref="AS7:AS13" si="8">AP7+AQ7+AR7</f>
        <v>432</v>
      </c>
      <c r="AT7" s="101">
        <f t="shared" ref="AT7:AW13" si="9">AP7/AL7</f>
        <v>6.666666666666667</v>
      </c>
      <c r="AU7" s="101">
        <f t="shared" si="9"/>
        <v>7.25</v>
      </c>
      <c r="AV7" s="101">
        <f t="shared" si="9"/>
        <v>0.75</v>
      </c>
      <c r="AW7" s="103">
        <f t="shared" si="9"/>
        <v>6.3529411764705879</v>
      </c>
      <c r="AX7" s="110">
        <v>45</v>
      </c>
      <c r="AY7" s="110">
        <v>2</v>
      </c>
      <c r="AZ7" s="110">
        <v>3</v>
      </c>
      <c r="BA7" s="111">
        <f>AX7+AY7+AZ7</f>
        <v>50</v>
      </c>
      <c r="BB7" s="112">
        <v>290</v>
      </c>
      <c r="BC7" s="112">
        <v>19</v>
      </c>
      <c r="BD7" s="112">
        <v>0</v>
      </c>
      <c r="BE7" s="99">
        <f t="shared" ref="BE7:BE13" si="10">BB7+BC7+BD7</f>
        <v>309</v>
      </c>
      <c r="BF7" s="101">
        <f t="shared" ref="BF7:BI13" si="11">BB7/AX7</f>
        <v>6.4444444444444446</v>
      </c>
      <c r="BG7" s="101">
        <f t="shared" si="11"/>
        <v>9.5</v>
      </c>
      <c r="BH7" s="101">
        <f t="shared" si="11"/>
        <v>0</v>
      </c>
      <c r="BI7" s="103">
        <f t="shared" si="11"/>
        <v>6.18</v>
      </c>
      <c r="BJ7" s="110">
        <v>50</v>
      </c>
      <c r="BK7" s="110">
        <v>10</v>
      </c>
      <c r="BL7" s="110">
        <v>4</v>
      </c>
      <c r="BM7" s="111">
        <f>BJ7+BK7+BL7</f>
        <v>64</v>
      </c>
      <c r="BN7" s="112">
        <v>1150</v>
      </c>
      <c r="BO7" s="112">
        <v>178</v>
      </c>
      <c r="BP7" s="112">
        <v>11</v>
      </c>
      <c r="BQ7" s="99">
        <f t="shared" ref="BQ7:BQ13" si="12">BN7+BO7+BP7</f>
        <v>1339</v>
      </c>
      <c r="BR7" s="101">
        <f t="shared" ref="BR7:BU13" si="13">BN7/BJ7</f>
        <v>23</v>
      </c>
      <c r="BS7" s="101">
        <f t="shared" si="13"/>
        <v>17.8</v>
      </c>
      <c r="BT7" s="101">
        <f t="shared" si="13"/>
        <v>2.75</v>
      </c>
      <c r="BU7" s="103">
        <f t="shared" si="13"/>
        <v>20.921875</v>
      </c>
      <c r="BV7" s="110">
        <v>17</v>
      </c>
      <c r="BW7" s="110">
        <v>1</v>
      </c>
      <c r="BX7" s="110">
        <v>1</v>
      </c>
      <c r="BY7" s="111">
        <f>BV7+BW7+BX7</f>
        <v>19</v>
      </c>
      <c r="BZ7" s="112">
        <v>108</v>
      </c>
      <c r="CA7" s="112">
        <v>9</v>
      </c>
      <c r="CB7" s="112">
        <v>2</v>
      </c>
      <c r="CC7" s="99">
        <f t="shared" ref="CC7:CC13" si="14">BZ7+CA7+CB7</f>
        <v>119</v>
      </c>
      <c r="CD7" s="101">
        <f t="shared" ref="CD7:CG13" si="15">BZ7/BV7</f>
        <v>6.3529411764705879</v>
      </c>
      <c r="CE7" s="101">
        <f t="shared" si="15"/>
        <v>9</v>
      </c>
      <c r="CF7" s="101">
        <f t="shared" si="15"/>
        <v>2</v>
      </c>
      <c r="CG7" s="103">
        <f t="shared" si="15"/>
        <v>6.2631578947368425</v>
      </c>
      <c r="CH7" s="110">
        <v>32</v>
      </c>
      <c r="CI7" s="110">
        <v>1</v>
      </c>
      <c r="CJ7" s="110">
        <v>2</v>
      </c>
      <c r="CK7" s="111">
        <f>CH7+CI7+CJ7</f>
        <v>35</v>
      </c>
      <c r="CL7" s="112">
        <v>242</v>
      </c>
      <c r="CM7" s="112">
        <v>10</v>
      </c>
      <c r="CN7" s="112">
        <v>3</v>
      </c>
      <c r="CO7" s="99">
        <f t="shared" ref="CO7:CO13" si="16">CL7+CM7+CN7</f>
        <v>255</v>
      </c>
      <c r="CP7" s="101">
        <f t="shared" ref="CP7:CS13" si="17">CL7/CH7</f>
        <v>7.5625</v>
      </c>
      <c r="CQ7" s="101">
        <f t="shared" si="17"/>
        <v>10</v>
      </c>
      <c r="CR7" s="101">
        <f t="shared" si="17"/>
        <v>1.5</v>
      </c>
      <c r="CS7" s="103">
        <f t="shared" si="17"/>
        <v>7.2857142857142856</v>
      </c>
      <c r="CT7" s="110">
        <v>18</v>
      </c>
      <c r="CU7" s="110">
        <v>1</v>
      </c>
      <c r="CV7" s="110">
        <v>1</v>
      </c>
      <c r="CW7" s="111">
        <f>CT7+CU7+CV7</f>
        <v>20</v>
      </c>
      <c r="CX7" s="112">
        <v>221</v>
      </c>
      <c r="CY7" s="112">
        <v>16</v>
      </c>
      <c r="CZ7" s="112">
        <v>4</v>
      </c>
      <c r="DA7" s="99">
        <f t="shared" ref="DA7:DA13" si="18">CX7+CY7+CZ7</f>
        <v>241</v>
      </c>
      <c r="DB7" s="101">
        <f t="shared" ref="DB7:DE13" si="19">CX7/CT7</f>
        <v>12.277777777777779</v>
      </c>
      <c r="DC7" s="101">
        <f t="shared" si="19"/>
        <v>16</v>
      </c>
      <c r="DD7" s="101">
        <f t="shared" si="19"/>
        <v>4</v>
      </c>
      <c r="DE7" s="103">
        <f t="shared" si="19"/>
        <v>12.05</v>
      </c>
      <c r="DF7" s="110">
        <v>51</v>
      </c>
      <c r="DG7" s="110">
        <v>2</v>
      </c>
      <c r="DH7" s="110">
        <v>3</v>
      </c>
      <c r="DI7" s="111">
        <f>DF7+DG7+DH7</f>
        <v>56</v>
      </c>
      <c r="DJ7" s="112">
        <v>214</v>
      </c>
      <c r="DK7" s="112">
        <v>14</v>
      </c>
      <c r="DL7" s="112">
        <v>1</v>
      </c>
      <c r="DM7" s="99">
        <f t="shared" ref="DM7:DM13" si="20">DJ7+DK7+DL7</f>
        <v>229</v>
      </c>
      <c r="DN7" s="101">
        <f t="shared" ref="DN7:DQ13" si="21">DJ7/DF7</f>
        <v>4.1960784313725492</v>
      </c>
      <c r="DO7" s="101">
        <f t="shared" si="21"/>
        <v>7</v>
      </c>
      <c r="DP7" s="101">
        <f t="shared" si="21"/>
        <v>0.33333333333333331</v>
      </c>
      <c r="DQ7" s="103">
        <f t="shared" si="21"/>
        <v>4.0892857142857144</v>
      </c>
      <c r="DR7" s="110">
        <v>132</v>
      </c>
      <c r="DS7" s="110">
        <v>1</v>
      </c>
      <c r="DT7" s="110">
        <v>15</v>
      </c>
      <c r="DU7" s="111">
        <f>DR7+DS7+DT7</f>
        <v>148</v>
      </c>
      <c r="DV7" s="112">
        <v>1099</v>
      </c>
      <c r="DW7" s="112">
        <v>13</v>
      </c>
      <c r="DX7" s="112">
        <v>30</v>
      </c>
      <c r="DY7" s="99">
        <f t="shared" ref="DY7:DY13" si="22">DV7+DW7+DX7</f>
        <v>1142</v>
      </c>
      <c r="DZ7" s="101">
        <f t="shared" ref="DZ7:EC13" si="23">DV7/DR7</f>
        <v>8.3257575757575761</v>
      </c>
      <c r="EA7" s="101">
        <f t="shared" si="23"/>
        <v>13</v>
      </c>
      <c r="EB7" s="101">
        <f t="shared" si="23"/>
        <v>2</v>
      </c>
      <c r="EC7" s="103">
        <f t="shared" si="23"/>
        <v>7.7162162162162158</v>
      </c>
      <c r="ED7" s="110">
        <v>80</v>
      </c>
      <c r="EE7" s="110">
        <v>8</v>
      </c>
      <c r="EF7" s="110">
        <v>6</v>
      </c>
      <c r="EG7" s="111">
        <f>ED7+EE7+EF7</f>
        <v>94</v>
      </c>
      <c r="EH7" s="112">
        <v>586</v>
      </c>
      <c r="EI7" s="112">
        <v>66</v>
      </c>
      <c r="EJ7" s="112">
        <v>6</v>
      </c>
      <c r="EK7" s="99">
        <f t="shared" ref="EK7:EK13" si="24">EH7+EI7+EJ7</f>
        <v>658</v>
      </c>
      <c r="EL7" s="101">
        <f t="shared" ref="EL7:EO13" si="25">EH7/ED7</f>
        <v>7.3250000000000002</v>
      </c>
      <c r="EM7" s="101">
        <f t="shared" si="25"/>
        <v>8.25</v>
      </c>
      <c r="EN7" s="101">
        <f t="shared" si="25"/>
        <v>1</v>
      </c>
      <c r="EO7" s="103">
        <f t="shared" si="25"/>
        <v>7</v>
      </c>
      <c r="EP7" s="110">
        <v>77</v>
      </c>
      <c r="EQ7" s="110">
        <v>5</v>
      </c>
      <c r="ER7" s="110">
        <v>6</v>
      </c>
      <c r="ES7" s="111">
        <f>EP7+EQ7+ER7</f>
        <v>88</v>
      </c>
      <c r="ET7" s="112">
        <v>520</v>
      </c>
      <c r="EU7" s="112">
        <v>39</v>
      </c>
      <c r="EV7" s="112">
        <v>5</v>
      </c>
      <c r="EW7" s="99">
        <f t="shared" ref="EW7:EW13" si="26">ET7+EU7+EV7</f>
        <v>564</v>
      </c>
      <c r="EX7" s="101">
        <f t="shared" ref="EX7:FA13" si="27">ET7/EP7</f>
        <v>6.7532467532467528</v>
      </c>
      <c r="EY7" s="101">
        <f t="shared" si="27"/>
        <v>7.8</v>
      </c>
      <c r="EZ7" s="101">
        <f t="shared" si="27"/>
        <v>0.83333333333333337</v>
      </c>
      <c r="FA7" s="103">
        <f t="shared" si="27"/>
        <v>6.4090909090909092</v>
      </c>
      <c r="FB7" s="110">
        <v>39</v>
      </c>
      <c r="FC7" s="110">
        <v>9</v>
      </c>
      <c r="FD7" s="110">
        <v>3</v>
      </c>
      <c r="FE7" s="111">
        <f>FB7+FC7+FD7</f>
        <v>51</v>
      </c>
      <c r="FF7" s="112">
        <v>826</v>
      </c>
      <c r="FG7" s="112">
        <v>193</v>
      </c>
      <c r="FH7" s="112">
        <v>5</v>
      </c>
      <c r="FI7" s="99">
        <f t="shared" ref="FI7:FI13" si="28">FF7+FG7+FH7</f>
        <v>1024</v>
      </c>
      <c r="FJ7" s="101">
        <f t="shared" ref="FJ7:FM13" si="29">FF7/FB7</f>
        <v>21.179487179487179</v>
      </c>
      <c r="FK7" s="101">
        <f t="shared" si="29"/>
        <v>21.444444444444443</v>
      </c>
      <c r="FL7" s="101">
        <f t="shared" si="29"/>
        <v>1.6666666666666667</v>
      </c>
      <c r="FM7" s="103">
        <f t="shared" si="29"/>
        <v>20.078431372549019</v>
      </c>
      <c r="FN7" s="110">
        <v>37</v>
      </c>
      <c r="FO7" s="110">
        <v>2</v>
      </c>
      <c r="FP7" s="110">
        <v>3</v>
      </c>
      <c r="FQ7" s="111">
        <f>FN7+FO7+FP7</f>
        <v>42</v>
      </c>
      <c r="FR7" s="112">
        <v>225</v>
      </c>
      <c r="FS7" s="112">
        <v>8</v>
      </c>
      <c r="FT7" s="112">
        <v>1</v>
      </c>
      <c r="FU7" s="99">
        <f t="shared" ref="FU7:FU13" si="30">FR7+FS7+FT7</f>
        <v>234</v>
      </c>
      <c r="FV7" s="101">
        <f t="shared" ref="FV7:FY12" si="31">FR7/FN7</f>
        <v>6.0810810810810807</v>
      </c>
      <c r="FW7" s="101">
        <f t="shared" si="31"/>
        <v>4</v>
      </c>
      <c r="FX7" s="101">
        <f t="shared" si="31"/>
        <v>0.33333333333333331</v>
      </c>
      <c r="FY7" s="103">
        <f t="shared" si="31"/>
        <v>5.5714285714285712</v>
      </c>
      <c r="FZ7" s="110">
        <v>39</v>
      </c>
      <c r="GA7" s="110">
        <v>1</v>
      </c>
      <c r="GB7" s="110">
        <v>3</v>
      </c>
      <c r="GC7" s="111">
        <f>FZ7+GA7+GB7</f>
        <v>43</v>
      </c>
      <c r="GD7" s="112">
        <v>473</v>
      </c>
      <c r="GE7" s="112">
        <v>15</v>
      </c>
      <c r="GF7" s="112">
        <v>4</v>
      </c>
      <c r="GG7" s="99">
        <f t="shared" ref="GG7:GG13" si="32">GD7+GE7+GF7</f>
        <v>492</v>
      </c>
      <c r="GH7" s="101">
        <f t="shared" ref="GH7:GK11" si="33">GD7/FZ7</f>
        <v>12.128205128205128</v>
      </c>
      <c r="GI7" s="101">
        <f t="shared" si="33"/>
        <v>15</v>
      </c>
      <c r="GJ7" s="101">
        <f t="shared" si="33"/>
        <v>1.3333333333333333</v>
      </c>
      <c r="GK7" s="103">
        <f t="shared" si="33"/>
        <v>11.44186046511628</v>
      </c>
      <c r="GL7" s="110">
        <v>39</v>
      </c>
      <c r="GM7" s="110">
        <v>1</v>
      </c>
      <c r="GN7" s="110">
        <v>3</v>
      </c>
      <c r="GO7" s="111">
        <f>GL7+GM7+GN7</f>
        <v>43</v>
      </c>
      <c r="GP7" s="112">
        <v>259</v>
      </c>
      <c r="GQ7" s="112">
        <v>5</v>
      </c>
      <c r="GR7" s="112">
        <v>0</v>
      </c>
      <c r="GS7" s="99">
        <f t="shared" ref="GS7:GS13" si="34">GP7+GQ7+GR7</f>
        <v>264</v>
      </c>
      <c r="GT7" s="101">
        <f t="shared" ref="GT7:GW13" si="35">GP7/GL7</f>
        <v>6.6410256410256414</v>
      </c>
      <c r="GU7" s="101">
        <f t="shared" si="35"/>
        <v>5</v>
      </c>
      <c r="GV7" s="101">
        <f t="shared" si="35"/>
        <v>0</v>
      </c>
      <c r="GW7" s="103">
        <f t="shared" si="35"/>
        <v>6.1395348837209305</v>
      </c>
      <c r="GX7" s="110">
        <v>26</v>
      </c>
      <c r="GY7" s="110">
        <v>1</v>
      </c>
      <c r="GZ7" s="110">
        <v>2</v>
      </c>
      <c r="HA7" s="111">
        <f>GX7+GY7+GZ7</f>
        <v>29</v>
      </c>
      <c r="HB7" s="112">
        <v>71</v>
      </c>
      <c r="HC7" s="112">
        <v>3</v>
      </c>
      <c r="HD7" s="112">
        <v>0</v>
      </c>
      <c r="HE7" s="99">
        <f t="shared" ref="HE7:HE13" si="36">HB7+HC7+HD7</f>
        <v>74</v>
      </c>
      <c r="HF7" s="101">
        <f t="shared" ref="HF7:HI13" si="37">HB7/GX7</f>
        <v>2.7307692307692308</v>
      </c>
      <c r="HG7" s="101">
        <f t="shared" si="37"/>
        <v>3</v>
      </c>
      <c r="HH7" s="101">
        <f t="shared" si="37"/>
        <v>0</v>
      </c>
      <c r="HI7" s="103">
        <f t="shared" si="37"/>
        <v>2.5517241379310347</v>
      </c>
      <c r="HJ7" s="110">
        <v>7</v>
      </c>
      <c r="HK7" s="110">
        <v>0</v>
      </c>
      <c r="HL7" s="111">
        <f t="shared" si="0"/>
        <v>7</v>
      </c>
      <c r="HM7" s="112">
        <v>60</v>
      </c>
      <c r="HN7" s="112">
        <v>0</v>
      </c>
      <c r="HO7" s="99">
        <f t="shared" ref="HO7:HO13" si="38">HM7+HN7</f>
        <v>60</v>
      </c>
      <c r="HP7" s="101">
        <f t="shared" ref="HP7:HP10" si="39">HM7/HJ7</f>
        <v>8.5714285714285712</v>
      </c>
      <c r="HQ7" s="101">
        <v>0</v>
      </c>
      <c r="HR7" s="103">
        <f t="shared" ref="HR7:HR10" si="40">HO7/HL7</f>
        <v>8.5714285714285712</v>
      </c>
      <c r="HS7" s="110">
        <v>7</v>
      </c>
      <c r="HT7" s="110">
        <v>1</v>
      </c>
      <c r="HU7" s="111">
        <f t="shared" ref="HU7:HU13" si="41">HS7+HT7</f>
        <v>8</v>
      </c>
      <c r="HV7" s="112">
        <v>51</v>
      </c>
      <c r="HW7" s="112">
        <v>0</v>
      </c>
      <c r="HX7" s="99">
        <f t="shared" ref="HX7:HX13" si="42">HV7+HW7</f>
        <v>51</v>
      </c>
      <c r="HY7" s="101">
        <f t="shared" ref="HY7:IA13" si="43">HV7/HS7</f>
        <v>7.2857142857142856</v>
      </c>
      <c r="HZ7" s="101">
        <f t="shared" si="43"/>
        <v>0</v>
      </c>
      <c r="IA7" s="103">
        <f t="shared" si="43"/>
        <v>6.375</v>
      </c>
      <c r="IB7" s="110"/>
      <c r="IC7" s="110"/>
      <c r="ID7" s="111">
        <f t="shared" ref="ID7:ID13" si="44">IB7+IC7</f>
        <v>0</v>
      </c>
      <c r="IE7" s="113"/>
      <c r="IF7" s="113"/>
      <c r="IG7" s="99">
        <f t="shared" ref="IG7:IG13" si="45">IE7+IF7</f>
        <v>0</v>
      </c>
      <c r="IH7" s="101"/>
      <c r="II7" s="101"/>
      <c r="IJ7" s="103">
        <v>0</v>
      </c>
      <c r="IK7" s="110"/>
      <c r="IL7" s="110"/>
      <c r="IM7" s="111">
        <f t="shared" ref="IM7:IM13" si="46">IK7+IL7</f>
        <v>0</v>
      </c>
      <c r="IN7" s="113"/>
      <c r="IO7" s="113"/>
      <c r="IP7" s="99">
        <f t="shared" ref="IP7:IP13" si="47">IN7+IO7</f>
        <v>0</v>
      </c>
      <c r="IQ7" s="101"/>
      <c r="IR7" s="101"/>
      <c r="IS7" s="103">
        <v>0</v>
      </c>
      <c r="IT7" s="110"/>
      <c r="IU7" s="110"/>
      <c r="IV7" s="111">
        <f t="shared" ref="IV7:IV13" si="48">IT7+IU7</f>
        <v>0</v>
      </c>
      <c r="IW7" s="112"/>
      <c r="IX7" s="112"/>
      <c r="IY7" s="99">
        <f t="shared" ref="IY7:IY13" si="49">IW7+IX7</f>
        <v>0</v>
      </c>
      <c r="IZ7" s="101"/>
      <c r="JA7" s="101"/>
      <c r="JB7" s="103">
        <v>0</v>
      </c>
      <c r="JC7" s="110">
        <v>71</v>
      </c>
      <c r="JD7" s="110">
        <v>3</v>
      </c>
      <c r="JE7" s="110">
        <v>5</v>
      </c>
      <c r="JF7" s="111">
        <f>JC7+JD7+JE7</f>
        <v>79</v>
      </c>
      <c r="JG7" s="112">
        <v>326</v>
      </c>
      <c r="JH7" s="112">
        <v>13</v>
      </c>
      <c r="JI7" s="112">
        <v>6</v>
      </c>
      <c r="JJ7" s="99">
        <f t="shared" ref="JJ7:JJ13" si="50">JG7+JH7+JI7</f>
        <v>345</v>
      </c>
      <c r="JK7" s="101">
        <f t="shared" ref="JK7:JN13" si="51">JG7/JC7</f>
        <v>4.591549295774648</v>
      </c>
      <c r="JL7" s="101">
        <f t="shared" si="51"/>
        <v>4.333333333333333</v>
      </c>
      <c r="JM7" s="101">
        <f t="shared" si="51"/>
        <v>1.2</v>
      </c>
      <c r="JN7" s="103">
        <f t="shared" si="51"/>
        <v>4.3670886075949369</v>
      </c>
      <c r="JO7" s="110">
        <v>14</v>
      </c>
      <c r="JP7" s="110">
        <v>1</v>
      </c>
      <c r="JQ7" s="111">
        <f t="shared" ref="JQ7:JQ13" si="52">JO7+JP7</f>
        <v>15</v>
      </c>
      <c r="JR7" s="112">
        <v>91</v>
      </c>
      <c r="JS7" s="112">
        <v>3</v>
      </c>
      <c r="JT7" s="99">
        <f t="shared" ref="JT7:JT13" si="53">JR7+JS7</f>
        <v>94</v>
      </c>
      <c r="JU7" s="101">
        <f t="shared" ref="JU7:JW12" si="54">JR7/JO7</f>
        <v>6.5</v>
      </c>
      <c r="JV7" s="101">
        <f t="shared" si="54"/>
        <v>3</v>
      </c>
      <c r="JW7" s="103">
        <f t="shared" si="54"/>
        <v>6.2666666666666666</v>
      </c>
      <c r="JX7" s="110">
        <v>11</v>
      </c>
      <c r="JY7" s="110">
        <v>1</v>
      </c>
      <c r="JZ7" s="111">
        <f t="shared" ref="JZ7:JZ13" si="55">JX7+JY7</f>
        <v>12</v>
      </c>
      <c r="KA7" s="112">
        <v>48</v>
      </c>
      <c r="KB7" s="112">
        <v>0</v>
      </c>
      <c r="KC7" s="99">
        <f t="shared" ref="KC7:KC13" si="56">KA7+KB7</f>
        <v>48</v>
      </c>
      <c r="KD7" s="101">
        <f t="shared" ref="KD7:KF12" si="57">KA7/JX7</f>
        <v>4.3636363636363633</v>
      </c>
      <c r="KE7" s="101">
        <f t="shared" si="57"/>
        <v>0</v>
      </c>
      <c r="KF7" s="103">
        <f t="shared" si="57"/>
        <v>4</v>
      </c>
      <c r="KG7" s="110"/>
      <c r="KH7" s="110"/>
      <c r="KI7" s="111">
        <f t="shared" ref="KI7:KI13" si="58">KG7+KH7</f>
        <v>0</v>
      </c>
      <c r="KJ7" s="113"/>
      <c r="KK7" s="113"/>
      <c r="KL7" s="99">
        <f t="shared" ref="KL7:KL13" si="59">KJ7+KK7</f>
        <v>0</v>
      </c>
      <c r="KM7" s="101"/>
      <c r="KN7" s="101"/>
      <c r="KO7" s="103">
        <v>0</v>
      </c>
      <c r="KP7" s="110">
        <v>10</v>
      </c>
      <c r="KQ7" s="110">
        <v>1</v>
      </c>
      <c r="KR7" s="111">
        <f t="shared" ref="KR7:KR13" si="60">KP7+KQ7</f>
        <v>11</v>
      </c>
      <c r="KS7" s="113">
        <v>37</v>
      </c>
      <c r="KT7" s="113">
        <v>0</v>
      </c>
      <c r="KU7" s="99">
        <f t="shared" ref="KU7:KU13" si="61">KS7+KT7</f>
        <v>37</v>
      </c>
      <c r="KV7" s="101">
        <f t="shared" ref="KV7:KX9" si="62">KS7/KP7</f>
        <v>3.7</v>
      </c>
      <c r="KW7" s="101">
        <f t="shared" si="62"/>
        <v>0</v>
      </c>
      <c r="KX7" s="103">
        <f t="shared" si="62"/>
        <v>3.3636363636363638</v>
      </c>
      <c r="KY7" s="110">
        <v>57</v>
      </c>
      <c r="KZ7" s="110">
        <v>4</v>
      </c>
      <c r="LA7" s="111">
        <f t="shared" ref="LA7:LA13" si="63">KY7+KZ7</f>
        <v>61</v>
      </c>
      <c r="LB7" s="113">
        <v>364</v>
      </c>
      <c r="LC7" s="113">
        <v>2</v>
      </c>
      <c r="LD7" s="99">
        <f t="shared" ref="LD7:LD13" si="64">LB7+LC7</f>
        <v>366</v>
      </c>
      <c r="LE7" s="101">
        <f t="shared" ref="LE7:LG7" si="65">LB7/KY7</f>
        <v>6.3859649122807021</v>
      </c>
      <c r="LF7" s="101">
        <f t="shared" si="65"/>
        <v>0.5</v>
      </c>
      <c r="LG7" s="103">
        <f t="shared" si="65"/>
        <v>6</v>
      </c>
      <c r="LH7" s="110">
        <v>62</v>
      </c>
      <c r="LI7" s="110">
        <v>4</v>
      </c>
      <c r="LJ7" s="111">
        <f t="shared" ref="LJ7:LJ13" si="66">LH7+LI7</f>
        <v>66</v>
      </c>
      <c r="LK7" s="113">
        <v>346</v>
      </c>
      <c r="LL7" s="113">
        <v>1</v>
      </c>
      <c r="LM7" s="99">
        <f t="shared" ref="LM7:LM13" si="67">LK7+LL7</f>
        <v>347</v>
      </c>
      <c r="LN7" s="101">
        <f t="shared" ref="LN7:LP13" si="68">LK7/LH7</f>
        <v>5.580645161290323</v>
      </c>
      <c r="LO7" s="101">
        <f t="shared" si="68"/>
        <v>0.25</v>
      </c>
      <c r="LP7" s="103">
        <f t="shared" si="68"/>
        <v>5.2575757575757578</v>
      </c>
      <c r="LQ7" s="110">
        <v>16</v>
      </c>
      <c r="LR7" s="110">
        <v>1</v>
      </c>
      <c r="LS7" s="111">
        <f t="shared" ref="LS7:LS13" si="69">LQ7+LR7</f>
        <v>17</v>
      </c>
      <c r="LT7" s="113">
        <v>107</v>
      </c>
      <c r="LU7" s="113">
        <v>4</v>
      </c>
      <c r="LV7" s="99">
        <f t="shared" ref="LV7:LV13" si="70">LT7+LU7</f>
        <v>111</v>
      </c>
      <c r="LW7" s="101">
        <f t="shared" ref="LW7:LY7" si="71">LT7/LQ7</f>
        <v>6.6875</v>
      </c>
      <c r="LX7" s="101">
        <f t="shared" si="71"/>
        <v>4</v>
      </c>
      <c r="LY7" s="103">
        <f t="shared" si="71"/>
        <v>6.5294117647058822</v>
      </c>
      <c r="LZ7" s="110">
        <v>10</v>
      </c>
      <c r="MA7" s="110">
        <v>0</v>
      </c>
      <c r="MB7" s="111">
        <f t="shared" ref="MB7:MB13" si="72">LZ7+MA7</f>
        <v>10</v>
      </c>
      <c r="MC7" s="113">
        <v>70</v>
      </c>
      <c r="MD7" s="113">
        <v>0</v>
      </c>
      <c r="ME7" s="99">
        <f t="shared" ref="ME7:ME13" si="73">MC7+MD7</f>
        <v>70</v>
      </c>
      <c r="MF7" s="101">
        <f t="shared" ref="MF7:MF13" si="74">MC7/LZ7</f>
        <v>7</v>
      </c>
      <c r="MG7" s="101">
        <v>0</v>
      </c>
      <c r="MH7" s="103">
        <f t="shared" ref="MH7:MH13" si="75">ME7/MB7</f>
        <v>7</v>
      </c>
      <c r="MI7" s="110">
        <v>84</v>
      </c>
      <c r="MJ7" s="110">
        <v>6</v>
      </c>
      <c r="MK7" s="111">
        <f t="shared" ref="MK7:MK13" si="76">MI7+MJ7</f>
        <v>90</v>
      </c>
      <c r="ML7" s="113">
        <v>254</v>
      </c>
      <c r="MM7" s="113">
        <v>0</v>
      </c>
      <c r="MN7" s="99">
        <f t="shared" ref="MN7:MN13" si="77">ML7+MM7</f>
        <v>254</v>
      </c>
      <c r="MO7" s="101">
        <f t="shared" ref="MO7:MQ7" si="78">ML7/MI7</f>
        <v>3.0238095238095237</v>
      </c>
      <c r="MP7" s="101">
        <f t="shared" si="78"/>
        <v>0</v>
      </c>
      <c r="MQ7" s="103">
        <f t="shared" si="78"/>
        <v>2.8222222222222224</v>
      </c>
      <c r="MR7" s="110">
        <v>46</v>
      </c>
      <c r="MS7" s="110">
        <v>4</v>
      </c>
      <c r="MT7" s="111">
        <f t="shared" ref="MT7:MT13" si="79">MR7+MS7</f>
        <v>50</v>
      </c>
      <c r="MU7" s="113">
        <v>135</v>
      </c>
      <c r="MV7" s="113">
        <v>3</v>
      </c>
      <c r="MW7" s="99">
        <f t="shared" ref="MW7:MW13" si="80">MU7+MV7</f>
        <v>138</v>
      </c>
      <c r="MX7" s="101">
        <f t="shared" ref="MX7:MZ13" si="81">MU7/MR7</f>
        <v>2.9347826086956523</v>
      </c>
      <c r="MY7" s="101">
        <f t="shared" si="81"/>
        <v>0.75</v>
      </c>
      <c r="MZ7" s="103">
        <f t="shared" si="81"/>
        <v>2.76</v>
      </c>
      <c r="NA7" s="110"/>
      <c r="NB7" s="110"/>
      <c r="NC7" s="111">
        <f t="shared" ref="NC7:NC13" si="82">NA7+NB7</f>
        <v>0</v>
      </c>
      <c r="ND7" s="113"/>
      <c r="NE7" s="113"/>
      <c r="NF7" s="99">
        <f t="shared" ref="NF7:NF13" si="83">ND7+NE7</f>
        <v>0</v>
      </c>
      <c r="NG7" s="101"/>
      <c r="NH7" s="101"/>
      <c r="NI7" s="103">
        <v>0</v>
      </c>
      <c r="NJ7" s="110">
        <v>78</v>
      </c>
      <c r="NK7" s="110">
        <v>6</v>
      </c>
      <c r="NL7" s="111">
        <f t="shared" ref="NL7:NL13" si="84">NJ7+NK7</f>
        <v>84</v>
      </c>
      <c r="NM7" s="113">
        <v>413</v>
      </c>
      <c r="NN7" s="113">
        <v>1</v>
      </c>
      <c r="NO7" s="99">
        <f t="shared" ref="NO7:NO13" si="85">NM7+NN7</f>
        <v>414</v>
      </c>
      <c r="NP7" s="101">
        <f t="shared" ref="NP7:NR13" si="86">NM7/NJ7</f>
        <v>5.2948717948717947</v>
      </c>
      <c r="NQ7" s="101">
        <f t="shared" si="86"/>
        <v>0.16666666666666666</v>
      </c>
      <c r="NR7" s="103">
        <f t="shared" si="86"/>
        <v>4.9285714285714288</v>
      </c>
      <c r="NS7" s="110">
        <v>143</v>
      </c>
      <c r="NT7" s="110">
        <v>11</v>
      </c>
      <c r="NU7" s="111">
        <f t="shared" ref="NU7:NU13" si="87">NS7+NT7</f>
        <v>154</v>
      </c>
      <c r="NV7" s="112">
        <v>1066</v>
      </c>
      <c r="NW7" s="112">
        <v>26</v>
      </c>
      <c r="NX7" s="99">
        <f t="shared" ref="NX7:NX13" si="88">NV7+NW7</f>
        <v>1092</v>
      </c>
      <c r="NY7" s="101">
        <f t="shared" ref="NY7:OA13" si="89">NV7/NS7</f>
        <v>7.4545454545454541</v>
      </c>
      <c r="NZ7" s="101">
        <f t="shared" si="89"/>
        <v>2.3636363636363638</v>
      </c>
      <c r="OA7" s="103">
        <f t="shared" si="89"/>
        <v>7.0909090909090908</v>
      </c>
      <c r="OB7" s="110"/>
      <c r="OC7" s="110"/>
      <c r="OD7" s="111">
        <f t="shared" ref="OD7:OD13" si="90">OB7+OC7</f>
        <v>0</v>
      </c>
      <c r="OE7" s="113"/>
      <c r="OF7" s="113"/>
      <c r="OG7" s="99">
        <f t="shared" ref="OG7:OG13" si="91">OE7+OF7</f>
        <v>0</v>
      </c>
      <c r="OH7" s="101"/>
      <c r="OI7" s="101"/>
      <c r="OJ7" s="103">
        <v>0</v>
      </c>
      <c r="OK7" s="110"/>
      <c r="OL7" s="110"/>
      <c r="OM7" s="111">
        <f t="shared" ref="OM7:OM13" si="92">OK7+OL7</f>
        <v>0</v>
      </c>
      <c r="ON7" s="113"/>
      <c r="OO7" s="113"/>
      <c r="OP7" s="99">
        <f t="shared" ref="OP7:OP13" si="93">ON7+OO7</f>
        <v>0</v>
      </c>
      <c r="OQ7" s="101"/>
      <c r="OR7" s="101"/>
      <c r="OS7" s="103">
        <v>0</v>
      </c>
      <c r="OT7" s="110"/>
      <c r="OU7" s="110"/>
      <c r="OV7" s="111">
        <f t="shared" ref="OV7:OV13" si="94">OT7+OU7</f>
        <v>0</v>
      </c>
      <c r="OW7" s="113"/>
      <c r="OX7" s="113"/>
      <c r="OY7" s="99">
        <f t="shared" ref="OY7:OY13" si="95">OW7+OX7</f>
        <v>0</v>
      </c>
      <c r="OZ7" s="101"/>
      <c r="PA7" s="101"/>
      <c r="PB7" s="103">
        <v>0</v>
      </c>
      <c r="PC7" s="110"/>
      <c r="PD7" s="110"/>
      <c r="PE7" s="111">
        <f t="shared" ref="PE7:PE13" si="96">PC7+PD7</f>
        <v>0</v>
      </c>
      <c r="PF7" s="113"/>
      <c r="PG7" s="113"/>
      <c r="PH7" s="99">
        <f t="shared" ref="PH7:PH13" si="97">PF7+PG7</f>
        <v>0</v>
      </c>
      <c r="PI7" s="101"/>
      <c r="PJ7" s="101"/>
      <c r="PK7" s="103">
        <v>0</v>
      </c>
      <c r="PL7" s="110"/>
      <c r="PM7" s="110"/>
      <c r="PN7" s="111">
        <f t="shared" ref="PN7:PN13" si="98">PL7+PM7</f>
        <v>0</v>
      </c>
      <c r="PO7" s="113"/>
      <c r="PP7" s="113"/>
      <c r="PQ7" s="99">
        <f t="shared" ref="PQ7:PQ13" si="99">PO7+PP7</f>
        <v>0</v>
      </c>
      <c r="PR7" s="101"/>
      <c r="PS7" s="101"/>
      <c r="PT7" s="103">
        <v>0</v>
      </c>
      <c r="PU7" s="110"/>
      <c r="PV7" s="110"/>
      <c r="PW7" s="111">
        <f t="shared" ref="PW7:PW13" si="100">PU7+PV7</f>
        <v>0</v>
      </c>
      <c r="PX7" s="113"/>
      <c r="PY7" s="113"/>
      <c r="PZ7" s="99">
        <f t="shared" ref="PZ7:PZ13" si="101">PX7+PY7</f>
        <v>0</v>
      </c>
      <c r="QA7" s="101"/>
      <c r="QB7" s="101"/>
      <c r="QC7" s="106">
        <v>0</v>
      </c>
      <c r="QD7" s="114">
        <f t="shared" si="1"/>
        <v>1733</v>
      </c>
      <c r="QE7" s="107">
        <f t="shared" ref="QE7:QE13" si="102">I7+U7+AG7+AS7+BE7+BQ7+CC7+CO7+DA7+DM7+DY7+EK7+EW7+FI7+FU7+GG7+GS7+HE7+HO7+HX7+IG7+IP7+IY7+JJ7+JT7+KC7+KL7+KU7+LD7+LM7+LV7+ME7+MN7+MW7+NF7+NO7+NX7+OG7+OP7+OY7+PH7+PQ7+PZ7</f>
        <v>13347</v>
      </c>
      <c r="QF7" s="108">
        <f t="shared" ref="QF7:QF13" si="103">QE7/QD7</f>
        <v>7.7016733987305255</v>
      </c>
    </row>
    <row r="8" spans="1:448" ht="32.25" customHeight="1">
      <c r="A8" s="90" t="s">
        <v>147</v>
      </c>
      <c r="B8" s="109">
        <v>15</v>
      </c>
      <c r="C8" s="109"/>
      <c r="D8" s="110">
        <v>1</v>
      </c>
      <c r="E8" s="111">
        <f t="shared" ref="E8:E13" si="104">B8+C8+D8</f>
        <v>16</v>
      </c>
      <c r="F8" s="112">
        <v>375</v>
      </c>
      <c r="G8" s="112"/>
      <c r="H8" s="112">
        <v>1</v>
      </c>
      <c r="I8" s="99">
        <f t="shared" si="2"/>
        <v>376</v>
      </c>
      <c r="J8" s="101">
        <f t="shared" si="3"/>
        <v>25</v>
      </c>
      <c r="K8" s="115"/>
      <c r="L8" s="101">
        <f t="shared" si="3"/>
        <v>1</v>
      </c>
      <c r="M8" s="103">
        <f t="shared" si="3"/>
        <v>23.5</v>
      </c>
      <c r="N8" s="110">
        <v>15</v>
      </c>
      <c r="O8" s="110"/>
      <c r="P8" s="110">
        <v>1</v>
      </c>
      <c r="Q8" s="111">
        <f t="shared" ref="Q8:Q13" si="105">N8+P8</f>
        <v>16</v>
      </c>
      <c r="R8" s="112">
        <v>62</v>
      </c>
      <c r="S8" s="112"/>
      <c r="T8" s="112">
        <v>0</v>
      </c>
      <c r="U8" s="99">
        <f t="shared" si="4"/>
        <v>62</v>
      </c>
      <c r="V8" s="101">
        <f t="shared" si="5"/>
        <v>4.1333333333333337</v>
      </c>
      <c r="W8" s="115"/>
      <c r="X8" s="101">
        <f t="shared" si="5"/>
        <v>0</v>
      </c>
      <c r="Y8" s="103">
        <f t="shared" si="5"/>
        <v>3.875</v>
      </c>
      <c r="Z8" s="110">
        <v>16</v>
      </c>
      <c r="AA8" s="110"/>
      <c r="AB8" s="110">
        <v>1</v>
      </c>
      <c r="AC8" s="111">
        <f t="shared" ref="AC8:AC13" si="106">Z8+AB8</f>
        <v>17</v>
      </c>
      <c r="AD8" s="112">
        <v>152</v>
      </c>
      <c r="AE8" s="112"/>
      <c r="AF8" s="112">
        <v>2</v>
      </c>
      <c r="AG8" s="99">
        <f t="shared" si="6"/>
        <v>154</v>
      </c>
      <c r="AH8" s="101">
        <f t="shared" si="7"/>
        <v>9.5</v>
      </c>
      <c r="AI8" s="115"/>
      <c r="AJ8" s="101">
        <f t="shared" si="7"/>
        <v>2</v>
      </c>
      <c r="AK8" s="103">
        <f t="shared" si="7"/>
        <v>9.0588235294117645</v>
      </c>
      <c r="AL8" s="110"/>
      <c r="AM8" s="110"/>
      <c r="AN8" s="110"/>
      <c r="AO8" s="111">
        <f t="shared" ref="AO8:AO13" si="107">AL8+AN8</f>
        <v>0</v>
      </c>
      <c r="AP8" s="112"/>
      <c r="AQ8" s="112"/>
      <c r="AR8" s="112"/>
      <c r="AS8" s="99">
        <f t="shared" si="8"/>
        <v>0</v>
      </c>
      <c r="AT8" s="101">
        <v>0</v>
      </c>
      <c r="AU8" s="115"/>
      <c r="AV8" s="101">
        <v>0</v>
      </c>
      <c r="AW8" s="103">
        <v>0</v>
      </c>
      <c r="AX8" s="110"/>
      <c r="AY8" s="110"/>
      <c r="AZ8" s="110"/>
      <c r="BA8" s="111">
        <f t="shared" ref="BA8:BA13" si="108">AX8+AZ8</f>
        <v>0</v>
      </c>
      <c r="BB8" s="112"/>
      <c r="BC8" s="112"/>
      <c r="BD8" s="112"/>
      <c r="BE8" s="99">
        <f t="shared" si="10"/>
        <v>0</v>
      </c>
      <c r="BF8" s="101">
        <v>0</v>
      </c>
      <c r="BG8" s="115"/>
      <c r="BH8" s="101">
        <v>0</v>
      </c>
      <c r="BI8" s="103">
        <v>0</v>
      </c>
      <c r="BJ8" s="110">
        <v>10</v>
      </c>
      <c r="BK8" s="110"/>
      <c r="BL8" s="110">
        <v>0</v>
      </c>
      <c r="BM8" s="111">
        <f t="shared" ref="BM8:BM13" si="109">BJ8+BL8</f>
        <v>10</v>
      </c>
      <c r="BN8" s="112">
        <v>210</v>
      </c>
      <c r="BO8" s="112"/>
      <c r="BP8" s="112">
        <v>0</v>
      </c>
      <c r="BQ8" s="99">
        <f t="shared" si="12"/>
        <v>210</v>
      </c>
      <c r="BR8" s="101">
        <f t="shared" si="13"/>
        <v>21</v>
      </c>
      <c r="BS8" s="115"/>
      <c r="BT8" s="101">
        <v>0</v>
      </c>
      <c r="BU8" s="103">
        <f t="shared" si="13"/>
        <v>21</v>
      </c>
      <c r="BV8" s="110">
        <v>12</v>
      </c>
      <c r="BW8" s="110"/>
      <c r="BX8" s="110">
        <v>1</v>
      </c>
      <c r="BY8" s="111">
        <f t="shared" ref="BY8:BY13" si="110">BV8+BX8</f>
        <v>13</v>
      </c>
      <c r="BZ8" s="112">
        <v>70</v>
      </c>
      <c r="CA8" s="112"/>
      <c r="CB8" s="112">
        <v>0</v>
      </c>
      <c r="CC8" s="99">
        <f t="shared" si="14"/>
        <v>70</v>
      </c>
      <c r="CD8" s="101">
        <f t="shared" si="15"/>
        <v>5.833333333333333</v>
      </c>
      <c r="CE8" s="115"/>
      <c r="CF8" s="101">
        <f t="shared" si="15"/>
        <v>0</v>
      </c>
      <c r="CG8" s="103">
        <f t="shared" si="15"/>
        <v>5.384615384615385</v>
      </c>
      <c r="CH8" s="110">
        <v>4</v>
      </c>
      <c r="CI8" s="110"/>
      <c r="CJ8" s="110">
        <v>0</v>
      </c>
      <c r="CK8" s="111">
        <f t="shared" ref="CK8:CK13" si="111">CH8+CJ8</f>
        <v>4</v>
      </c>
      <c r="CL8" s="112">
        <v>37</v>
      </c>
      <c r="CM8" s="112"/>
      <c r="CN8" s="112">
        <v>0</v>
      </c>
      <c r="CO8" s="99">
        <f t="shared" si="16"/>
        <v>37</v>
      </c>
      <c r="CP8" s="101">
        <f t="shared" si="17"/>
        <v>9.25</v>
      </c>
      <c r="CQ8" s="115"/>
      <c r="CR8" s="101">
        <v>0</v>
      </c>
      <c r="CS8" s="103">
        <f t="shared" si="17"/>
        <v>9.25</v>
      </c>
      <c r="CT8" s="110">
        <v>8</v>
      </c>
      <c r="CU8" s="110"/>
      <c r="CV8" s="110">
        <v>0</v>
      </c>
      <c r="CW8" s="111">
        <f t="shared" ref="CW8:CW13" si="112">CT8+CV8</f>
        <v>8</v>
      </c>
      <c r="CX8" s="112">
        <v>87</v>
      </c>
      <c r="CY8" s="112"/>
      <c r="CZ8" s="112">
        <v>0</v>
      </c>
      <c r="DA8" s="99">
        <f t="shared" si="18"/>
        <v>87</v>
      </c>
      <c r="DB8" s="101">
        <f t="shared" si="19"/>
        <v>10.875</v>
      </c>
      <c r="DC8" s="115"/>
      <c r="DD8" s="101">
        <v>0</v>
      </c>
      <c r="DE8" s="103">
        <f t="shared" si="19"/>
        <v>10.875</v>
      </c>
      <c r="DF8" s="110">
        <v>8</v>
      </c>
      <c r="DG8" s="110"/>
      <c r="DH8" s="110">
        <v>0</v>
      </c>
      <c r="DI8" s="111">
        <f t="shared" ref="DI8:DI13" si="113">DF8+DH8</f>
        <v>8</v>
      </c>
      <c r="DJ8" s="112">
        <v>24</v>
      </c>
      <c r="DK8" s="112"/>
      <c r="DL8" s="112">
        <v>0</v>
      </c>
      <c r="DM8" s="99">
        <f t="shared" si="20"/>
        <v>24</v>
      </c>
      <c r="DN8" s="101">
        <f t="shared" si="21"/>
        <v>3</v>
      </c>
      <c r="DO8" s="115"/>
      <c r="DP8" s="101">
        <v>0</v>
      </c>
      <c r="DQ8" s="103">
        <f t="shared" si="21"/>
        <v>3</v>
      </c>
      <c r="DR8" s="110">
        <v>17</v>
      </c>
      <c r="DS8" s="110"/>
      <c r="DT8" s="110">
        <v>1</v>
      </c>
      <c r="DU8" s="111">
        <f t="shared" ref="DU8:DU13" si="114">DR8+DT8</f>
        <v>18</v>
      </c>
      <c r="DV8" s="112">
        <v>149</v>
      </c>
      <c r="DW8" s="112"/>
      <c r="DX8" s="112">
        <v>3</v>
      </c>
      <c r="DY8" s="99">
        <f t="shared" si="22"/>
        <v>152</v>
      </c>
      <c r="DZ8" s="101">
        <f t="shared" si="23"/>
        <v>8.764705882352942</v>
      </c>
      <c r="EA8" s="115"/>
      <c r="EB8" s="101">
        <f t="shared" si="23"/>
        <v>3</v>
      </c>
      <c r="EC8" s="103">
        <f t="shared" si="23"/>
        <v>8.4444444444444446</v>
      </c>
      <c r="ED8" s="110">
        <v>12</v>
      </c>
      <c r="EE8" s="110"/>
      <c r="EF8" s="110">
        <v>1</v>
      </c>
      <c r="EG8" s="111">
        <f t="shared" ref="EG8:EG13" si="115">ED8+EF8</f>
        <v>13</v>
      </c>
      <c r="EH8" s="112">
        <v>89</v>
      </c>
      <c r="EI8" s="112"/>
      <c r="EJ8" s="112">
        <v>0</v>
      </c>
      <c r="EK8" s="99">
        <f t="shared" si="24"/>
        <v>89</v>
      </c>
      <c r="EL8" s="101">
        <f t="shared" si="25"/>
        <v>7.416666666666667</v>
      </c>
      <c r="EM8" s="115"/>
      <c r="EN8" s="101">
        <f t="shared" si="25"/>
        <v>0</v>
      </c>
      <c r="EO8" s="103">
        <f t="shared" si="25"/>
        <v>6.8461538461538458</v>
      </c>
      <c r="EP8" s="110">
        <v>10</v>
      </c>
      <c r="EQ8" s="110"/>
      <c r="ER8" s="110">
        <v>0</v>
      </c>
      <c r="ES8" s="111">
        <f t="shared" ref="ES8:ES13" si="116">EP8+ER8</f>
        <v>10</v>
      </c>
      <c r="ET8" s="112">
        <v>94</v>
      </c>
      <c r="EU8" s="112"/>
      <c r="EV8" s="112">
        <v>0</v>
      </c>
      <c r="EW8" s="99">
        <f t="shared" si="26"/>
        <v>94</v>
      </c>
      <c r="EX8" s="101">
        <f t="shared" si="27"/>
        <v>9.4</v>
      </c>
      <c r="EY8" s="115"/>
      <c r="EZ8" s="101">
        <v>0</v>
      </c>
      <c r="FA8" s="103">
        <f t="shared" si="27"/>
        <v>9.4</v>
      </c>
      <c r="FB8" s="110">
        <v>13</v>
      </c>
      <c r="FC8" s="110"/>
      <c r="FD8" s="110">
        <v>1</v>
      </c>
      <c r="FE8" s="111">
        <f t="shared" ref="FE8:FE13" si="117">FB8+FD8</f>
        <v>14</v>
      </c>
      <c r="FF8" s="112">
        <v>268</v>
      </c>
      <c r="FG8" s="112"/>
      <c r="FH8" s="112">
        <v>1</v>
      </c>
      <c r="FI8" s="99">
        <f t="shared" si="28"/>
        <v>269</v>
      </c>
      <c r="FJ8" s="101">
        <f t="shared" si="29"/>
        <v>20.615384615384617</v>
      </c>
      <c r="FK8" s="115"/>
      <c r="FL8" s="101">
        <f t="shared" si="29"/>
        <v>1</v>
      </c>
      <c r="FM8" s="103">
        <f t="shared" si="29"/>
        <v>19.214285714285715</v>
      </c>
      <c r="FN8" s="110"/>
      <c r="FO8" s="110"/>
      <c r="FP8" s="110"/>
      <c r="FQ8" s="111">
        <f t="shared" ref="FQ8:FQ13" si="118">FN8+FP8</f>
        <v>0</v>
      </c>
      <c r="FR8" s="112"/>
      <c r="FS8" s="112"/>
      <c r="FT8" s="112"/>
      <c r="FU8" s="99">
        <f t="shared" si="30"/>
        <v>0</v>
      </c>
      <c r="FV8" s="101"/>
      <c r="FW8" s="115"/>
      <c r="FX8" s="101"/>
      <c r="FY8" s="103">
        <v>0</v>
      </c>
      <c r="FZ8" s="110"/>
      <c r="GA8" s="110"/>
      <c r="GB8" s="110"/>
      <c r="GC8" s="111">
        <f t="shared" ref="GC8:GC13" si="119">FZ8+GB8</f>
        <v>0</v>
      </c>
      <c r="GD8" s="112"/>
      <c r="GE8" s="112"/>
      <c r="GF8" s="112"/>
      <c r="GG8" s="99">
        <f t="shared" si="32"/>
        <v>0</v>
      </c>
      <c r="GH8" s="101"/>
      <c r="GI8" s="115"/>
      <c r="GJ8" s="101"/>
      <c r="GK8" s="103">
        <v>0</v>
      </c>
      <c r="GL8" s="110"/>
      <c r="GM8" s="110"/>
      <c r="GN8" s="110"/>
      <c r="GO8" s="111">
        <f t="shared" ref="GO8:GO13" si="120">GL8+GN8</f>
        <v>0</v>
      </c>
      <c r="GP8" s="112"/>
      <c r="GQ8" s="112"/>
      <c r="GR8" s="112"/>
      <c r="GS8" s="99">
        <f t="shared" si="34"/>
        <v>0</v>
      </c>
      <c r="GT8" s="101"/>
      <c r="GU8" s="115"/>
      <c r="GV8" s="101"/>
      <c r="GW8" s="103">
        <v>0</v>
      </c>
      <c r="GX8" s="110"/>
      <c r="GY8" s="110"/>
      <c r="GZ8" s="110"/>
      <c r="HA8" s="111">
        <f t="shared" ref="HA8:HA13" si="121">GX8+GZ8</f>
        <v>0</v>
      </c>
      <c r="HB8" s="112"/>
      <c r="HC8" s="112"/>
      <c r="HD8" s="112"/>
      <c r="HE8" s="99">
        <f t="shared" si="36"/>
        <v>0</v>
      </c>
      <c r="HF8" s="101"/>
      <c r="HG8" s="115"/>
      <c r="HH8" s="101"/>
      <c r="HI8" s="103">
        <v>0</v>
      </c>
      <c r="HJ8" s="110"/>
      <c r="HK8" s="110"/>
      <c r="HL8" s="111">
        <f t="shared" si="0"/>
        <v>0</v>
      </c>
      <c r="HM8" s="112"/>
      <c r="HN8" s="112"/>
      <c r="HO8" s="99">
        <f t="shared" si="38"/>
        <v>0</v>
      </c>
      <c r="HP8" s="101"/>
      <c r="HQ8" s="101"/>
      <c r="HR8" s="103">
        <v>0</v>
      </c>
      <c r="HS8" s="110"/>
      <c r="HT8" s="110"/>
      <c r="HU8" s="111">
        <f t="shared" si="41"/>
        <v>0</v>
      </c>
      <c r="HV8" s="112"/>
      <c r="HW8" s="112"/>
      <c r="HX8" s="99">
        <f t="shared" si="42"/>
        <v>0</v>
      </c>
      <c r="HY8" s="101"/>
      <c r="HZ8" s="101"/>
      <c r="IA8" s="103">
        <v>0</v>
      </c>
      <c r="IB8" s="110"/>
      <c r="IC8" s="110"/>
      <c r="ID8" s="111">
        <f t="shared" si="44"/>
        <v>0</v>
      </c>
      <c r="IE8" s="113"/>
      <c r="IF8" s="113"/>
      <c r="IG8" s="99">
        <f t="shared" si="45"/>
        <v>0</v>
      </c>
      <c r="IH8" s="101"/>
      <c r="II8" s="101"/>
      <c r="IJ8" s="103">
        <v>0</v>
      </c>
      <c r="IK8" s="110"/>
      <c r="IL8" s="110"/>
      <c r="IM8" s="111">
        <f t="shared" si="46"/>
        <v>0</v>
      </c>
      <c r="IN8" s="113"/>
      <c r="IO8" s="113"/>
      <c r="IP8" s="99">
        <f t="shared" si="47"/>
        <v>0</v>
      </c>
      <c r="IQ8" s="101"/>
      <c r="IR8" s="101"/>
      <c r="IS8" s="103">
        <v>0</v>
      </c>
      <c r="IT8" s="110"/>
      <c r="IU8" s="110"/>
      <c r="IV8" s="111">
        <f t="shared" si="48"/>
        <v>0</v>
      </c>
      <c r="IW8" s="112"/>
      <c r="IX8" s="112"/>
      <c r="IY8" s="99">
        <f t="shared" si="49"/>
        <v>0</v>
      </c>
      <c r="IZ8" s="101"/>
      <c r="JA8" s="101"/>
      <c r="JB8" s="103">
        <v>0</v>
      </c>
      <c r="JC8" s="110">
        <v>17</v>
      </c>
      <c r="JD8" s="110"/>
      <c r="JE8" s="110">
        <v>1</v>
      </c>
      <c r="JF8" s="111">
        <f t="shared" ref="JF8:JF13" si="122">JC8+JE8</f>
        <v>18</v>
      </c>
      <c r="JG8" s="112">
        <v>56</v>
      </c>
      <c r="JH8" s="112"/>
      <c r="JI8" s="112">
        <v>0</v>
      </c>
      <c r="JJ8" s="99">
        <f t="shared" si="50"/>
        <v>56</v>
      </c>
      <c r="JK8" s="101">
        <f t="shared" si="51"/>
        <v>3.2941176470588234</v>
      </c>
      <c r="JL8" s="115"/>
      <c r="JM8" s="101">
        <f t="shared" si="51"/>
        <v>0</v>
      </c>
      <c r="JN8" s="103">
        <f t="shared" si="51"/>
        <v>3.1111111111111112</v>
      </c>
      <c r="JO8" s="110"/>
      <c r="JP8" s="110"/>
      <c r="JQ8" s="111">
        <f t="shared" si="52"/>
        <v>0</v>
      </c>
      <c r="JR8" s="112"/>
      <c r="JS8" s="112"/>
      <c r="JT8" s="99">
        <f t="shared" si="53"/>
        <v>0</v>
      </c>
      <c r="JU8" s="101"/>
      <c r="JV8" s="101"/>
      <c r="JW8" s="103">
        <v>0</v>
      </c>
      <c r="JX8" s="110"/>
      <c r="JY8" s="110"/>
      <c r="JZ8" s="111">
        <f t="shared" si="55"/>
        <v>0</v>
      </c>
      <c r="KA8" s="112"/>
      <c r="KB8" s="112"/>
      <c r="KC8" s="99">
        <f t="shared" si="56"/>
        <v>0</v>
      </c>
      <c r="KD8" s="101"/>
      <c r="KE8" s="101"/>
      <c r="KF8" s="103">
        <v>0</v>
      </c>
      <c r="KG8" s="110"/>
      <c r="KH8" s="110"/>
      <c r="KI8" s="111">
        <f t="shared" si="58"/>
        <v>0</v>
      </c>
      <c r="KJ8" s="113"/>
      <c r="KK8" s="113"/>
      <c r="KL8" s="99">
        <f t="shared" si="59"/>
        <v>0</v>
      </c>
      <c r="KM8" s="101"/>
      <c r="KN8" s="101"/>
      <c r="KO8" s="103">
        <v>0</v>
      </c>
      <c r="KP8" s="110"/>
      <c r="KQ8" s="110"/>
      <c r="KR8" s="111">
        <f t="shared" si="60"/>
        <v>0</v>
      </c>
      <c r="KS8" s="113"/>
      <c r="KT8" s="113"/>
      <c r="KU8" s="99">
        <f t="shared" si="61"/>
        <v>0</v>
      </c>
      <c r="KV8" s="101"/>
      <c r="KW8" s="101"/>
      <c r="KX8" s="103">
        <v>0</v>
      </c>
      <c r="KY8" s="110"/>
      <c r="KZ8" s="110"/>
      <c r="LA8" s="111">
        <f t="shared" si="63"/>
        <v>0</v>
      </c>
      <c r="LB8" s="113"/>
      <c r="LC8" s="113"/>
      <c r="LD8" s="99">
        <f t="shared" si="64"/>
        <v>0</v>
      </c>
      <c r="LE8" s="101"/>
      <c r="LF8" s="101"/>
      <c r="LG8" s="103">
        <v>0</v>
      </c>
      <c r="LH8" s="110">
        <v>20</v>
      </c>
      <c r="LI8" s="110">
        <v>2</v>
      </c>
      <c r="LJ8" s="111">
        <f t="shared" si="66"/>
        <v>22</v>
      </c>
      <c r="LK8" s="113">
        <v>115</v>
      </c>
      <c r="LL8" s="113">
        <v>2</v>
      </c>
      <c r="LM8" s="99">
        <f t="shared" si="67"/>
        <v>117</v>
      </c>
      <c r="LN8" s="101">
        <f t="shared" si="68"/>
        <v>5.75</v>
      </c>
      <c r="LO8" s="101">
        <f t="shared" si="68"/>
        <v>1</v>
      </c>
      <c r="LP8" s="103">
        <f t="shared" si="68"/>
        <v>5.3181818181818183</v>
      </c>
      <c r="LQ8" s="110"/>
      <c r="LR8" s="110"/>
      <c r="LS8" s="111">
        <f t="shared" si="69"/>
        <v>0</v>
      </c>
      <c r="LT8" s="113"/>
      <c r="LU8" s="113"/>
      <c r="LV8" s="99">
        <f t="shared" si="70"/>
        <v>0</v>
      </c>
      <c r="LW8" s="101"/>
      <c r="LX8" s="101"/>
      <c r="LY8" s="103">
        <v>0</v>
      </c>
      <c r="LZ8" s="110">
        <v>10</v>
      </c>
      <c r="MA8" s="110">
        <v>0</v>
      </c>
      <c r="MB8" s="111">
        <f t="shared" si="72"/>
        <v>10</v>
      </c>
      <c r="MC8" s="113">
        <v>38</v>
      </c>
      <c r="MD8" s="113">
        <v>0</v>
      </c>
      <c r="ME8" s="99">
        <f t="shared" si="73"/>
        <v>38</v>
      </c>
      <c r="MF8" s="101">
        <f t="shared" si="74"/>
        <v>3.8</v>
      </c>
      <c r="MG8" s="101">
        <v>0</v>
      </c>
      <c r="MH8" s="103">
        <f t="shared" si="75"/>
        <v>3.8</v>
      </c>
      <c r="MI8" s="110"/>
      <c r="MJ8" s="110"/>
      <c r="MK8" s="111">
        <f t="shared" si="76"/>
        <v>0</v>
      </c>
      <c r="ML8" s="113"/>
      <c r="MM8" s="113"/>
      <c r="MN8" s="99">
        <f t="shared" si="77"/>
        <v>0</v>
      </c>
      <c r="MO8" s="101"/>
      <c r="MP8" s="101"/>
      <c r="MQ8" s="103">
        <v>0</v>
      </c>
      <c r="MR8" s="110">
        <v>35</v>
      </c>
      <c r="MS8" s="110">
        <v>3</v>
      </c>
      <c r="MT8" s="111">
        <f t="shared" si="79"/>
        <v>38</v>
      </c>
      <c r="MU8" s="113">
        <v>128</v>
      </c>
      <c r="MV8" s="113">
        <v>0</v>
      </c>
      <c r="MW8" s="99">
        <f t="shared" si="80"/>
        <v>128</v>
      </c>
      <c r="MX8" s="101">
        <f t="shared" si="81"/>
        <v>3.657142857142857</v>
      </c>
      <c r="MY8" s="101">
        <f t="shared" si="81"/>
        <v>0</v>
      </c>
      <c r="MZ8" s="103">
        <f t="shared" si="81"/>
        <v>3.3684210526315788</v>
      </c>
      <c r="NA8" s="110"/>
      <c r="NB8" s="110"/>
      <c r="NC8" s="111">
        <f t="shared" si="82"/>
        <v>0</v>
      </c>
      <c r="ND8" s="113"/>
      <c r="NE8" s="113"/>
      <c r="NF8" s="99">
        <f t="shared" si="83"/>
        <v>0</v>
      </c>
      <c r="NG8" s="101"/>
      <c r="NH8" s="101"/>
      <c r="NI8" s="103">
        <v>0</v>
      </c>
      <c r="NJ8" s="110">
        <v>21</v>
      </c>
      <c r="NK8" s="110">
        <v>2</v>
      </c>
      <c r="NL8" s="111">
        <f t="shared" si="84"/>
        <v>23</v>
      </c>
      <c r="NM8" s="113">
        <v>99</v>
      </c>
      <c r="NN8" s="113">
        <v>0</v>
      </c>
      <c r="NO8" s="99">
        <f t="shared" si="85"/>
        <v>99</v>
      </c>
      <c r="NP8" s="101">
        <f t="shared" si="86"/>
        <v>4.7142857142857144</v>
      </c>
      <c r="NQ8" s="101">
        <f t="shared" si="86"/>
        <v>0</v>
      </c>
      <c r="NR8" s="103">
        <f t="shared" si="86"/>
        <v>4.3043478260869561</v>
      </c>
      <c r="NS8" s="110">
        <v>20</v>
      </c>
      <c r="NT8" s="110">
        <v>3</v>
      </c>
      <c r="NU8" s="111">
        <f t="shared" si="87"/>
        <v>23</v>
      </c>
      <c r="NV8" s="112">
        <v>142</v>
      </c>
      <c r="NW8" s="112">
        <v>6</v>
      </c>
      <c r="NX8" s="99">
        <f t="shared" si="88"/>
        <v>148</v>
      </c>
      <c r="NY8" s="101">
        <f t="shared" si="89"/>
        <v>7.1</v>
      </c>
      <c r="NZ8" s="101">
        <f t="shared" si="89"/>
        <v>2</v>
      </c>
      <c r="OA8" s="103">
        <f t="shared" si="89"/>
        <v>6.4347826086956523</v>
      </c>
      <c r="OB8" s="110"/>
      <c r="OC8" s="110"/>
      <c r="OD8" s="111">
        <f t="shared" si="90"/>
        <v>0</v>
      </c>
      <c r="OE8" s="113"/>
      <c r="OF8" s="113"/>
      <c r="OG8" s="99">
        <f t="shared" si="91"/>
        <v>0</v>
      </c>
      <c r="OH8" s="101"/>
      <c r="OI8" s="101"/>
      <c r="OJ8" s="103">
        <v>0</v>
      </c>
      <c r="OK8" s="110"/>
      <c r="OL8" s="110"/>
      <c r="OM8" s="111">
        <f t="shared" si="92"/>
        <v>0</v>
      </c>
      <c r="ON8" s="113"/>
      <c r="OO8" s="113"/>
      <c r="OP8" s="99">
        <f t="shared" si="93"/>
        <v>0</v>
      </c>
      <c r="OQ8" s="101"/>
      <c r="OR8" s="101"/>
      <c r="OS8" s="103">
        <v>0</v>
      </c>
      <c r="OT8" s="110"/>
      <c r="OU8" s="110"/>
      <c r="OV8" s="111">
        <f t="shared" si="94"/>
        <v>0</v>
      </c>
      <c r="OW8" s="113"/>
      <c r="OX8" s="113"/>
      <c r="OY8" s="99">
        <f t="shared" si="95"/>
        <v>0</v>
      </c>
      <c r="OZ8" s="101"/>
      <c r="PA8" s="101"/>
      <c r="PB8" s="103">
        <v>0</v>
      </c>
      <c r="PC8" s="110"/>
      <c r="PD8" s="110"/>
      <c r="PE8" s="111">
        <f t="shared" si="96"/>
        <v>0</v>
      </c>
      <c r="PF8" s="113"/>
      <c r="PG8" s="113"/>
      <c r="PH8" s="99">
        <f t="shared" si="97"/>
        <v>0</v>
      </c>
      <c r="PI8" s="101"/>
      <c r="PJ8" s="101"/>
      <c r="PK8" s="103">
        <v>0</v>
      </c>
      <c r="PL8" s="110"/>
      <c r="PM8" s="110"/>
      <c r="PN8" s="111">
        <f t="shared" si="98"/>
        <v>0</v>
      </c>
      <c r="PO8" s="113"/>
      <c r="PP8" s="113"/>
      <c r="PQ8" s="99">
        <f t="shared" si="99"/>
        <v>0</v>
      </c>
      <c r="PR8" s="101"/>
      <c r="PS8" s="101"/>
      <c r="PT8" s="103">
        <v>0</v>
      </c>
      <c r="PU8" s="110"/>
      <c r="PV8" s="110"/>
      <c r="PW8" s="111">
        <f t="shared" si="100"/>
        <v>0</v>
      </c>
      <c r="PX8" s="113"/>
      <c r="PY8" s="113"/>
      <c r="PZ8" s="99">
        <f t="shared" si="101"/>
        <v>0</v>
      </c>
      <c r="QA8" s="101"/>
      <c r="QB8" s="101"/>
      <c r="QC8" s="106">
        <v>0</v>
      </c>
      <c r="QD8" s="114">
        <f t="shared" si="1"/>
        <v>281</v>
      </c>
      <c r="QE8" s="107">
        <f t="shared" si="102"/>
        <v>2210</v>
      </c>
      <c r="QF8" s="108">
        <f t="shared" si="103"/>
        <v>7.8647686832740211</v>
      </c>
    </row>
    <row r="9" spans="1:448" ht="32.25" customHeight="1">
      <c r="A9" s="90" t="s">
        <v>148</v>
      </c>
      <c r="B9" s="109">
        <v>12</v>
      </c>
      <c r="C9" s="109"/>
      <c r="D9" s="110">
        <v>2</v>
      </c>
      <c r="E9" s="111">
        <f t="shared" si="104"/>
        <v>14</v>
      </c>
      <c r="F9" s="112">
        <v>240</v>
      </c>
      <c r="G9" s="112"/>
      <c r="H9" s="112">
        <v>7</v>
      </c>
      <c r="I9" s="99">
        <f t="shared" si="2"/>
        <v>247</v>
      </c>
      <c r="J9" s="101">
        <f t="shared" si="3"/>
        <v>20</v>
      </c>
      <c r="K9" s="115"/>
      <c r="L9" s="101">
        <f t="shared" si="3"/>
        <v>3.5</v>
      </c>
      <c r="M9" s="103">
        <f t="shared" si="3"/>
        <v>17.642857142857142</v>
      </c>
      <c r="N9" s="110">
        <v>3</v>
      </c>
      <c r="O9" s="110"/>
      <c r="P9" s="110">
        <v>0</v>
      </c>
      <c r="Q9" s="111">
        <f t="shared" si="105"/>
        <v>3</v>
      </c>
      <c r="R9" s="112">
        <v>10</v>
      </c>
      <c r="S9" s="112"/>
      <c r="T9" s="112">
        <v>0</v>
      </c>
      <c r="U9" s="99">
        <f t="shared" si="4"/>
        <v>10</v>
      </c>
      <c r="V9" s="101">
        <f t="shared" si="5"/>
        <v>3.3333333333333335</v>
      </c>
      <c r="W9" s="115"/>
      <c r="X9" s="101">
        <v>0</v>
      </c>
      <c r="Y9" s="103">
        <f t="shared" si="5"/>
        <v>3.3333333333333335</v>
      </c>
      <c r="Z9" s="110">
        <v>3</v>
      </c>
      <c r="AA9" s="110"/>
      <c r="AB9" s="110">
        <v>0</v>
      </c>
      <c r="AC9" s="111">
        <f t="shared" si="106"/>
        <v>3</v>
      </c>
      <c r="AD9" s="112">
        <v>36</v>
      </c>
      <c r="AE9" s="112"/>
      <c r="AF9" s="112">
        <v>0</v>
      </c>
      <c r="AG9" s="99">
        <f t="shared" si="6"/>
        <v>36</v>
      </c>
      <c r="AH9" s="101">
        <f t="shared" si="7"/>
        <v>12</v>
      </c>
      <c r="AI9" s="115"/>
      <c r="AJ9" s="101">
        <v>0</v>
      </c>
      <c r="AK9" s="103">
        <f t="shared" si="7"/>
        <v>12</v>
      </c>
      <c r="AL9" s="110">
        <v>3</v>
      </c>
      <c r="AM9" s="110"/>
      <c r="AN9" s="110">
        <v>0</v>
      </c>
      <c r="AO9" s="111">
        <f t="shared" si="107"/>
        <v>3</v>
      </c>
      <c r="AP9" s="112">
        <v>16</v>
      </c>
      <c r="AQ9" s="112"/>
      <c r="AR9" s="112">
        <v>0</v>
      </c>
      <c r="AS9" s="99">
        <f t="shared" si="8"/>
        <v>16</v>
      </c>
      <c r="AT9" s="101">
        <f t="shared" si="9"/>
        <v>5.333333333333333</v>
      </c>
      <c r="AU9" s="115"/>
      <c r="AV9" s="101">
        <v>0</v>
      </c>
      <c r="AW9" s="103">
        <f t="shared" si="9"/>
        <v>5.333333333333333</v>
      </c>
      <c r="AX9" s="110">
        <v>3</v>
      </c>
      <c r="AY9" s="110"/>
      <c r="AZ9" s="110">
        <v>0</v>
      </c>
      <c r="BA9" s="111">
        <f t="shared" si="108"/>
        <v>3</v>
      </c>
      <c r="BB9" s="112">
        <v>26</v>
      </c>
      <c r="BC9" s="112"/>
      <c r="BD9" s="112">
        <v>0</v>
      </c>
      <c r="BE9" s="99">
        <f t="shared" si="10"/>
        <v>26</v>
      </c>
      <c r="BF9" s="101">
        <f t="shared" si="11"/>
        <v>8.6666666666666661</v>
      </c>
      <c r="BG9" s="115"/>
      <c r="BH9" s="101">
        <v>0</v>
      </c>
      <c r="BI9" s="103">
        <f t="shared" si="11"/>
        <v>8.6666666666666661</v>
      </c>
      <c r="BJ9" s="110">
        <v>12</v>
      </c>
      <c r="BK9" s="110"/>
      <c r="BL9" s="110">
        <v>2</v>
      </c>
      <c r="BM9" s="111">
        <f t="shared" si="109"/>
        <v>14</v>
      </c>
      <c r="BN9" s="112">
        <v>168</v>
      </c>
      <c r="BO9" s="112"/>
      <c r="BP9" s="112">
        <v>6</v>
      </c>
      <c r="BQ9" s="99">
        <f t="shared" si="12"/>
        <v>174</v>
      </c>
      <c r="BR9" s="101">
        <f t="shared" si="13"/>
        <v>14</v>
      </c>
      <c r="BS9" s="115"/>
      <c r="BT9" s="101">
        <f t="shared" si="13"/>
        <v>3</v>
      </c>
      <c r="BU9" s="103">
        <f t="shared" si="13"/>
        <v>12.428571428571429</v>
      </c>
      <c r="BV9" s="110">
        <v>3</v>
      </c>
      <c r="BW9" s="110"/>
      <c r="BX9" s="110">
        <v>0</v>
      </c>
      <c r="BY9" s="111">
        <f t="shared" si="110"/>
        <v>3</v>
      </c>
      <c r="BZ9" s="112">
        <v>13</v>
      </c>
      <c r="CA9" s="112"/>
      <c r="CB9" s="112">
        <v>0</v>
      </c>
      <c r="CC9" s="99">
        <f t="shared" si="14"/>
        <v>13</v>
      </c>
      <c r="CD9" s="101">
        <f t="shared" si="15"/>
        <v>4.333333333333333</v>
      </c>
      <c r="CE9" s="115"/>
      <c r="CF9" s="101">
        <v>0</v>
      </c>
      <c r="CG9" s="103">
        <f t="shared" si="15"/>
        <v>4.333333333333333</v>
      </c>
      <c r="CH9" s="110">
        <v>3</v>
      </c>
      <c r="CI9" s="110"/>
      <c r="CJ9" s="110">
        <v>0</v>
      </c>
      <c r="CK9" s="111">
        <f t="shared" si="111"/>
        <v>3</v>
      </c>
      <c r="CL9" s="112">
        <v>21</v>
      </c>
      <c r="CM9" s="112"/>
      <c r="CN9" s="112">
        <v>0</v>
      </c>
      <c r="CO9" s="99">
        <f t="shared" si="16"/>
        <v>21</v>
      </c>
      <c r="CP9" s="101">
        <f t="shared" si="17"/>
        <v>7</v>
      </c>
      <c r="CQ9" s="115"/>
      <c r="CR9" s="101">
        <v>0</v>
      </c>
      <c r="CS9" s="103">
        <f t="shared" si="17"/>
        <v>7</v>
      </c>
      <c r="CT9" s="110">
        <v>3</v>
      </c>
      <c r="CU9" s="110"/>
      <c r="CV9" s="110">
        <v>0</v>
      </c>
      <c r="CW9" s="111">
        <f t="shared" si="112"/>
        <v>3</v>
      </c>
      <c r="CX9" s="112">
        <v>31</v>
      </c>
      <c r="CY9" s="112"/>
      <c r="CZ9" s="112">
        <v>0</v>
      </c>
      <c r="DA9" s="99">
        <f t="shared" si="18"/>
        <v>31</v>
      </c>
      <c r="DB9" s="101">
        <f t="shared" si="19"/>
        <v>10.333333333333334</v>
      </c>
      <c r="DC9" s="115"/>
      <c r="DD9" s="101">
        <v>0</v>
      </c>
      <c r="DE9" s="103">
        <f t="shared" si="19"/>
        <v>10.333333333333334</v>
      </c>
      <c r="DF9" s="110">
        <v>3</v>
      </c>
      <c r="DG9" s="110"/>
      <c r="DH9" s="110">
        <v>0</v>
      </c>
      <c r="DI9" s="111">
        <f t="shared" si="113"/>
        <v>3</v>
      </c>
      <c r="DJ9" s="112">
        <v>19</v>
      </c>
      <c r="DK9" s="112"/>
      <c r="DL9" s="112">
        <v>0</v>
      </c>
      <c r="DM9" s="99">
        <f t="shared" si="20"/>
        <v>19</v>
      </c>
      <c r="DN9" s="101">
        <f t="shared" si="21"/>
        <v>6.333333333333333</v>
      </c>
      <c r="DO9" s="115"/>
      <c r="DP9" s="101">
        <v>0</v>
      </c>
      <c r="DQ9" s="103">
        <f t="shared" si="21"/>
        <v>6.333333333333333</v>
      </c>
      <c r="DR9" s="110">
        <v>5</v>
      </c>
      <c r="DS9" s="110"/>
      <c r="DT9" s="110">
        <v>1</v>
      </c>
      <c r="DU9" s="111">
        <f t="shared" si="114"/>
        <v>6</v>
      </c>
      <c r="DV9" s="112">
        <v>47</v>
      </c>
      <c r="DW9" s="112"/>
      <c r="DX9" s="112">
        <v>2</v>
      </c>
      <c r="DY9" s="99">
        <f t="shared" si="22"/>
        <v>49</v>
      </c>
      <c r="DZ9" s="101">
        <f t="shared" si="23"/>
        <v>9.4</v>
      </c>
      <c r="EA9" s="115"/>
      <c r="EB9" s="101">
        <f t="shared" si="23"/>
        <v>2</v>
      </c>
      <c r="EC9" s="103">
        <f t="shared" si="23"/>
        <v>8.1666666666666661</v>
      </c>
      <c r="ED9" s="110">
        <v>3</v>
      </c>
      <c r="EE9" s="110"/>
      <c r="EF9" s="110">
        <v>0</v>
      </c>
      <c r="EG9" s="111">
        <f t="shared" si="115"/>
        <v>3</v>
      </c>
      <c r="EH9" s="112">
        <v>42</v>
      </c>
      <c r="EI9" s="112"/>
      <c r="EJ9" s="112">
        <v>0</v>
      </c>
      <c r="EK9" s="99">
        <f t="shared" si="24"/>
        <v>42</v>
      </c>
      <c r="EL9" s="101">
        <f t="shared" si="25"/>
        <v>14</v>
      </c>
      <c r="EM9" s="115"/>
      <c r="EN9" s="101">
        <v>0</v>
      </c>
      <c r="EO9" s="103">
        <f t="shared" si="25"/>
        <v>14</v>
      </c>
      <c r="EP9" s="110">
        <v>2</v>
      </c>
      <c r="EQ9" s="110"/>
      <c r="ER9" s="110">
        <v>1</v>
      </c>
      <c r="ES9" s="111">
        <f t="shared" si="116"/>
        <v>3</v>
      </c>
      <c r="ET9" s="112">
        <v>18</v>
      </c>
      <c r="EU9" s="112"/>
      <c r="EV9" s="112">
        <v>0</v>
      </c>
      <c r="EW9" s="99">
        <f t="shared" si="26"/>
        <v>18</v>
      </c>
      <c r="EX9" s="101">
        <f t="shared" si="27"/>
        <v>9</v>
      </c>
      <c r="EY9" s="115"/>
      <c r="EZ9" s="101">
        <f t="shared" si="27"/>
        <v>0</v>
      </c>
      <c r="FA9" s="103">
        <f t="shared" si="27"/>
        <v>6</v>
      </c>
      <c r="FB9" s="110">
        <v>13</v>
      </c>
      <c r="FC9" s="110"/>
      <c r="FD9" s="110">
        <v>1</v>
      </c>
      <c r="FE9" s="111">
        <f t="shared" si="117"/>
        <v>14</v>
      </c>
      <c r="FF9" s="112">
        <v>264</v>
      </c>
      <c r="FG9" s="112"/>
      <c r="FH9" s="112">
        <v>5</v>
      </c>
      <c r="FI9" s="99">
        <f t="shared" si="28"/>
        <v>269</v>
      </c>
      <c r="FJ9" s="101">
        <f t="shared" si="29"/>
        <v>20.307692307692307</v>
      </c>
      <c r="FK9" s="115"/>
      <c r="FL9" s="101">
        <f t="shared" si="29"/>
        <v>5</v>
      </c>
      <c r="FM9" s="103">
        <f t="shared" si="29"/>
        <v>19.214285714285715</v>
      </c>
      <c r="FN9" s="110"/>
      <c r="FO9" s="110"/>
      <c r="FP9" s="110"/>
      <c r="FQ9" s="111">
        <f t="shared" si="118"/>
        <v>0</v>
      </c>
      <c r="FR9" s="112"/>
      <c r="FS9" s="112"/>
      <c r="FT9" s="112"/>
      <c r="FU9" s="99">
        <f t="shared" si="30"/>
        <v>0</v>
      </c>
      <c r="FV9" s="101"/>
      <c r="FW9" s="115"/>
      <c r="FX9" s="101"/>
      <c r="FY9" s="103">
        <v>0</v>
      </c>
      <c r="FZ9" s="110"/>
      <c r="GA9" s="110"/>
      <c r="GB9" s="110"/>
      <c r="GC9" s="111">
        <f t="shared" si="119"/>
        <v>0</v>
      </c>
      <c r="GD9" s="112"/>
      <c r="GE9" s="112"/>
      <c r="GF9" s="112"/>
      <c r="GG9" s="99">
        <f t="shared" si="32"/>
        <v>0</v>
      </c>
      <c r="GH9" s="101"/>
      <c r="GI9" s="115"/>
      <c r="GJ9" s="101"/>
      <c r="GK9" s="103">
        <v>0</v>
      </c>
      <c r="GL9" s="110"/>
      <c r="GM9" s="110"/>
      <c r="GN9" s="110"/>
      <c r="GO9" s="111">
        <f t="shared" si="120"/>
        <v>0</v>
      </c>
      <c r="GP9" s="112"/>
      <c r="GQ9" s="112"/>
      <c r="GR9" s="112"/>
      <c r="GS9" s="99">
        <f t="shared" si="34"/>
        <v>0</v>
      </c>
      <c r="GT9" s="101"/>
      <c r="GU9" s="115"/>
      <c r="GV9" s="101"/>
      <c r="GW9" s="103">
        <v>0</v>
      </c>
      <c r="GX9" s="110"/>
      <c r="GY9" s="110"/>
      <c r="GZ9" s="110"/>
      <c r="HA9" s="111">
        <f t="shared" si="121"/>
        <v>0</v>
      </c>
      <c r="HB9" s="112"/>
      <c r="HC9" s="112"/>
      <c r="HD9" s="112"/>
      <c r="HE9" s="99">
        <f t="shared" si="36"/>
        <v>0</v>
      </c>
      <c r="HF9" s="101"/>
      <c r="HG9" s="115"/>
      <c r="HH9" s="101"/>
      <c r="HI9" s="103">
        <v>0</v>
      </c>
      <c r="HJ9" s="110"/>
      <c r="HK9" s="110"/>
      <c r="HL9" s="111">
        <f t="shared" si="0"/>
        <v>0</v>
      </c>
      <c r="HM9" s="112"/>
      <c r="HN9" s="112"/>
      <c r="HO9" s="99">
        <f t="shared" si="38"/>
        <v>0</v>
      </c>
      <c r="HP9" s="101"/>
      <c r="HQ9" s="101"/>
      <c r="HR9" s="103">
        <v>0</v>
      </c>
      <c r="HS9" s="110"/>
      <c r="HT9" s="110"/>
      <c r="HU9" s="111">
        <f t="shared" si="41"/>
        <v>0</v>
      </c>
      <c r="HV9" s="112"/>
      <c r="HW9" s="112"/>
      <c r="HX9" s="99">
        <f t="shared" si="42"/>
        <v>0</v>
      </c>
      <c r="HY9" s="101"/>
      <c r="HZ9" s="101"/>
      <c r="IA9" s="103">
        <v>0</v>
      </c>
      <c r="IB9" s="110"/>
      <c r="IC9" s="110"/>
      <c r="ID9" s="111">
        <f t="shared" si="44"/>
        <v>0</v>
      </c>
      <c r="IE9" s="113"/>
      <c r="IF9" s="113"/>
      <c r="IG9" s="99">
        <f t="shared" si="45"/>
        <v>0</v>
      </c>
      <c r="IH9" s="101"/>
      <c r="II9" s="101"/>
      <c r="IJ9" s="103">
        <v>0</v>
      </c>
      <c r="IK9" s="110"/>
      <c r="IL9" s="110"/>
      <c r="IM9" s="111">
        <f t="shared" si="46"/>
        <v>0</v>
      </c>
      <c r="IN9" s="113"/>
      <c r="IO9" s="113"/>
      <c r="IP9" s="99">
        <f t="shared" si="47"/>
        <v>0</v>
      </c>
      <c r="IQ9" s="101"/>
      <c r="IR9" s="101"/>
      <c r="IS9" s="103">
        <v>0</v>
      </c>
      <c r="IT9" s="110"/>
      <c r="IU9" s="110"/>
      <c r="IV9" s="111">
        <f t="shared" si="48"/>
        <v>0</v>
      </c>
      <c r="IW9" s="112"/>
      <c r="IX9" s="112"/>
      <c r="IY9" s="99">
        <f t="shared" si="49"/>
        <v>0</v>
      </c>
      <c r="IZ9" s="101"/>
      <c r="JA9" s="101"/>
      <c r="JB9" s="103">
        <v>0</v>
      </c>
      <c r="JC9" s="110">
        <v>4</v>
      </c>
      <c r="JD9" s="110"/>
      <c r="JE9" s="110">
        <v>0</v>
      </c>
      <c r="JF9" s="111">
        <f t="shared" si="122"/>
        <v>4</v>
      </c>
      <c r="JG9" s="112">
        <v>19</v>
      </c>
      <c r="JH9" s="112"/>
      <c r="JI9" s="112">
        <v>0</v>
      </c>
      <c r="JJ9" s="99">
        <f t="shared" si="50"/>
        <v>19</v>
      </c>
      <c r="JK9" s="101">
        <f t="shared" si="51"/>
        <v>4.75</v>
      </c>
      <c r="JL9" s="115"/>
      <c r="JM9" s="101">
        <v>0</v>
      </c>
      <c r="JN9" s="103">
        <f t="shared" si="51"/>
        <v>4.75</v>
      </c>
      <c r="JO9" s="110"/>
      <c r="JP9" s="110"/>
      <c r="JQ9" s="111">
        <f t="shared" si="52"/>
        <v>0</v>
      </c>
      <c r="JR9" s="112"/>
      <c r="JS9" s="112"/>
      <c r="JT9" s="99">
        <f t="shared" si="53"/>
        <v>0</v>
      </c>
      <c r="JU9" s="101"/>
      <c r="JV9" s="101"/>
      <c r="JW9" s="103">
        <v>0</v>
      </c>
      <c r="JX9" s="110"/>
      <c r="JY9" s="110"/>
      <c r="JZ9" s="111">
        <f t="shared" si="55"/>
        <v>0</v>
      </c>
      <c r="KA9" s="112"/>
      <c r="KB9" s="112"/>
      <c r="KC9" s="99">
        <f t="shared" si="56"/>
        <v>0</v>
      </c>
      <c r="KD9" s="101"/>
      <c r="KE9" s="101"/>
      <c r="KF9" s="103">
        <v>0</v>
      </c>
      <c r="KG9" s="110"/>
      <c r="KH9" s="110"/>
      <c r="KI9" s="111">
        <f t="shared" si="58"/>
        <v>0</v>
      </c>
      <c r="KJ9" s="113"/>
      <c r="KK9" s="113"/>
      <c r="KL9" s="99">
        <f t="shared" si="59"/>
        <v>0</v>
      </c>
      <c r="KM9" s="101"/>
      <c r="KN9" s="101"/>
      <c r="KO9" s="103">
        <v>0</v>
      </c>
      <c r="KP9" s="110">
        <v>2</v>
      </c>
      <c r="KQ9" s="110">
        <v>0</v>
      </c>
      <c r="KR9" s="111">
        <f t="shared" si="60"/>
        <v>2</v>
      </c>
      <c r="KS9" s="113">
        <v>8</v>
      </c>
      <c r="KT9" s="113">
        <v>0</v>
      </c>
      <c r="KU9" s="99">
        <f t="shared" si="61"/>
        <v>8</v>
      </c>
      <c r="KV9" s="101">
        <f t="shared" si="62"/>
        <v>4</v>
      </c>
      <c r="KW9" s="101">
        <v>0</v>
      </c>
      <c r="KX9" s="103">
        <f t="shared" si="62"/>
        <v>4</v>
      </c>
      <c r="KY9" s="110"/>
      <c r="KZ9" s="110"/>
      <c r="LA9" s="111">
        <f t="shared" si="63"/>
        <v>0</v>
      </c>
      <c r="LB9" s="113"/>
      <c r="LC9" s="113"/>
      <c r="LD9" s="99">
        <f t="shared" si="64"/>
        <v>0</v>
      </c>
      <c r="LE9" s="101"/>
      <c r="LF9" s="101"/>
      <c r="LG9" s="103">
        <v>0</v>
      </c>
      <c r="LH9" s="110">
        <v>5</v>
      </c>
      <c r="LI9" s="110">
        <v>0</v>
      </c>
      <c r="LJ9" s="111">
        <f t="shared" si="66"/>
        <v>5</v>
      </c>
      <c r="LK9" s="113">
        <v>39</v>
      </c>
      <c r="LL9" s="113">
        <v>0</v>
      </c>
      <c r="LM9" s="99">
        <f t="shared" si="67"/>
        <v>39</v>
      </c>
      <c r="LN9" s="101">
        <f t="shared" si="68"/>
        <v>7.8</v>
      </c>
      <c r="LO9" s="101">
        <v>0</v>
      </c>
      <c r="LP9" s="103">
        <f t="shared" si="68"/>
        <v>7.8</v>
      </c>
      <c r="LQ9" s="110"/>
      <c r="LR9" s="110"/>
      <c r="LS9" s="111">
        <f t="shared" si="69"/>
        <v>0</v>
      </c>
      <c r="LT9" s="113"/>
      <c r="LU9" s="113"/>
      <c r="LV9" s="99">
        <f t="shared" si="70"/>
        <v>0</v>
      </c>
      <c r="LW9" s="101"/>
      <c r="LX9" s="101"/>
      <c r="LY9" s="103">
        <v>0</v>
      </c>
      <c r="LZ9" s="110">
        <v>2</v>
      </c>
      <c r="MA9" s="110">
        <v>0</v>
      </c>
      <c r="MB9" s="111">
        <f t="shared" si="72"/>
        <v>2</v>
      </c>
      <c r="MC9" s="113">
        <v>11</v>
      </c>
      <c r="MD9" s="113">
        <v>0</v>
      </c>
      <c r="ME9" s="99">
        <f t="shared" si="73"/>
        <v>11</v>
      </c>
      <c r="MF9" s="101">
        <f t="shared" si="74"/>
        <v>5.5</v>
      </c>
      <c r="MG9" s="101">
        <v>0</v>
      </c>
      <c r="MH9" s="103">
        <f t="shared" si="75"/>
        <v>5.5</v>
      </c>
      <c r="MI9" s="110"/>
      <c r="MJ9" s="110"/>
      <c r="MK9" s="111">
        <f t="shared" si="76"/>
        <v>0</v>
      </c>
      <c r="ML9" s="113"/>
      <c r="MM9" s="113"/>
      <c r="MN9" s="99">
        <f t="shared" si="77"/>
        <v>0</v>
      </c>
      <c r="MO9" s="101"/>
      <c r="MP9" s="101"/>
      <c r="MQ9" s="103">
        <v>0</v>
      </c>
      <c r="MR9" s="110">
        <v>4</v>
      </c>
      <c r="MS9" s="110">
        <v>1</v>
      </c>
      <c r="MT9" s="111">
        <f t="shared" si="79"/>
        <v>5</v>
      </c>
      <c r="MU9" s="113">
        <v>17</v>
      </c>
      <c r="MV9" s="113">
        <v>1</v>
      </c>
      <c r="MW9" s="99">
        <f t="shared" si="80"/>
        <v>18</v>
      </c>
      <c r="MX9" s="101">
        <f t="shared" si="81"/>
        <v>4.25</v>
      </c>
      <c r="MY9" s="101">
        <f t="shared" si="81"/>
        <v>1</v>
      </c>
      <c r="MZ9" s="103">
        <f t="shared" si="81"/>
        <v>3.6</v>
      </c>
      <c r="NA9" s="110"/>
      <c r="NB9" s="110"/>
      <c r="NC9" s="111">
        <f t="shared" si="82"/>
        <v>0</v>
      </c>
      <c r="ND9" s="113"/>
      <c r="NE9" s="113"/>
      <c r="NF9" s="99">
        <f t="shared" si="83"/>
        <v>0</v>
      </c>
      <c r="NG9" s="101"/>
      <c r="NH9" s="101"/>
      <c r="NI9" s="103">
        <v>0</v>
      </c>
      <c r="NJ9" s="110">
        <v>6</v>
      </c>
      <c r="NK9" s="110">
        <v>0</v>
      </c>
      <c r="NL9" s="111">
        <f t="shared" si="84"/>
        <v>6</v>
      </c>
      <c r="NM9" s="113">
        <v>32</v>
      </c>
      <c r="NN9" s="113">
        <v>0</v>
      </c>
      <c r="NO9" s="99">
        <f t="shared" si="85"/>
        <v>32</v>
      </c>
      <c r="NP9" s="101">
        <f t="shared" si="86"/>
        <v>5.333333333333333</v>
      </c>
      <c r="NQ9" s="101">
        <v>0</v>
      </c>
      <c r="NR9" s="103">
        <f t="shared" si="86"/>
        <v>5.333333333333333</v>
      </c>
      <c r="NS9" s="110">
        <v>1</v>
      </c>
      <c r="NT9" s="110">
        <v>0</v>
      </c>
      <c r="NU9" s="111">
        <f t="shared" si="87"/>
        <v>1</v>
      </c>
      <c r="NV9" s="112">
        <v>13</v>
      </c>
      <c r="NW9" s="112">
        <v>0</v>
      </c>
      <c r="NX9" s="99">
        <f t="shared" si="88"/>
        <v>13</v>
      </c>
      <c r="NY9" s="101">
        <f t="shared" si="89"/>
        <v>13</v>
      </c>
      <c r="NZ9" s="101">
        <v>0</v>
      </c>
      <c r="OA9" s="103">
        <f t="shared" si="89"/>
        <v>13</v>
      </c>
      <c r="OB9" s="110"/>
      <c r="OC9" s="110"/>
      <c r="OD9" s="111">
        <f t="shared" si="90"/>
        <v>0</v>
      </c>
      <c r="OE9" s="113"/>
      <c r="OF9" s="113"/>
      <c r="OG9" s="99">
        <f t="shared" si="91"/>
        <v>0</v>
      </c>
      <c r="OH9" s="101"/>
      <c r="OI9" s="101"/>
      <c r="OJ9" s="103">
        <v>0</v>
      </c>
      <c r="OK9" s="110"/>
      <c r="OL9" s="110"/>
      <c r="OM9" s="111">
        <f t="shared" si="92"/>
        <v>0</v>
      </c>
      <c r="ON9" s="113"/>
      <c r="OO9" s="113"/>
      <c r="OP9" s="99">
        <f t="shared" si="93"/>
        <v>0</v>
      </c>
      <c r="OQ9" s="101"/>
      <c r="OR9" s="101"/>
      <c r="OS9" s="103">
        <v>0</v>
      </c>
      <c r="OT9" s="110"/>
      <c r="OU9" s="110"/>
      <c r="OV9" s="111">
        <f t="shared" si="94"/>
        <v>0</v>
      </c>
      <c r="OW9" s="113"/>
      <c r="OX9" s="113"/>
      <c r="OY9" s="99">
        <f t="shared" si="95"/>
        <v>0</v>
      </c>
      <c r="OZ9" s="101"/>
      <c r="PA9" s="101"/>
      <c r="PB9" s="103">
        <v>0</v>
      </c>
      <c r="PC9" s="110"/>
      <c r="PD9" s="110"/>
      <c r="PE9" s="111">
        <f t="shared" si="96"/>
        <v>0</v>
      </c>
      <c r="PF9" s="113"/>
      <c r="PG9" s="113"/>
      <c r="PH9" s="99">
        <f t="shared" si="97"/>
        <v>0</v>
      </c>
      <c r="PI9" s="101"/>
      <c r="PJ9" s="101"/>
      <c r="PK9" s="103">
        <v>0</v>
      </c>
      <c r="PL9" s="110"/>
      <c r="PM9" s="110"/>
      <c r="PN9" s="111">
        <f t="shared" si="98"/>
        <v>0</v>
      </c>
      <c r="PO9" s="113"/>
      <c r="PP9" s="113"/>
      <c r="PQ9" s="99">
        <f t="shared" si="99"/>
        <v>0</v>
      </c>
      <c r="PR9" s="101"/>
      <c r="PS9" s="101"/>
      <c r="PT9" s="103">
        <v>0</v>
      </c>
      <c r="PU9" s="110"/>
      <c r="PV9" s="110"/>
      <c r="PW9" s="111">
        <f t="shared" si="100"/>
        <v>0</v>
      </c>
      <c r="PX9" s="112"/>
      <c r="PY9" s="112"/>
      <c r="PZ9" s="99">
        <f t="shared" si="101"/>
        <v>0</v>
      </c>
      <c r="QA9" s="101"/>
      <c r="QB9" s="101"/>
      <c r="QC9" s="106">
        <v>0</v>
      </c>
      <c r="QD9" s="114">
        <f t="shared" si="1"/>
        <v>103</v>
      </c>
      <c r="QE9" s="107">
        <f t="shared" si="102"/>
        <v>1111</v>
      </c>
      <c r="QF9" s="108">
        <f t="shared" si="103"/>
        <v>10.78640776699029</v>
      </c>
    </row>
    <row r="10" spans="1:448" ht="32.25" customHeight="1">
      <c r="A10" s="90" t="s">
        <v>149</v>
      </c>
      <c r="B10" s="109">
        <v>6</v>
      </c>
      <c r="C10" s="109"/>
      <c r="D10" s="110">
        <v>0</v>
      </c>
      <c r="E10" s="111">
        <f t="shared" si="104"/>
        <v>6</v>
      </c>
      <c r="F10" s="112">
        <v>198</v>
      </c>
      <c r="G10" s="112"/>
      <c r="H10" s="112">
        <v>0</v>
      </c>
      <c r="I10" s="99">
        <f t="shared" si="2"/>
        <v>198</v>
      </c>
      <c r="J10" s="101">
        <f t="shared" si="3"/>
        <v>33</v>
      </c>
      <c r="K10" s="115"/>
      <c r="L10" s="101">
        <v>0</v>
      </c>
      <c r="M10" s="103">
        <f>I10/E10</f>
        <v>33</v>
      </c>
      <c r="N10" s="110">
        <v>10</v>
      </c>
      <c r="O10" s="110"/>
      <c r="P10" s="110">
        <v>1</v>
      </c>
      <c r="Q10" s="111">
        <f t="shared" si="105"/>
        <v>11</v>
      </c>
      <c r="R10" s="112">
        <v>58</v>
      </c>
      <c r="S10" s="112"/>
      <c r="T10" s="112">
        <v>0</v>
      </c>
      <c r="U10" s="99">
        <f t="shared" si="4"/>
        <v>58</v>
      </c>
      <c r="V10" s="101">
        <f t="shared" si="5"/>
        <v>5.8</v>
      </c>
      <c r="W10" s="115"/>
      <c r="X10" s="101">
        <f>T10/P10</f>
        <v>0</v>
      </c>
      <c r="Y10" s="103">
        <f>U10/Q10</f>
        <v>5.2727272727272725</v>
      </c>
      <c r="Z10" s="110">
        <v>16</v>
      </c>
      <c r="AA10" s="110"/>
      <c r="AB10" s="110">
        <v>1</v>
      </c>
      <c r="AC10" s="111">
        <f t="shared" si="106"/>
        <v>17</v>
      </c>
      <c r="AD10" s="112">
        <v>177</v>
      </c>
      <c r="AE10" s="112"/>
      <c r="AF10" s="112">
        <v>1</v>
      </c>
      <c r="AG10" s="99">
        <f t="shared" si="6"/>
        <v>178</v>
      </c>
      <c r="AH10" s="101">
        <f t="shared" si="7"/>
        <v>11.0625</v>
      </c>
      <c r="AI10" s="115"/>
      <c r="AJ10" s="101">
        <f>AF10/AB10</f>
        <v>1</v>
      </c>
      <c r="AK10" s="103">
        <f>AG10/AC10</f>
        <v>10.470588235294118</v>
      </c>
      <c r="AL10" s="110">
        <v>6</v>
      </c>
      <c r="AM10" s="110"/>
      <c r="AN10" s="110">
        <v>1</v>
      </c>
      <c r="AO10" s="111">
        <f t="shared" si="107"/>
        <v>7</v>
      </c>
      <c r="AP10" s="112">
        <v>52</v>
      </c>
      <c r="AQ10" s="112"/>
      <c r="AR10" s="112">
        <v>1</v>
      </c>
      <c r="AS10" s="99">
        <f t="shared" si="8"/>
        <v>53</v>
      </c>
      <c r="AT10" s="101">
        <f t="shared" si="9"/>
        <v>8.6666666666666661</v>
      </c>
      <c r="AU10" s="115"/>
      <c r="AV10" s="101">
        <f>AR10/AN10</f>
        <v>1</v>
      </c>
      <c r="AW10" s="103">
        <f>AS10/AO10</f>
        <v>7.5714285714285712</v>
      </c>
      <c r="AX10" s="110">
        <v>3</v>
      </c>
      <c r="AY10" s="110"/>
      <c r="AZ10" s="110">
        <v>0</v>
      </c>
      <c r="BA10" s="111">
        <f t="shared" si="108"/>
        <v>3</v>
      </c>
      <c r="BB10" s="112">
        <v>30</v>
      </c>
      <c r="BC10" s="112"/>
      <c r="BD10" s="112">
        <v>0</v>
      </c>
      <c r="BE10" s="99">
        <f t="shared" si="10"/>
        <v>30</v>
      </c>
      <c r="BF10" s="101">
        <f t="shared" si="11"/>
        <v>10</v>
      </c>
      <c r="BG10" s="115"/>
      <c r="BH10" s="101">
        <v>0</v>
      </c>
      <c r="BI10" s="103">
        <f>BE10/BA10</f>
        <v>10</v>
      </c>
      <c r="BJ10" s="110">
        <v>4</v>
      </c>
      <c r="BK10" s="110"/>
      <c r="BL10" s="110">
        <v>0</v>
      </c>
      <c r="BM10" s="111">
        <f t="shared" si="109"/>
        <v>4</v>
      </c>
      <c r="BN10" s="112">
        <v>80</v>
      </c>
      <c r="BO10" s="112"/>
      <c r="BP10" s="112">
        <v>0</v>
      </c>
      <c r="BQ10" s="99">
        <f t="shared" si="12"/>
        <v>80</v>
      </c>
      <c r="BR10" s="101">
        <f t="shared" si="13"/>
        <v>20</v>
      </c>
      <c r="BS10" s="115"/>
      <c r="BT10" s="101">
        <v>0</v>
      </c>
      <c r="BU10" s="103">
        <f>BQ10/BM10</f>
        <v>20</v>
      </c>
      <c r="BV10" s="110">
        <v>3</v>
      </c>
      <c r="BW10" s="110"/>
      <c r="BX10" s="110">
        <v>0</v>
      </c>
      <c r="BY10" s="111">
        <f t="shared" si="110"/>
        <v>3</v>
      </c>
      <c r="BZ10" s="112">
        <v>14</v>
      </c>
      <c r="CA10" s="112"/>
      <c r="CB10" s="112">
        <v>0</v>
      </c>
      <c r="CC10" s="99">
        <f t="shared" si="14"/>
        <v>14</v>
      </c>
      <c r="CD10" s="101">
        <f t="shared" si="15"/>
        <v>4.666666666666667</v>
      </c>
      <c r="CE10" s="115"/>
      <c r="CF10" s="101">
        <v>0</v>
      </c>
      <c r="CG10" s="103">
        <f>CC10/BY10</f>
        <v>4.666666666666667</v>
      </c>
      <c r="CH10" s="110">
        <v>4</v>
      </c>
      <c r="CI10" s="110"/>
      <c r="CJ10" s="110">
        <v>0</v>
      </c>
      <c r="CK10" s="111">
        <f t="shared" si="111"/>
        <v>4</v>
      </c>
      <c r="CL10" s="112">
        <v>38</v>
      </c>
      <c r="CM10" s="112"/>
      <c r="CN10" s="112">
        <v>0</v>
      </c>
      <c r="CO10" s="99">
        <f t="shared" si="16"/>
        <v>38</v>
      </c>
      <c r="CP10" s="101">
        <f t="shared" si="17"/>
        <v>9.5</v>
      </c>
      <c r="CQ10" s="115"/>
      <c r="CR10" s="101">
        <v>0</v>
      </c>
      <c r="CS10" s="103">
        <f>CO10/CK10</f>
        <v>9.5</v>
      </c>
      <c r="CT10" s="110">
        <v>3</v>
      </c>
      <c r="CU10" s="110"/>
      <c r="CV10" s="110">
        <v>0</v>
      </c>
      <c r="CW10" s="111">
        <f t="shared" si="112"/>
        <v>3</v>
      </c>
      <c r="CX10" s="112">
        <v>33</v>
      </c>
      <c r="CY10" s="112"/>
      <c r="CZ10" s="112">
        <v>0</v>
      </c>
      <c r="DA10" s="99">
        <f t="shared" si="18"/>
        <v>33</v>
      </c>
      <c r="DB10" s="101">
        <f t="shared" si="19"/>
        <v>11</v>
      </c>
      <c r="DC10" s="115"/>
      <c r="DD10" s="101">
        <v>0</v>
      </c>
      <c r="DE10" s="103">
        <f>DA10/CW10</f>
        <v>11</v>
      </c>
      <c r="DF10" s="110">
        <v>5</v>
      </c>
      <c r="DG10" s="110"/>
      <c r="DH10" s="110">
        <v>0</v>
      </c>
      <c r="DI10" s="111">
        <f t="shared" si="113"/>
        <v>5</v>
      </c>
      <c r="DJ10" s="112">
        <v>31</v>
      </c>
      <c r="DK10" s="112"/>
      <c r="DL10" s="112">
        <v>0</v>
      </c>
      <c r="DM10" s="99">
        <f t="shared" si="20"/>
        <v>31</v>
      </c>
      <c r="DN10" s="101">
        <f t="shared" si="21"/>
        <v>6.2</v>
      </c>
      <c r="DO10" s="115"/>
      <c r="DP10" s="101">
        <v>0</v>
      </c>
      <c r="DQ10" s="103">
        <f>DM10/DI10</f>
        <v>6.2</v>
      </c>
      <c r="DR10" s="110">
        <v>16</v>
      </c>
      <c r="DS10" s="110"/>
      <c r="DT10" s="110">
        <v>1</v>
      </c>
      <c r="DU10" s="111">
        <f t="shared" si="114"/>
        <v>17</v>
      </c>
      <c r="DV10" s="112">
        <v>168</v>
      </c>
      <c r="DW10" s="112"/>
      <c r="DX10" s="112">
        <v>3</v>
      </c>
      <c r="DY10" s="99">
        <f t="shared" si="22"/>
        <v>171</v>
      </c>
      <c r="DZ10" s="101">
        <f t="shared" si="23"/>
        <v>10.5</v>
      </c>
      <c r="EA10" s="115"/>
      <c r="EB10" s="101">
        <f>DX10/DT10</f>
        <v>3</v>
      </c>
      <c r="EC10" s="103">
        <f>DY10/DU10</f>
        <v>10.058823529411764</v>
      </c>
      <c r="ED10" s="110">
        <v>9</v>
      </c>
      <c r="EE10" s="110"/>
      <c r="EF10" s="110">
        <v>1</v>
      </c>
      <c r="EG10" s="111">
        <f t="shared" si="115"/>
        <v>10</v>
      </c>
      <c r="EH10" s="112">
        <v>117</v>
      </c>
      <c r="EI10" s="112"/>
      <c r="EJ10" s="112">
        <v>2</v>
      </c>
      <c r="EK10" s="99">
        <f t="shared" si="24"/>
        <v>119</v>
      </c>
      <c r="EL10" s="101">
        <f t="shared" si="25"/>
        <v>13</v>
      </c>
      <c r="EM10" s="115"/>
      <c r="EN10" s="101">
        <f>EJ10/EF10</f>
        <v>2</v>
      </c>
      <c r="EO10" s="103">
        <f>EK10/EG10</f>
        <v>11.9</v>
      </c>
      <c r="EP10" s="110">
        <v>5</v>
      </c>
      <c r="EQ10" s="110"/>
      <c r="ER10" s="110">
        <v>0</v>
      </c>
      <c r="ES10" s="111">
        <f t="shared" si="116"/>
        <v>5</v>
      </c>
      <c r="ET10" s="112">
        <v>97</v>
      </c>
      <c r="EU10" s="112"/>
      <c r="EV10" s="112">
        <v>0</v>
      </c>
      <c r="EW10" s="99">
        <f t="shared" si="26"/>
        <v>97</v>
      </c>
      <c r="EX10" s="101">
        <f t="shared" si="27"/>
        <v>19.399999999999999</v>
      </c>
      <c r="EY10" s="115"/>
      <c r="EZ10" s="101">
        <v>0</v>
      </c>
      <c r="FA10" s="103">
        <f>EW10/ES10</f>
        <v>19.399999999999999</v>
      </c>
      <c r="FB10" s="110">
        <v>2</v>
      </c>
      <c r="FC10" s="110"/>
      <c r="FD10" s="110">
        <v>0</v>
      </c>
      <c r="FE10" s="111">
        <f t="shared" si="117"/>
        <v>2</v>
      </c>
      <c r="FF10" s="112">
        <v>50</v>
      </c>
      <c r="FG10" s="112"/>
      <c r="FH10" s="112">
        <v>0</v>
      </c>
      <c r="FI10" s="99">
        <f t="shared" si="28"/>
        <v>50</v>
      </c>
      <c r="FJ10" s="101">
        <f t="shared" si="29"/>
        <v>25</v>
      </c>
      <c r="FK10" s="115"/>
      <c r="FL10" s="101">
        <v>0</v>
      </c>
      <c r="FM10" s="103">
        <f>FI10/FE10</f>
        <v>25</v>
      </c>
      <c r="FN10" s="110"/>
      <c r="FO10" s="110"/>
      <c r="FP10" s="110"/>
      <c r="FQ10" s="111">
        <f t="shared" si="118"/>
        <v>0</v>
      </c>
      <c r="FR10" s="112"/>
      <c r="FS10" s="112"/>
      <c r="FT10" s="112"/>
      <c r="FU10" s="99">
        <f t="shared" si="30"/>
        <v>0</v>
      </c>
      <c r="FV10" s="101"/>
      <c r="FW10" s="115"/>
      <c r="FX10" s="101"/>
      <c r="FY10" s="103">
        <v>0</v>
      </c>
      <c r="FZ10" s="110"/>
      <c r="GA10" s="110"/>
      <c r="GB10" s="110"/>
      <c r="GC10" s="111">
        <f t="shared" si="119"/>
        <v>0</v>
      </c>
      <c r="GD10" s="112"/>
      <c r="GE10" s="112"/>
      <c r="GF10" s="112"/>
      <c r="GG10" s="99">
        <f t="shared" si="32"/>
        <v>0</v>
      </c>
      <c r="GH10" s="101"/>
      <c r="GI10" s="115"/>
      <c r="GJ10" s="101"/>
      <c r="GK10" s="103">
        <v>0</v>
      </c>
      <c r="GL10" s="110">
        <v>6</v>
      </c>
      <c r="GM10" s="110"/>
      <c r="GN10" s="110">
        <v>0</v>
      </c>
      <c r="GO10" s="111">
        <f t="shared" si="120"/>
        <v>6</v>
      </c>
      <c r="GP10" s="112">
        <v>54</v>
      </c>
      <c r="GQ10" s="112"/>
      <c r="GR10" s="112">
        <v>0</v>
      </c>
      <c r="GS10" s="99">
        <f t="shared" si="34"/>
        <v>54</v>
      </c>
      <c r="GT10" s="101">
        <f t="shared" si="35"/>
        <v>9</v>
      </c>
      <c r="GU10" s="115"/>
      <c r="GV10" s="101">
        <v>0</v>
      </c>
      <c r="GW10" s="103">
        <f>GS10/GO10</f>
        <v>9</v>
      </c>
      <c r="GX10" s="110">
        <v>6</v>
      </c>
      <c r="GY10" s="110"/>
      <c r="GZ10" s="110">
        <v>1</v>
      </c>
      <c r="HA10" s="111">
        <f t="shared" si="121"/>
        <v>7</v>
      </c>
      <c r="HB10" s="112">
        <v>29</v>
      </c>
      <c r="HC10" s="112"/>
      <c r="HD10" s="112">
        <v>0</v>
      </c>
      <c r="HE10" s="99">
        <f t="shared" si="36"/>
        <v>29</v>
      </c>
      <c r="HF10" s="101">
        <f t="shared" si="37"/>
        <v>4.833333333333333</v>
      </c>
      <c r="HG10" s="115"/>
      <c r="HH10" s="101">
        <f>HD10/GZ10</f>
        <v>0</v>
      </c>
      <c r="HI10" s="103">
        <f>HE10/HA10</f>
        <v>4.1428571428571432</v>
      </c>
      <c r="HJ10" s="110">
        <v>2</v>
      </c>
      <c r="HK10" s="110">
        <v>0</v>
      </c>
      <c r="HL10" s="111">
        <f t="shared" si="0"/>
        <v>2</v>
      </c>
      <c r="HM10" s="112">
        <v>22</v>
      </c>
      <c r="HN10" s="112">
        <v>0</v>
      </c>
      <c r="HO10" s="99">
        <f t="shared" si="38"/>
        <v>22</v>
      </c>
      <c r="HP10" s="101">
        <f t="shared" si="39"/>
        <v>11</v>
      </c>
      <c r="HQ10" s="101">
        <v>0</v>
      </c>
      <c r="HR10" s="103">
        <f t="shared" si="40"/>
        <v>11</v>
      </c>
      <c r="HS10" s="110"/>
      <c r="HT10" s="110"/>
      <c r="HU10" s="111">
        <f t="shared" si="41"/>
        <v>0</v>
      </c>
      <c r="HV10" s="112"/>
      <c r="HW10" s="112"/>
      <c r="HX10" s="99">
        <f t="shared" si="42"/>
        <v>0</v>
      </c>
      <c r="HY10" s="101"/>
      <c r="HZ10" s="101"/>
      <c r="IA10" s="103">
        <v>0</v>
      </c>
      <c r="IB10" s="110"/>
      <c r="IC10" s="110"/>
      <c r="ID10" s="111">
        <f t="shared" si="44"/>
        <v>0</v>
      </c>
      <c r="IE10" s="113"/>
      <c r="IF10" s="113"/>
      <c r="IG10" s="99">
        <f t="shared" si="45"/>
        <v>0</v>
      </c>
      <c r="IH10" s="101"/>
      <c r="II10" s="101"/>
      <c r="IJ10" s="103">
        <v>0</v>
      </c>
      <c r="IK10" s="110"/>
      <c r="IL10" s="110"/>
      <c r="IM10" s="111">
        <f t="shared" si="46"/>
        <v>0</v>
      </c>
      <c r="IN10" s="113"/>
      <c r="IO10" s="113"/>
      <c r="IP10" s="99">
        <f t="shared" si="47"/>
        <v>0</v>
      </c>
      <c r="IQ10" s="101"/>
      <c r="IR10" s="101"/>
      <c r="IS10" s="103">
        <v>0</v>
      </c>
      <c r="IT10" s="110">
        <v>2</v>
      </c>
      <c r="IU10" s="110">
        <v>0</v>
      </c>
      <c r="IV10" s="111">
        <f t="shared" si="48"/>
        <v>2</v>
      </c>
      <c r="IW10" s="112">
        <v>38</v>
      </c>
      <c r="IX10" s="112">
        <v>0</v>
      </c>
      <c r="IY10" s="99">
        <f t="shared" si="49"/>
        <v>38</v>
      </c>
      <c r="IZ10" s="101">
        <f t="shared" ref="IZ10" si="123">IW10/IT10</f>
        <v>19</v>
      </c>
      <c r="JA10" s="101">
        <v>0</v>
      </c>
      <c r="JB10" s="103">
        <f t="shared" ref="JB10" si="124">IY10/IV10</f>
        <v>19</v>
      </c>
      <c r="JC10" s="110">
        <v>10</v>
      </c>
      <c r="JD10" s="110"/>
      <c r="JE10" s="110">
        <v>1</v>
      </c>
      <c r="JF10" s="111">
        <f t="shared" si="122"/>
        <v>11</v>
      </c>
      <c r="JG10" s="112">
        <v>54</v>
      </c>
      <c r="JH10" s="112"/>
      <c r="JI10" s="112">
        <v>2</v>
      </c>
      <c r="JJ10" s="99">
        <f t="shared" si="50"/>
        <v>56</v>
      </c>
      <c r="JK10" s="101">
        <f t="shared" si="51"/>
        <v>5.4</v>
      </c>
      <c r="JL10" s="115"/>
      <c r="JM10" s="101">
        <f>JI10/JE10</f>
        <v>2</v>
      </c>
      <c r="JN10" s="103">
        <f>JJ10/JF10</f>
        <v>5.0909090909090908</v>
      </c>
      <c r="JO10" s="110"/>
      <c r="JP10" s="110"/>
      <c r="JQ10" s="111">
        <f t="shared" si="52"/>
        <v>0</v>
      </c>
      <c r="JR10" s="112"/>
      <c r="JS10" s="112"/>
      <c r="JT10" s="99">
        <f t="shared" si="53"/>
        <v>0</v>
      </c>
      <c r="JU10" s="101"/>
      <c r="JV10" s="101"/>
      <c r="JW10" s="103">
        <v>0</v>
      </c>
      <c r="JX10" s="110"/>
      <c r="JY10" s="110"/>
      <c r="JZ10" s="111">
        <f t="shared" si="55"/>
        <v>0</v>
      </c>
      <c r="KA10" s="112"/>
      <c r="KB10" s="112"/>
      <c r="KC10" s="99">
        <f t="shared" si="56"/>
        <v>0</v>
      </c>
      <c r="KD10" s="101"/>
      <c r="KE10" s="101"/>
      <c r="KF10" s="103">
        <v>0</v>
      </c>
      <c r="KG10" s="110"/>
      <c r="KH10" s="110"/>
      <c r="KI10" s="111">
        <f t="shared" si="58"/>
        <v>0</v>
      </c>
      <c r="KJ10" s="113"/>
      <c r="KK10" s="113"/>
      <c r="KL10" s="99">
        <f t="shared" si="59"/>
        <v>0</v>
      </c>
      <c r="KM10" s="101"/>
      <c r="KN10" s="101"/>
      <c r="KO10" s="103">
        <v>0</v>
      </c>
      <c r="KP10" s="110"/>
      <c r="KQ10" s="110"/>
      <c r="KR10" s="111">
        <f t="shared" si="60"/>
        <v>0</v>
      </c>
      <c r="KS10" s="113"/>
      <c r="KT10" s="113"/>
      <c r="KU10" s="99">
        <f t="shared" si="61"/>
        <v>0</v>
      </c>
      <c r="KV10" s="101"/>
      <c r="KW10" s="101"/>
      <c r="KX10" s="103">
        <v>0</v>
      </c>
      <c r="KY10" s="110"/>
      <c r="KZ10" s="110"/>
      <c r="LA10" s="111">
        <f t="shared" si="63"/>
        <v>0</v>
      </c>
      <c r="LB10" s="113"/>
      <c r="LC10" s="113"/>
      <c r="LD10" s="99">
        <f t="shared" si="64"/>
        <v>0</v>
      </c>
      <c r="LE10" s="101"/>
      <c r="LF10" s="101"/>
      <c r="LG10" s="103">
        <v>0</v>
      </c>
      <c r="LH10" s="110">
        <v>9</v>
      </c>
      <c r="LI10" s="110">
        <v>0</v>
      </c>
      <c r="LJ10" s="111">
        <f t="shared" si="66"/>
        <v>9</v>
      </c>
      <c r="LK10" s="113">
        <v>64</v>
      </c>
      <c r="LL10" s="113"/>
      <c r="LM10" s="99">
        <f t="shared" si="67"/>
        <v>64</v>
      </c>
      <c r="LN10" s="101">
        <f t="shared" si="68"/>
        <v>7.1111111111111107</v>
      </c>
      <c r="LO10" s="101">
        <v>0</v>
      </c>
      <c r="LP10" s="103">
        <f t="shared" si="68"/>
        <v>7.1111111111111107</v>
      </c>
      <c r="LQ10" s="110"/>
      <c r="LR10" s="110"/>
      <c r="LS10" s="111">
        <f t="shared" si="69"/>
        <v>0</v>
      </c>
      <c r="LT10" s="113"/>
      <c r="LU10" s="113"/>
      <c r="LV10" s="99">
        <f t="shared" si="70"/>
        <v>0</v>
      </c>
      <c r="LW10" s="101"/>
      <c r="LX10" s="101"/>
      <c r="LY10" s="103">
        <v>0</v>
      </c>
      <c r="LZ10" s="110">
        <v>5</v>
      </c>
      <c r="MA10" s="110">
        <v>0</v>
      </c>
      <c r="MB10" s="111">
        <f t="shared" si="72"/>
        <v>5</v>
      </c>
      <c r="MC10" s="113">
        <v>20</v>
      </c>
      <c r="MD10" s="113">
        <v>0</v>
      </c>
      <c r="ME10" s="99">
        <f t="shared" si="73"/>
        <v>20</v>
      </c>
      <c r="MF10" s="101">
        <f t="shared" si="74"/>
        <v>4</v>
      </c>
      <c r="MG10" s="101">
        <v>0</v>
      </c>
      <c r="MH10" s="103">
        <f t="shared" si="75"/>
        <v>4</v>
      </c>
      <c r="MI10" s="110"/>
      <c r="MJ10" s="110"/>
      <c r="MK10" s="111">
        <f t="shared" si="76"/>
        <v>0</v>
      </c>
      <c r="ML10" s="113"/>
      <c r="MM10" s="113"/>
      <c r="MN10" s="99">
        <f t="shared" si="77"/>
        <v>0</v>
      </c>
      <c r="MO10" s="101"/>
      <c r="MP10" s="101"/>
      <c r="MQ10" s="103">
        <v>0</v>
      </c>
      <c r="MR10" s="110">
        <v>11</v>
      </c>
      <c r="MS10" s="110">
        <v>1</v>
      </c>
      <c r="MT10" s="111">
        <f t="shared" si="79"/>
        <v>12</v>
      </c>
      <c r="MU10" s="113">
        <v>47</v>
      </c>
      <c r="MV10" s="113">
        <v>1</v>
      </c>
      <c r="MW10" s="99">
        <f t="shared" si="80"/>
        <v>48</v>
      </c>
      <c r="MX10" s="101">
        <f t="shared" si="81"/>
        <v>4.2727272727272725</v>
      </c>
      <c r="MY10" s="101">
        <f t="shared" si="81"/>
        <v>1</v>
      </c>
      <c r="MZ10" s="103">
        <f t="shared" si="81"/>
        <v>4</v>
      </c>
      <c r="NA10" s="110"/>
      <c r="NB10" s="110"/>
      <c r="NC10" s="111">
        <f t="shared" si="82"/>
        <v>0</v>
      </c>
      <c r="ND10" s="113"/>
      <c r="NE10" s="113"/>
      <c r="NF10" s="99">
        <f t="shared" si="83"/>
        <v>0</v>
      </c>
      <c r="NG10" s="101"/>
      <c r="NH10" s="101"/>
      <c r="NI10" s="103">
        <v>0</v>
      </c>
      <c r="NJ10" s="110">
        <v>9</v>
      </c>
      <c r="NK10" s="110">
        <v>1</v>
      </c>
      <c r="NL10" s="111">
        <f t="shared" si="84"/>
        <v>10</v>
      </c>
      <c r="NM10" s="113">
        <v>39</v>
      </c>
      <c r="NN10" s="113">
        <v>0</v>
      </c>
      <c r="NO10" s="99">
        <f t="shared" si="85"/>
        <v>39</v>
      </c>
      <c r="NP10" s="101">
        <f t="shared" si="86"/>
        <v>4.333333333333333</v>
      </c>
      <c r="NQ10" s="101">
        <f t="shared" si="86"/>
        <v>0</v>
      </c>
      <c r="NR10" s="103">
        <f t="shared" si="86"/>
        <v>3.9</v>
      </c>
      <c r="NS10" s="110">
        <v>19</v>
      </c>
      <c r="NT10" s="110">
        <v>2</v>
      </c>
      <c r="NU10" s="111">
        <f t="shared" si="87"/>
        <v>21</v>
      </c>
      <c r="NV10" s="112">
        <v>207</v>
      </c>
      <c r="NW10" s="112">
        <v>11</v>
      </c>
      <c r="NX10" s="99">
        <f t="shared" si="88"/>
        <v>218</v>
      </c>
      <c r="NY10" s="101">
        <f t="shared" si="89"/>
        <v>10.894736842105264</v>
      </c>
      <c r="NZ10" s="101">
        <f t="shared" si="89"/>
        <v>5.5</v>
      </c>
      <c r="OA10" s="103">
        <f t="shared" si="89"/>
        <v>10.380952380952381</v>
      </c>
      <c r="OB10" s="110"/>
      <c r="OC10" s="110"/>
      <c r="OD10" s="111">
        <f t="shared" si="90"/>
        <v>0</v>
      </c>
      <c r="OE10" s="113"/>
      <c r="OF10" s="113"/>
      <c r="OG10" s="99">
        <f t="shared" si="91"/>
        <v>0</v>
      </c>
      <c r="OH10" s="101"/>
      <c r="OI10" s="101"/>
      <c r="OJ10" s="103">
        <v>0</v>
      </c>
      <c r="OK10" s="110"/>
      <c r="OL10" s="110"/>
      <c r="OM10" s="111">
        <f t="shared" si="92"/>
        <v>0</v>
      </c>
      <c r="ON10" s="113"/>
      <c r="OO10" s="113"/>
      <c r="OP10" s="99">
        <f t="shared" si="93"/>
        <v>0</v>
      </c>
      <c r="OQ10" s="101"/>
      <c r="OR10" s="101"/>
      <c r="OS10" s="103">
        <v>0</v>
      </c>
      <c r="OT10" s="110"/>
      <c r="OU10" s="110"/>
      <c r="OV10" s="111">
        <f t="shared" si="94"/>
        <v>0</v>
      </c>
      <c r="OW10" s="113"/>
      <c r="OX10" s="113"/>
      <c r="OY10" s="99">
        <f t="shared" si="95"/>
        <v>0</v>
      </c>
      <c r="OZ10" s="101"/>
      <c r="PA10" s="101"/>
      <c r="PB10" s="103">
        <v>0</v>
      </c>
      <c r="PC10" s="110"/>
      <c r="PD10" s="110"/>
      <c r="PE10" s="111">
        <f t="shared" si="96"/>
        <v>0</v>
      </c>
      <c r="PF10" s="113"/>
      <c r="PG10" s="113"/>
      <c r="PH10" s="99">
        <f t="shared" si="97"/>
        <v>0</v>
      </c>
      <c r="PI10" s="101"/>
      <c r="PJ10" s="101"/>
      <c r="PK10" s="103">
        <v>0</v>
      </c>
      <c r="PL10" s="110"/>
      <c r="PM10" s="110"/>
      <c r="PN10" s="111">
        <f t="shared" si="98"/>
        <v>0</v>
      </c>
      <c r="PO10" s="113"/>
      <c r="PP10" s="113"/>
      <c r="PQ10" s="99">
        <f t="shared" si="99"/>
        <v>0</v>
      </c>
      <c r="PR10" s="101"/>
      <c r="PS10" s="101"/>
      <c r="PT10" s="103">
        <v>0</v>
      </c>
      <c r="PU10" s="110"/>
      <c r="PV10" s="110"/>
      <c r="PW10" s="111">
        <f t="shared" si="100"/>
        <v>0</v>
      </c>
      <c r="PX10" s="112"/>
      <c r="PY10" s="112"/>
      <c r="PZ10" s="99">
        <f t="shared" si="101"/>
        <v>0</v>
      </c>
      <c r="QA10" s="101"/>
      <c r="QB10" s="101"/>
      <c r="QC10" s="106">
        <v>0</v>
      </c>
      <c r="QD10" s="114">
        <f t="shared" si="1"/>
        <v>182</v>
      </c>
      <c r="QE10" s="107">
        <f t="shared" si="102"/>
        <v>1738</v>
      </c>
      <c r="QF10" s="108">
        <f t="shared" si="103"/>
        <v>9.5494505494505493</v>
      </c>
    </row>
    <row r="11" spans="1:448" ht="32.25" customHeight="1">
      <c r="A11" s="90" t="s">
        <v>150</v>
      </c>
      <c r="B11" s="109">
        <v>4</v>
      </c>
      <c r="C11" s="109"/>
      <c r="D11" s="110">
        <v>1</v>
      </c>
      <c r="E11" s="111">
        <f t="shared" si="104"/>
        <v>5</v>
      </c>
      <c r="F11" s="112">
        <v>175</v>
      </c>
      <c r="G11" s="112"/>
      <c r="H11" s="112">
        <v>4</v>
      </c>
      <c r="I11" s="99">
        <f t="shared" si="2"/>
        <v>179</v>
      </c>
      <c r="J11" s="101">
        <f t="shared" si="3"/>
        <v>43.75</v>
      </c>
      <c r="K11" s="115"/>
      <c r="L11" s="101">
        <f t="shared" si="3"/>
        <v>4</v>
      </c>
      <c r="M11" s="103">
        <f t="shared" si="3"/>
        <v>35.799999999999997</v>
      </c>
      <c r="N11" s="110">
        <v>6</v>
      </c>
      <c r="O11" s="110"/>
      <c r="P11" s="110">
        <v>1</v>
      </c>
      <c r="Q11" s="111">
        <f t="shared" si="105"/>
        <v>7</v>
      </c>
      <c r="R11" s="112">
        <v>47</v>
      </c>
      <c r="S11" s="112"/>
      <c r="T11" s="112">
        <v>0</v>
      </c>
      <c r="U11" s="99">
        <f t="shared" si="4"/>
        <v>47</v>
      </c>
      <c r="V11" s="101">
        <f t="shared" si="5"/>
        <v>7.833333333333333</v>
      </c>
      <c r="W11" s="115"/>
      <c r="X11" s="101">
        <f t="shared" ref="X11:Y13" si="125">T11/P11</f>
        <v>0</v>
      </c>
      <c r="Y11" s="103">
        <f t="shared" si="125"/>
        <v>6.7142857142857144</v>
      </c>
      <c r="Z11" s="110">
        <v>5</v>
      </c>
      <c r="AA11" s="110"/>
      <c r="AB11" s="110">
        <v>1</v>
      </c>
      <c r="AC11" s="111">
        <f t="shared" si="106"/>
        <v>6</v>
      </c>
      <c r="AD11" s="112">
        <v>101</v>
      </c>
      <c r="AE11" s="112"/>
      <c r="AF11" s="112">
        <v>0</v>
      </c>
      <c r="AG11" s="99">
        <f t="shared" si="6"/>
        <v>101</v>
      </c>
      <c r="AH11" s="101">
        <f t="shared" si="7"/>
        <v>20.2</v>
      </c>
      <c r="AI11" s="115"/>
      <c r="AJ11" s="101">
        <f t="shared" ref="AJ11:AK13" si="126">AF11/AB11</f>
        <v>0</v>
      </c>
      <c r="AK11" s="103">
        <f t="shared" si="126"/>
        <v>16.833333333333332</v>
      </c>
      <c r="AL11" s="110">
        <v>4</v>
      </c>
      <c r="AM11" s="110"/>
      <c r="AN11" s="110">
        <v>0</v>
      </c>
      <c r="AO11" s="111">
        <f t="shared" si="107"/>
        <v>4</v>
      </c>
      <c r="AP11" s="112">
        <v>59</v>
      </c>
      <c r="AQ11" s="112"/>
      <c r="AR11" s="112">
        <v>0</v>
      </c>
      <c r="AS11" s="99">
        <f t="shared" si="8"/>
        <v>59</v>
      </c>
      <c r="AT11" s="101">
        <f t="shared" si="9"/>
        <v>14.75</v>
      </c>
      <c r="AU11" s="115"/>
      <c r="AV11" s="101">
        <v>0</v>
      </c>
      <c r="AW11" s="103">
        <f t="shared" ref="AW11:AW13" si="127">AS11/AO11</f>
        <v>14.75</v>
      </c>
      <c r="AX11" s="110">
        <v>2</v>
      </c>
      <c r="AY11" s="110"/>
      <c r="AZ11" s="110">
        <v>0</v>
      </c>
      <c r="BA11" s="111">
        <f t="shared" si="108"/>
        <v>2</v>
      </c>
      <c r="BB11" s="112">
        <v>21</v>
      </c>
      <c r="BC11" s="112"/>
      <c r="BD11" s="112">
        <v>0</v>
      </c>
      <c r="BE11" s="99">
        <f t="shared" si="10"/>
        <v>21</v>
      </c>
      <c r="BF11" s="101">
        <f t="shared" si="11"/>
        <v>10.5</v>
      </c>
      <c r="BG11" s="115"/>
      <c r="BH11" s="101">
        <v>0</v>
      </c>
      <c r="BI11" s="103">
        <f t="shared" ref="BI11:BI13" si="128">BE11/BA11</f>
        <v>10.5</v>
      </c>
      <c r="BJ11" s="110">
        <v>4</v>
      </c>
      <c r="BK11" s="110"/>
      <c r="BL11" s="110">
        <v>1</v>
      </c>
      <c r="BM11" s="111">
        <f t="shared" si="109"/>
        <v>5</v>
      </c>
      <c r="BN11" s="112">
        <v>88</v>
      </c>
      <c r="BO11" s="112"/>
      <c r="BP11" s="112">
        <v>2</v>
      </c>
      <c r="BQ11" s="99">
        <f t="shared" si="12"/>
        <v>90</v>
      </c>
      <c r="BR11" s="101">
        <f t="shared" si="13"/>
        <v>22</v>
      </c>
      <c r="BS11" s="115"/>
      <c r="BT11" s="101">
        <f t="shared" ref="BT11:BU13" si="129">BP11/BL11</f>
        <v>2</v>
      </c>
      <c r="BU11" s="103">
        <f t="shared" si="129"/>
        <v>18</v>
      </c>
      <c r="BV11" s="110">
        <v>2</v>
      </c>
      <c r="BW11" s="110"/>
      <c r="BX11" s="110">
        <v>0</v>
      </c>
      <c r="BY11" s="111">
        <f t="shared" si="110"/>
        <v>2</v>
      </c>
      <c r="BZ11" s="112">
        <v>18</v>
      </c>
      <c r="CA11" s="112"/>
      <c r="CB11" s="112">
        <v>0</v>
      </c>
      <c r="CC11" s="99">
        <f t="shared" si="14"/>
        <v>18</v>
      </c>
      <c r="CD11" s="101">
        <f t="shared" si="15"/>
        <v>9</v>
      </c>
      <c r="CE11" s="115"/>
      <c r="CF11" s="101">
        <v>0</v>
      </c>
      <c r="CG11" s="103">
        <f t="shared" ref="CG11:CG13" si="130">CC11/BY11</f>
        <v>9</v>
      </c>
      <c r="CH11" s="110">
        <v>2</v>
      </c>
      <c r="CI11" s="110"/>
      <c r="CJ11" s="110">
        <v>0</v>
      </c>
      <c r="CK11" s="111">
        <f t="shared" si="111"/>
        <v>2</v>
      </c>
      <c r="CL11" s="112">
        <v>34</v>
      </c>
      <c r="CM11" s="112"/>
      <c r="CN11" s="112">
        <v>0</v>
      </c>
      <c r="CO11" s="99">
        <f t="shared" si="16"/>
        <v>34</v>
      </c>
      <c r="CP11" s="101">
        <f t="shared" si="17"/>
        <v>17</v>
      </c>
      <c r="CQ11" s="115"/>
      <c r="CR11" s="101">
        <v>0</v>
      </c>
      <c r="CS11" s="103">
        <f t="shared" ref="CS11:CS13" si="131">CO11/CK11</f>
        <v>17</v>
      </c>
      <c r="CT11" s="110">
        <v>2</v>
      </c>
      <c r="CU11" s="110"/>
      <c r="CV11" s="110">
        <v>0</v>
      </c>
      <c r="CW11" s="111">
        <f t="shared" si="112"/>
        <v>2</v>
      </c>
      <c r="CX11" s="112">
        <v>43</v>
      </c>
      <c r="CY11" s="112"/>
      <c r="CZ11" s="112">
        <v>0</v>
      </c>
      <c r="DA11" s="99">
        <f t="shared" si="18"/>
        <v>43</v>
      </c>
      <c r="DB11" s="101">
        <f t="shared" si="19"/>
        <v>21.5</v>
      </c>
      <c r="DC11" s="115"/>
      <c r="DD11" s="101">
        <v>0</v>
      </c>
      <c r="DE11" s="103">
        <f t="shared" ref="DE11:DE13" si="132">DA11/CW11</f>
        <v>21.5</v>
      </c>
      <c r="DF11" s="110">
        <v>2</v>
      </c>
      <c r="DG11" s="110"/>
      <c r="DH11" s="110">
        <v>0</v>
      </c>
      <c r="DI11" s="111">
        <f t="shared" si="113"/>
        <v>2</v>
      </c>
      <c r="DJ11" s="112">
        <v>16</v>
      </c>
      <c r="DK11" s="112"/>
      <c r="DL11" s="112">
        <v>0</v>
      </c>
      <c r="DM11" s="99">
        <f t="shared" si="20"/>
        <v>16</v>
      </c>
      <c r="DN11" s="101">
        <f t="shared" si="21"/>
        <v>8</v>
      </c>
      <c r="DO11" s="115"/>
      <c r="DP11" s="101">
        <v>0</v>
      </c>
      <c r="DQ11" s="103">
        <f t="shared" ref="DQ11:DQ13" si="133">DM11/DI11</f>
        <v>8</v>
      </c>
      <c r="DR11" s="110">
        <v>5</v>
      </c>
      <c r="DS11" s="110"/>
      <c r="DT11" s="110">
        <v>0</v>
      </c>
      <c r="DU11" s="111">
        <f t="shared" si="114"/>
        <v>5</v>
      </c>
      <c r="DV11" s="112">
        <v>41</v>
      </c>
      <c r="DW11" s="112"/>
      <c r="DX11" s="112">
        <v>0</v>
      </c>
      <c r="DY11" s="99">
        <f t="shared" si="22"/>
        <v>41</v>
      </c>
      <c r="DZ11" s="101">
        <f t="shared" si="23"/>
        <v>8.1999999999999993</v>
      </c>
      <c r="EA11" s="115"/>
      <c r="EB11" s="101">
        <v>0</v>
      </c>
      <c r="EC11" s="103">
        <f t="shared" ref="EC11:EC13" si="134">DY11/DU11</f>
        <v>8.1999999999999993</v>
      </c>
      <c r="ED11" s="110">
        <v>2</v>
      </c>
      <c r="EE11" s="110"/>
      <c r="EF11" s="110">
        <v>0</v>
      </c>
      <c r="EG11" s="111">
        <f t="shared" si="115"/>
        <v>2</v>
      </c>
      <c r="EH11" s="112">
        <v>43</v>
      </c>
      <c r="EI11" s="112"/>
      <c r="EJ11" s="112">
        <v>0</v>
      </c>
      <c r="EK11" s="99">
        <f t="shared" si="24"/>
        <v>43</v>
      </c>
      <c r="EL11" s="101">
        <f t="shared" si="25"/>
        <v>21.5</v>
      </c>
      <c r="EM11" s="115"/>
      <c r="EN11" s="101">
        <v>0</v>
      </c>
      <c r="EO11" s="103">
        <f t="shared" ref="EO11:EO13" si="135">EK11/EG11</f>
        <v>21.5</v>
      </c>
      <c r="EP11" s="110">
        <v>2</v>
      </c>
      <c r="EQ11" s="110"/>
      <c r="ER11" s="110">
        <v>0</v>
      </c>
      <c r="ES11" s="111">
        <f t="shared" si="116"/>
        <v>2</v>
      </c>
      <c r="ET11" s="112">
        <v>40</v>
      </c>
      <c r="EU11" s="112"/>
      <c r="EV11" s="112">
        <v>0</v>
      </c>
      <c r="EW11" s="99">
        <f t="shared" si="26"/>
        <v>40</v>
      </c>
      <c r="EX11" s="101">
        <f t="shared" si="27"/>
        <v>20</v>
      </c>
      <c r="EY11" s="115"/>
      <c r="EZ11" s="101">
        <v>0</v>
      </c>
      <c r="FA11" s="103">
        <f t="shared" ref="FA11:FA13" si="136">EW11/ES11</f>
        <v>20</v>
      </c>
      <c r="FB11" s="110">
        <v>4</v>
      </c>
      <c r="FC11" s="110"/>
      <c r="FD11" s="110">
        <v>1</v>
      </c>
      <c r="FE11" s="111">
        <f t="shared" si="117"/>
        <v>5</v>
      </c>
      <c r="FF11" s="112">
        <v>156</v>
      </c>
      <c r="FG11" s="112"/>
      <c r="FH11" s="112">
        <v>2</v>
      </c>
      <c r="FI11" s="99">
        <f t="shared" si="28"/>
        <v>158</v>
      </c>
      <c r="FJ11" s="101">
        <f t="shared" si="29"/>
        <v>39</v>
      </c>
      <c r="FK11" s="115"/>
      <c r="FL11" s="101">
        <f t="shared" ref="FL11:FM13" si="137">FH11/FD11</f>
        <v>2</v>
      </c>
      <c r="FM11" s="103">
        <f t="shared" si="137"/>
        <v>31.6</v>
      </c>
      <c r="FN11" s="110"/>
      <c r="FO11" s="110"/>
      <c r="FP11" s="110"/>
      <c r="FQ11" s="111">
        <f t="shared" si="118"/>
        <v>0</v>
      </c>
      <c r="FR11" s="112"/>
      <c r="FS11" s="112"/>
      <c r="FT11" s="112"/>
      <c r="FU11" s="99">
        <f t="shared" si="30"/>
        <v>0</v>
      </c>
      <c r="FV11" s="101"/>
      <c r="FW11" s="115"/>
      <c r="FX11" s="101"/>
      <c r="FY11" s="103">
        <v>0</v>
      </c>
      <c r="FZ11" s="110">
        <v>5</v>
      </c>
      <c r="GA11" s="110"/>
      <c r="GB11" s="110">
        <v>1</v>
      </c>
      <c r="GC11" s="111">
        <f t="shared" si="119"/>
        <v>6</v>
      </c>
      <c r="GD11" s="112">
        <v>74</v>
      </c>
      <c r="GE11" s="112"/>
      <c r="GF11" s="112">
        <v>1</v>
      </c>
      <c r="GG11" s="99">
        <f t="shared" si="32"/>
        <v>75</v>
      </c>
      <c r="GH11" s="101">
        <f t="shared" si="33"/>
        <v>14.8</v>
      </c>
      <c r="GI11" s="115"/>
      <c r="GJ11" s="101">
        <f t="shared" ref="GJ11:GK11" si="138">GF11/GB11</f>
        <v>1</v>
      </c>
      <c r="GK11" s="103">
        <f t="shared" si="138"/>
        <v>12.5</v>
      </c>
      <c r="GL11" s="110">
        <v>2</v>
      </c>
      <c r="GM11" s="110"/>
      <c r="GN11" s="110">
        <v>0</v>
      </c>
      <c r="GO11" s="111">
        <f t="shared" si="120"/>
        <v>2</v>
      </c>
      <c r="GP11" s="112">
        <v>20</v>
      </c>
      <c r="GQ11" s="112"/>
      <c r="GR11" s="112">
        <v>0</v>
      </c>
      <c r="GS11" s="99">
        <f t="shared" si="34"/>
        <v>20</v>
      </c>
      <c r="GT11" s="101">
        <f t="shared" si="35"/>
        <v>10</v>
      </c>
      <c r="GU11" s="115"/>
      <c r="GV11" s="101">
        <v>0</v>
      </c>
      <c r="GW11" s="103">
        <f t="shared" ref="GW11:GW13" si="139">GS11/GO11</f>
        <v>10</v>
      </c>
      <c r="GX11" s="110">
        <v>4</v>
      </c>
      <c r="GY11" s="110"/>
      <c r="GZ11" s="110">
        <v>0</v>
      </c>
      <c r="HA11" s="111">
        <f t="shared" si="121"/>
        <v>4</v>
      </c>
      <c r="HB11" s="112">
        <v>15</v>
      </c>
      <c r="HC11" s="112"/>
      <c r="HD11" s="112">
        <v>0</v>
      </c>
      <c r="HE11" s="99">
        <f t="shared" si="36"/>
        <v>15</v>
      </c>
      <c r="HF11" s="101">
        <f t="shared" si="37"/>
        <v>3.75</v>
      </c>
      <c r="HG11" s="115"/>
      <c r="HH11" s="101">
        <v>0</v>
      </c>
      <c r="HI11" s="103">
        <f t="shared" ref="HI11:HI13" si="140">HE11/HA11</f>
        <v>3.75</v>
      </c>
      <c r="HJ11" s="110"/>
      <c r="HK11" s="110"/>
      <c r="HL11" s="111">
        <f t="shared" si="0"/>
        <v>0</v>
      </c>
      <c r="HM11" s="112"/>
      <c r="HN11" s="112"/>
      <c r="HO11" s="99">
        <f t="shared" si="38"/>
        <v>0</v>
      </c>
      <c r="HP11" s="101"/>
      <c r="HQ11" s="101"/>
      <c r="HR11" s="103">
        <v>0</v>
      </c>
      <c r="HS11" s="110"/>
      <c r="HT11" s="110"/>
      <c r="HU11" s="111">
        <f t="shared" si="41"/>
        <v>0</v>
      </c>
      <c r="HV11" s="112"/>
      <c r="HW11" s="112"/>
      <c r="HX11" s="99">
        <f t="shared" si="42"/>
        <v>0</v>
      </c>
      <c r="HY11" s="101"/>
      <c r="HZ11" s="101"/>
      <c r="IA11" s="103">
        <v>0</v>
      </c>
      <c r="IB11" s="110"/>
      <c r="IC11" s="110"/>
      <c r="ID11" s="111">
        <f t="shared" si="44"/>
        <v>0</v>
      </c>
      <c r="IE11" s="113"/>
      <c r="IF11" s="113"/>
      <c r="IG11" s="99">
        <f t="shared" si="45"/>
        <v>0</v>
      </c>
      <c r="IH11" s="101"/>
      <c r="II11" s="101"/>
      <c r="IJ11" s="103">
        <v>0</v>
      </c>
      <c r="IK11" s="110"/>
      <c r="IL11" s="110"/>
      <c r="IM11" s="111">
        <f t="shared" si="46"/>
        <v>0</v>
      </c>
      <c r="IN11" s="113"/>
      <c r="IO11" s="113"/>
      <c r="IP11" s="99">
        <f t="shared" si="47"/>
        <v>0</v>
      </c>
      <c r="IQ11" s="101"/>
      <c r="IR11" s="101"/>
      <c r="IS11" s="103">
        <v>0</v>
      </c>
      <c r="IT11" s="110"/>
      <c r="IU11" s="110"/>
      <c r="IV11" s="111">
        <f t="shared" si="48"/>
        <v>0</v>
      </c>
      <c r="IW11" s="112"/>
      <c r="IX11" s="112"/>
      <c r="IY11" s="99">
        <f t="shared" si="49"/>
        <v>0</v>
      </c>
      <c r="IZ11" s="101"/>
      <c r="JA11" s="101"/>
      <c r="JB11" s="103">
        <v>0</v>
      </c>
      <c r="JC11" s="110">
        <v>8</v>
      </c>
      <c r="JD11" s="110"/>
      <c r="JE11" s="110">
        <v>1</v>
      </c>
      <c r="JF11" s="111">
        <f t="shared" si="122"/>
        <v>9</v>
      </c>
      <c r="JG11" s="112">
        <v>52</v>
      </c>
      <c r="JH11" s="112"/>
      <c r="JI11" s="112">
        <v>0</v>
      </c>
      <c r="JJ11" s="99">
        <f t="shared" si="50"/>
        <v>52</v>
      </c>
      <c r="JK11" s="101">
        <f t="shared" si="51"/>
        <v>6.5</v>
      </c>
      <c r="JL11" s="115"/>
      <c r="JM11" s="101">
        <f t="shared" ref="JM11:JN13" si="141">JI11/JE11</f>
        <v>0</v>
      </c>
      <c r="JN11" s="103">
        <f t="shared" si="141"/>
        <v>5.7777777777777777</v>
      </c>
      <c r="JO11" s="110">
        <v>7</v>
      </c>
      <c r="JP11" s="110">
        <v>1</v>
      </c>
      <c r="JQ11" s="111">
        <f t="shared" si="52"/>
        <v>8</v>
      </c>
      <c r="JR11" s="112">
        <v>41</v>
      </c>
      <c r="JS11" s="112">
        <v>1</v>
      </c>
      <c r="JT11" s="99">
        <f t="shared" si="53"/>
        <v>42</v>
      </c>
      <c r="JU11" s="101">
        <f t="shared" si="54"/>
        <v>5.8571428571428568</v>
      </c>
      <c r="JV11" s="101">
        <f t="shared" si="54"/>
        <v>1</v>
      </c>
      <c r="JW11" s="103">
        <f t="shared" si="54"/>
        <v>5.25</v>
      </c>
      <c r="JX11" s="110">
        <v>4</v>
      </c>
      <c r="JY11" s="110">
        <v>0</v>
      </c>
      <c r="JZ11" s="111">
        <f t="shared" si="55"/>
        <v>4</v>
      </c>
      <c r="KA11" s="112">
        <v>26</v>
      </c>
      <c r="KB11" s="112">
        <v>0</v>
      </c>
      <c r="KC11" s="99">
        <f t="shared" si="56"/>
        <v>26</v>
      </c>
      <c r="KD11" s="101">
        <f t="shared" si="57"/>
        <v>6.5</v>
      </c>
      <c r="KE11" s="101">
        <v>0</v>
      </c>
      <c r="KF11" s="103">
        <f t="shared" si="57"/>
        <v>6.5</v>
      </c>
      <c r="KG11" s="110"/>
      <c r="KH11" s="110"/>
      <c r="KI11" s="111">
        <f t="shared" si="58"/>
        <v>0</v>
      </c>
      <c r="KJ11" s="113"/>
      <c r="KK11" s="113"/>
      <c r="KL11" s="99">
        <f t="shared" si="59"/>
        <v>0</v>
      </c>
      <c r="KM11" s="101"/>
      <c r="KN11" s="101"/>
      <c r="KO11" s="103">
        <v>0</v>
      </c>
      <c r="KP11" s="110"/>
      <c r="KQ11" s="110"/>
      <c r="KR11" s="111">
        <f t="shared" si="60"/>
        <v>0</v>
      </c>
      <c r="KS11" s="113"/>
      <c r="KT11" s="113"/>
      <c r="KU11" s="99">
        <f t="shared" si="61"/>
        <v>0</v>
      </c>
      <c r="KV11" s="101"/>
      <c r="KW11" s="101"/>
      <c r="KX11" s="103">
        <v>0</v>
      </c>
      <c r="KY11" s="110"/>
      <c r="KZ11" s="110"/>
      <c r="LA11" s="111">
        <f t="shared" si="63"/>
        <v>0</v>
      </c>
      <c r="LB11" s="113"/>
      <c r="LC11" s="113"/>
      <c r="LD11" s="99">
        <f t="shared" si="64"/>
        <v>0</v>
      </c>
      <c r="LE11" s="101"/>
      <c r="LF11" s="101"/>
      <c r="LG11" s="103">
        <v>0</v>
      </c>
      <c r="LH11" s="110">
        <v>5</v>
      </c>
      <c r="LI11" s="110">
        <v>1</v>
      </c>
      <c r="LJ11" s="111">
        <f t="shared" si="66"/>
        <v>6</v>
      </c>
      <c r="LK11" s="113">
        <v>78</v>
      </c>
      <c r="LL11" s="113">
        <v>0</v>
      </c>
      <c r="LM11" s="99">
        <f t="shared" si="67"/>
        <v>78</v>
      </c>
      <c r="LN11" s="101">
        <f t="shared" si="68"/>
        <v>15.6</v>
      </c>
      <c r="LO11" s="101">
        <f t="shared" si="68"/>
        <v>0</v>
      </c>
      <c r="LP11" s="103">
        <f t="shared" si="68"/>
        <v>13</v>
      </c>
      <c r="LQ11" s="110"/>
      <c r="LR11" s="110"/>
      <c r="LS11" s="111">
        <f t="shared" si="69"/>
        <v>0</v>
      </c>
      <c r="LT11" s="113"/>
      <c r="LU11" s="113"/>
      <c r="LV11" s="99">
        <f t="shared" si="70"/>
        <v>0</v>
      </c>
      <c r="LW11" s="101"/>
      <c r="LX11" s="101"/>
      <c r="LY11" s="103">
        <v>0</v>
      </c>
      <c r="LZ11" s="110">
        <v>3</v>
      </c>
      <c r="MA11" s="110">
        <v>0</v>
      </c>
      <c r="MB11" s="111">
        <f t="shared" si="72"/>
        <v>3</v>
      </c>
      <c r="MC11" s="113">
        <v>29</v>
      </c>
      <c r="MD11" s="113">
        <v>0</v>
      </c>
      <c r="ME11" s="99">
        <f t="shared" si="73"/>
        <v>29</v>
      </c>
      <c r="MF11" s="101">
        <f t="shared" si="74"/>
        <v>9.6666666666666661</v>
      </c>
      <c r="MG11" s="101">
        <v>0</v>
      </c>
      <c r="MH11" s="103">
        <f t="shared" si="75"/>
        <v>9.6666666666666661</v>
      </c>
      <c r="MI11" s="110"/>
      <c r="MJ11" s="110"/>
      <c r="MK11" s="111">
        <f t="shared" si="76"/>
        <v>0</v>
      </c>
      <c r="ML11" s="113"/>
      <c r="MM11" s="113"/>
      <c r="MN11" s="99">
        <f t="shared" si="77"/>
        <v>0</v>
      </c>
      <c r="MO11" s="101"/>
      <c r="MP11" s="101"/>
      <c r="MQ11" s="103">
        <v>0</v>
      </c>
      <c r="MR11" s="110">
        <v>23</v>
      </c>
      <c r="MS11" s="110">
        <v>1</v>
      </c>
      <c r="MT11" s="111">
        <f t="shared" si="79"/>
        <v>24</v>
      </c>
      <c r="MU11" s="113">
        <v>87</v>
      </c>
      <c r="MV11" s="113">
        <v>1</v>
      </c>
      <c r="MW11" s="99">
        <f t="shared" si="80"/>
        <v>88</v>
      </c>
      <c r="MX11" s="101">
        <f t="shared" si="81"/>
        <v>3.7826086956521738</v>
      </c>
      <c r="MY11" s="101">
        <f t="shared" si="81"/>
        <v>1</v>
      </c>
      <c r="MZ11" s="103">
        <f t="shared" si="81"/>
        <v>3.6666666666666665</v>
      </c>
      <c r="NA11" s="110"/>
      <c r="NB11" s="110"/>
      <c r="NC11" s="111">
        <f t="shared" si="82"/>
        <v>0</v>
      </c>
      <c r="ND11" s="113"/>
      <c r="NE11" s="113"/>
      <c r="NF11" s="99">
        <f t="shared" si="83"/>
        <v>0</v>
      </c>
      <c r="NG11" s="101"/>
      <c r="NH11" s="101"/>
      <c r="NI11" s="103">
        <v>0</v>
      </c>
      <c r="NJ11" s="110">
        <v>5</v>
      </c>
      <c r="NK11" s="110">
        <v>0</v>
      </c>
      <c r="NL11" s="111">
        <f t="shared" si="84"/>
        <v>5</v>
      </c>
      <c r="NM11" s="113">
        <v>35</v>
      </c>
      <c r="NN11" s="113">
        <v>0</v>
      </c>
      <c r="NO11" s="99">
        <f t="shared" si="85"/>
        <v>35</v>
      </c>
      <c r="NP11" s="101">
        <f t="shared" si="86"/>
        <v>7</v>
      </c>
      <c r="NQ11" s="101">
        <v>0</v>
      </c>
      <c r="NR11" s="103">
        <f t="shared" si="86"/>
        <v>7</v>
      </c>
      <c r="NS11" s="110">
        <v>22</v>
      </c>
      <c r="NT11" s="110">
        <v>3</v>
      </c>
      <c r="NU11" s="111">
        <f t="shared" si="87"/>
        <v>25</v>
      </c>
      <c r="NV11" s="112">
        <v>196</v>
      </c>
      <c r="NW11" s="112">
        <v>9</v>
      </c>
      <c r="NX11" s="99">
        <f t="shared" si="88"/>
        <v>205</v>
      </c>
      <c r="NY11" s="101">
        <f t="shared" si="89"/>
        <v>8.9090909090909083</v>
      </c>
      <c r="NZ11" s="101">
        <f t="shared" si="89"/>
        <v>3</v>
      </c>
      <c r="OA11" s="103">
        <f t="shared" si="89"/>
        <v>8.1999999999999993</v>
      </c>
      <c r="OB11" s="110">
        <v>2</v>
      </c>
      <c r="OC11" s="110">
        <v>0</v>
      </c>
      <c r="OD11" s="111">
        <f t="shared" si="90"/>
        <v>2</v>
      </c>
      <c r="OE11" s="113">
        <v>10</v>
      </c>
      <c r="OF11" s="113">
        <v>0</v>
      </c>
      <c r="OG11" s="99">
        <f t="shared" si="91"/>
        <v>10</v>
      </c>
      <c r="OH11" s="101">
        <f t="shared" ref="OH11" si="142">OE11/OB11</f>
        <v>5</v>
      </c>
      <c r="OI11" s="101">
        <v>0</v>
      </c>
      <c r="OJ11" s="103">
        <f t="shared" ref="OJ11" si="143">OG11/OD11</f>
        <v>5</v>
      </c>
      <c r="OK11" s="110"/>
      <c r="OL11" s="110"/>
      <c r="OM11" s="111">
        <f t="shared" si="92"/>
        <v>0</v>
      </c>
      <c r="ON11" s="113"/>
      <c r="OO11" s="113"/>
      <c r="OP11" s="99">
        <f t="shared" si="93"/>
        <v>0</v>
      </c>
      <c r="OQ11" s="101"/>
      <c r="OR11" s="101"/>
      <c r="OS11" s="103">
        <v>0</v>
      </c>
      <c r="OT11" s="110"/>
      <c r="OU11" s="110"/>
      <c r="OV11" s="111">
        <f t="shared" si="94"/>
        <v>0</v>
      </c>
      <c r="OW11" s="113"/>
      <c r="OX11" s="113"/>
      <c r="OY11" s="99">
        <f t="shared" si="95"/>
        <v>0</v>
      </c>
      <c r="OZ11" s="101"/>
      <c r="PA11" s="101"/>
      <c r="PB11" s="103">
        <v>0</v>
      </c>
      <c r="PC11" s="110"/>
      <c r="PD11" s="110"/>
      <c r="PE11" s="111">
        <f t="shared" si="96"/>
        <v>0</v>
      </c>
      <c r="PF11" s="113"/>
      <c r="PG11" s="113"/>
      <c r="PH11" s="99">
        <f t="shared" si="97"/>
        <v>0</v>
      </c>
      <c r="PI11" s="101"/>
      <c r="PJ11" s="101"/>
      <c r="PK11" s="103">
        <v>0</v>
      </c>
      <c r="PL11" s="110"/>
      <c r="PM11" s="110"/>
      <c r="PN11" s="111">
        <f t="shared" si="98"/>
        <v>0</v>
      </c>
      <c r="PO11" s="113"/>
      <c r="PP11" s="113"/>
      <c r="PQ11" s="99">
        <f t="shared" si="99"/>
        <v>0</v>
      </c>
      <c r="PR11" s="101"/>
      <c r="PS11" s="101"/>
      <c r="PT11" s="103">
        <v>0</v>
      </c>
      <c r="PU11" s="110">
        <v>1</v>
      </c>
      <c r="PV11" s="110">
        <v>0</v>
      </c>
      <c r="PW11" s="111">
        <f t="shared" si="100"/>
        <v>1</v>
      </c>
      <c r="PX11" s="112">
        <v>11</v>
      </c>
      <c r="PY11" s="112">
        <v>0</v>
      </c>
      <c r="PZ11" s="99">
        <f t="shared" si="101"/>
        <v>11</v>
      </c>
      <c r="QA11" s="101">
        <f t="shared" ref="QA11" si="144">PX11/PU11</f>
        <v>11</v>
      </c>
      <c r="QB11" s="101">
        <v>0</v>
      </c>
      <c r="QC11" s="106">
        <f t="shared" ref="QC11" si="145">PZ11/PW11</f>
        <v>11</v>
      </c>
      <c r="QD11" s="114">
        <f t="shared" si="1"/>
        <v>150</v>
      </c>
      <c r="QE11" s="107">
        <f t="shared" si="102"/>
        <v>1576</v>
      </c>
      <c r="QF11" s="108">
        <f t="shared" si="103"/>
        <v>10.506666666666666</v>
      </c>
    </row>
    <row r="12" spans="1:448" ht="32.25" customHeight="1">
      <c r="A12" s="90" t="s">
        <v>151</v>
      </c>
      <c r="B12" s="109">
        <v>3</v>
      </c>
      <c r="C12" s="109"/>
      <c r="D12" s="110">
        <v>0</v>
      </c>
      <c r="E12" s="111">
        <f t="shared" si="104"/>
        <v>3</v>
      </c>
      <c r="F12" s="112">
        <v>98</v>
      </c>
      <c r="G12" s="112"/>
      <c r="H12" s="112">
        <v>0</v>
      </c>
      <c r="I12" s="99">
        <f t="shared" si="2"/>
        <v>98</v>
      </c>
      <c r="J12" s="101">
        <f t="shared" si="3"/>
        <v>32.666666666666664</v>
      </c>
      <c r="K12" s="115"/>
      <c r="L12" s="101">
        <v>0</v>
      </c>
      <c r="M12" s="103">
        <f t="shared" si="3"/>
        <v>32.666666666666664</v>
      </c>
      <c r="N12" s="110">
        <v>4</v>
      </c>
      <c r="O12" s="110"/>
      <c r="P12" s="110">
        <v>0</v>
      </c>
      <c r="Q12" s="111">
        <f t="shared" si="105"/>
        <v>4</v>
      </c>
      <c r="R12" s="112">
        <v>22</v>
      </c>
      <c r="S12" s="112"/>
      <c r="T12" s="112">
        <v>0</v>
      </c>
      <c r="U12" s="99">
        <f t="shared" si="4"/>
        <v>22</v>
      </c>
      <c r="V12" s="101">
        <f t="shared" si="5"/>
        <v>5.5</v>
      </c>
      <c r="W12" s="115"/>
      <c r="X12" s="101">
        <v>0</v>
      </c>
      <c r="Y12" s="103">
        <f t="shared" si="125"/>
        <v>5.5</v>
      </c>
      <c r="Z12" s="110">
        <v>3</v>
      </c>
      <c r="AA12" s="110"/>
      <c r="AB12" s="110">
        <v>0</v>
      </c>
      <c r="AC12" s="111">
        <f t="shared" si="106"/>
        <v>3</v>
      </c>
      <c r="AD12" s="112">
        <v>48</v>
      </c>
      <c r="AE12" s="112"/>
      <c r="AF12" s="112">
        <v>0</v>
      </c>
      <c r="AG12" s="99">
        <f t="shared" si="6"/>
        <v>48</v>
      </c>
      <c r="AH12" s="101">
        <f t="shared" si="7"/>
        <v>16</v>
      </c>
      <c r="AI12" s="115"/>
      <c r="AJ12" s="101">
        <v>0</v>
      </c>
      <c r="AK12" s="103">
        <f t="shared" si="126"/>
        <v>16</v>
      </c>
      <c r="AL12" s="110">
        <v>4</v>
      </c>
      <c r="AM12" s="110"/>
      <c r="AN12" s="110">
        <v>0</v>
      </c>
      <c r="AO12" s="111">
        <f t="shared" si="107"/>
        <v>4</v>
      </c>
      <c r="AP12" s="112">
        <v>41</v>
      </c>
      <c r="AQ12" s="112"/>
      <c r="AR12" s="112">
        <v>0</v>
      </c>
      <c r="AS12" s="99">
        <f t="shared" si="8"/>
        <v>41</v>
      </c>
      <c r="AT12" s="101">
        <f t="shared" si="9"/>
        <v>10.25</v>
      </c>
      <c r="AU12" s="115"/>
      <c r="AV12" s="101">
        <v>0</v>
      </c>
      <c r="AW12" s="103">
        <f t="shared" si="127"/>
        <v>10.25</v>
      </c>
      <c r="AX12" s="110">
        <v>3</v>
      </c>
      <c r="AY12" s="110"/>
      <c r="AZ12" s="110">
        <v>0</v>
      </c>
      <c r="BA12" s="111">
        <f t="shared" si="108"/>
        <v>3</v>
      </c>
      <c r="BB12" s="112">
        <v>16</v>
      </c>
      <c r="BC12" s="112"/>
      <c r="BD12" s="112">
        <v>0</v>
      </c>
      <c r="BE12" s="99">
        <f t="shared" si="10"/>
        <v>16</v>
      </c>
      <c r="BF12" s="101">
        <f t="shared" si="11"/>
        <v>5.333333333333333</v>
      </c>
      <c r="BG12" s="115"/>
      <c r="BH12" s="101">
        <v>0</v>
      </c>
      <c r="BI12" s="103">
        <f t="shared" si="128"/>
        <v>5.333333333333333</v>
      </c>
      <c r="BJ12" s="110">
        <v>2</v>
      </c>
      <c r="BK12" s="110"/>
      <c r="BL12" s="110">
        <v>0</v>
      </c>
      <c r="BM12" s="111">
        <f t="shared" si="109"/>
        <v>2</v>
      </c>
      <c r="BN12" s="112">
        <v>45</v>
      </c>
      <c r="BO12" s="112"/>
      <c r="BP12" s="112">
        <v>0</v>
      </c>
      <c r="BQ12" s="99">
        <f t="shared" si="12"/>
        <v>45</v>
      </c>
      <c r="BR12" s="101">
        <f t="shared" si="13"/>
        <v>22.5</v>
      </c>
      <c r="BS12" s="115"/>
      <c r="BT12" s="101">
        <v>0</v>
      </c>
      <c r="BU12" s="103">
        <f t="shared" si="129"/>
        <v>22.5</v>
      </c>
      <c r="BV12" s="110">
        <v>3</v>
      </c>
      <c r="BW12" s="110"/>
      <c r="BX12" s="110">
        <v>1</v>
      </c>
      <c r="BY12" s="111">
        <f t="shared" si="110"/>
        <v>4</v>
      </c>
      <c r="BZ12" s="112">
        <v>34</v>
      </c>
      <c r="CA12" s="112"/>
      <c r="CB12" s="112">
        <v>0</v>
      </c>
      <c r="CC12" s="99">
        <f t="shared" si="14"/>
        <v>34</v>
      </c>
      <c r="CD12" s="101">
        <f t="shared" si="15"/>
        <v>11.333333333333334</v>
      </c>
      <c r="CE12" s="115"/>
      <c r="CF12" s="101">
        <f t="shared" ref="CF12" si="146">CB12/BX12</f>
        <v>0</v>
      </c>
      <c r="CG12" s="103">
        <f t="shared" si="130"/>
        <v>8.5</v>
      </c>
      <c r="CH12" s="110">
        <v>3</v>
      </c>
      <c r="CI12" s="110"/>
      <c r="CJ12" s="110">
        <v>0</v>
      </c>
      <c r="CK12" s="111">
        <f t="shared" si="111"/>
        <v>3</v>
      </c>
      <c r="CL12" s="112">
        <v>45</v>
      </c>
      <c r="CM12" s="112"/>
      <c r="CN12" s="112">
        <v>0</v>
      </c>
      <c r="CO12" s="99">
        <f t="shared" si="16"/>
        <v>45</v>
      </c>
      <c r="CP12" s="101">
        <f t="shared" si="17"/>
        <v>15</v>
      </c>
      <c r="CQ12" s="115"/>
      <c r="CR12" s="101">
        <v>0</v>
      </c>
      <c r="CS12" s="103">
        <f t="shared" si="131"/>
        <v>15</v>
      </c>
      <c r="CT12" s="110">
        <v>3</v>
      </c>
      <c r="CU12" s="110"/>
      <c r="CV12" s="110">
        <v>1</v>
      </c>
      <c r="CW12" s="111">
        <f t="shared" si="112"/>
        <v>4</v>
      </c>
      <c r="CX12" s="112">
        <v>52</v>
      </c>
      <c r="CY12" s="112"/>
      <c r="CZ12" s="112">
        <v>0</v>
      </c>
      <c r="DA12" s="99">
        <f t="shared" si="18"/>
        <v>52</v>
      </c>
      <c r="DB12" s="101">
        <f t="shared" si="19"/>
        <v>17.333333333333332</v>
      </c>
      <c r="DC12" s="115"/>
      <c r="DD12" s="101">
        <f t="shared" ref="DD12" si="147">CZ12/CV12</f>
        <v>0</v>
      </c>
      <c r="DE12" s="103">
        <f t="shared" si="132"/>
        <v>13</v>
      </c>
      <c r="DF12" s="110">
        <v>3</v>
      </c>
      <c r="DG12" s="110"/>
      <c r="DH12" s="110">
        <v>1</v>
      </c>
      <c r="DI12" s="111">
        <f t="shared" si="113"/>
        <v>4</v>
      </c>
      <c r="DJ12" s="112">
        <v>29</v>
      </c>
      <c r="DK12" s="112"/>
      <c r="DL12" s="112">
        <v>1</v>
      </c>
      <c r="DM12" s="99">
        <f t="shared" si="20"/>
        <v>30</v>
      </c>
      <c r="DN12" s="101">
        <f t="shared" si="21"/>
        <v>9.6666666666666661</v>
      </c>
      <c r="DO12" s="115"/>
      <c r="DP12" s="101">
        <f t="shared" ref="DP12" si="148">DL12/DH12</f>
        <v>1</v>
      </c>
      <c r="DQ12" s="103">
        <f t="shared" si="133"/>
        <v>7.5</v>
      </c>
      <c r="DR12" s="110">
        <v>11</v>
      </c>
      <c r="DS12" s="110"/>
      <c r="DT12" s="110">
        <v>1</v>
      </c>
      <c r="DU12" s="111">
        <f t="shared" si="114"/>
        <v>12</v>
      </c>
      <c r="DV12" s="112">
        <v>132</v>
      </c>
      <c r="DW12" s="112"/>
      <c r="DX12" s="112">
        <v>5</v>
      </c>
      <c r="DY12" s="99">
        <f t="shared" si="22"/>
        <v>137</v>
      </c>
      <c r="DZ12" s="101">
        <f t="shared" si="23"/>
        <v>12</v>
      </c>
      <c r="EA12" s="115"/>
      <c r="EB12" s="101">
        <f t="shared" ref="EB12:EB13" si="149">DX12/DT12</f>
        <v>5</v>
      </c>
      <c r="EC12" s="103">
        <f t="shared" si="134"/>
        <v>11.416666666666666</v>
      </c>
      <c r="ED12" s="110">
        <v>4</v>
      </c>
      <c r="EE12" s="110"/>
      <c r="EF12" s="110">
        <v>0</v>
      </c>
      <c r="EG12" s="111">
        <f t="shared" si="115"/>
        <v>4</v>
      </c>
      <c r="EH12" s="112">
        <v>50</v>
      </c>
      <c r="EI12" s="112"/>
      <c r="EJ12" s="112">
        <v>0</v>
      </c>
      <c r="EK12" s="99">
        <f t="shared" si="24"/>
        <v>50</v>
      </c>
      <c r="EL12" s="101">
        <f t="shared" si="25"/>
        <v>12.5</v>
      </c>
      <c r="EM12" s="115"/>
      <c r="EN12" s="101">
        <v>0</v>
      </c>
      <c r="EO12" s="103">
        <f t="shared" si="135"/>
        <v>12.5</v>
      </c>
      <c r="EP12" s="110">
        <v>2</v>
      </c>
      <c r="EQ12" s="110"/>
      <c r="ER12" s="110">
        <v>0</v>
      </c>
      <c r="ES12" s="111">
        <f t="shared" si="116"/>
        <v>2</v>
      </c>
      <c r="ET12" s="112">
        <v>26</v>
      </c>
      <c r="EU12" s="112"/>
      <c r="EV12" s="112">
        <v>0</v>
      </c>
      <c r="EW12" s="99">
        <f t="shared" si="26"/>
        <v>26</v>
      </c>
      <c r="EX12" s="101">
        <f t="shared" si="27"/>
        <v>13</v>
      </c>
      <c r="EY12" s="115"/>
      <c r="EZ12" s="101">
        <v>0</v>
      </c>
      <c r="FA12" s="103">
        <f t="shared" si="136"/>
        <v>13</v>
      </c>
      <c r="FB12" s="110">
        <v>2</v>
      </c>
      <c r="FC12" s="110"/>
      <c r="FD12" s="110">
        <v>0</v>
      </c>
      <c r="FE12" s="111">
        <f t="shared" si="117"/>
        <v>2</v>
      </c>
      <c r="FF12" s="112">
        <v>61</v>
      </c>
      <c r="FG12" s="112"/>
      <c r="FH12" s="112">
        <v>0</v>
      </c>
      <c r="FI12" s="99">
        <f t="shared" si="28"/>
        <v>61</v>
      </c>
      <c r="FJ12" s="101">
        <f t="shared" si="29"/>
        <v>30.5</v>
      </c>
      <c r="FK12" s="115"/>
      <c r="FL12" s="101">
        <v>0</v>
      </c>
      <c r="FM12" s="103">
        <f t="shared" si="137"/>
        <v>30.5</v>
      </c>
      <c r="FN12" s="110">
        <v>2</v>
      </c>
      <c r="FO12" s="110"/>
      <c r="FP12" s="110">
        <v>0</v>
      </c>
      <c r="FQ12" s="111">
        <f t="shared" si="118"/>
        <v>2</v>
      </c>
      <c r="FR12" s="112">
        <v>12</v>
      </c>
      <c r="FS12" s="112"/>
      <c r="FT12" s="112">
        <v>0</v>
      </c>
      <c r="FU12" s="99">
        <f t="shared" si="30"/>
        <v>12</v>
      </c>
      <c r="FV12" s="101">
        <f t="shared" si="31"/>
        <v>6</v>
      </c>
      <c r="FW12" s="115"/>
      <c r="FX12" s="101">
        <v>0</v>
      </c>
      <c r="FY12" s="103">
        <f t="shared" ref="FY12" si="150">FU12/FQ12</f>
        <v>6</v>
      </c>
      <c r="FZ12" s="110"/>
      <c r="GA12" s="110"/>
      <c r="GB12" s="110"/>
      <c r="GC12" s="111">
        <f t="shared" si="119"/>
        <v>0</v>
      </c>
      <c r="GD12" s="112"/>
      <c r="GE12" s="112"/>
      <c r="GF12" s="112"/>
      <c r="GG12" s="99">
        <f t="shared" si="32"/>
        <v>0</v>
      </c>
      <c r="GH12" s="101"/>
      <c r="GI12" s="115"/>
      <c r="GJ12" s="101"/>
      <c r="GK12" s="103">
        <v>0</v>
      </c>
      <c r="GL12" s="110">
        <v>1</v>
      </c>
      <c r="GM12" s="110"/>
      <c r="GN12" s="110">
        <v>0</v>
      </c>
      <c r="GO12" s="111">
        <f t="shared" si="120"/>
        <v>1</v>
      </c>
      <c r="GP12" s="112">
        <v>19</v>
      </c>
      <c r="GQ12" s="112"/>
      <c r="GR12" s="112">
        <v>0</v>
      </c>
      <c r="GS12" s="99">
        <f t="shared" si="34"/>
        <v>19</v>
      </c>
      <c r="GT12" s="101">
        <f t="shared" si="35"/>
        <v>19</v>
      </c>
      <c r="GU12" s="115"/>
      <c r="GV12" s="101">
        <v>0</v>
      </c>
      <c r="GW12" s="103">
        <f t="shared" si="139"/>
        <v>19</v>
      </c>
      <c r="GX12" s="110">
        <v>1</v>
      </c>
      <c r="GY12" s="110"/>
      <c r="GZ12" s="110">
        <v>0</v>
      </c>
      <c r="HA12" s="111">
        <f t="shared" si="121"/>
        <v>1</v>
      </c>
      <c r="HB12" s="112">
        <v>4</v>
      </c>
      <c r="HC12" s="112"/>
      <c r="HD12" s="112">
        <v>0</v>
      </c>
      <c r="HE12" s="99">
        <f t="shared" si="36"/>
        <v>4</v>
      </c>
      <c r="HF12" s="101">
        <f t="shared" si="37"/>
        <v>4</v>
      </c>
      <c r="HG12" s="115"/>
      <c r="HH12" s="101">
        <v>0</v>
      </c>
      <c r="HI12" s="103">
        <f t="shared" si="140"/>
        <v>4</v>
      </c>
      <c r="HJ12" s="110"/>
      <c r="HK12" s="110"/>
      <c r="HL12" s="111">
        <f t="shared" si="0"/>
        <v>0</v>
      </c>
      <c r="HM12" s="112"/>
      <c r="HN12" s="112"/>
      <c r="HO12" s="99">
        <f t="shared" si="38"/>
        <v>0</v>
      </c>
      <c r="HP12" s="101"/>
      <c r="HQ12" s="101"/>
      <c r="HR12" s="103">
        <v>0</v>
      </c>
      <c r="HS12" s="110"/>
      <c r="HT12" s="110"/>
      <c r="HU12" s="111">
        <f t="shared" si="41"/>
        <v>0</v>
      </c>
      <c r="HV12" s="112"/>
      <c r="HW12" s="112"/>
      <c r="HX12" s="99">
        <f t="shared" si="42"/>
        <v>0</v>
      </c>
      <c r="HY12" s="101"/>
      <c r="HZ12" s="101"/>
      <c r="IA12" s="103">
        <v>0</v>
      </c>
      <c r="IB12" s="110"/>
      <c r="IC12" s="110"/>
      <c r="ID12" s="111">
        <f t="shared" si="44"/>
        <v>0</v>
      </c>
      <c r="IE12" s="113"/>
      <c r="IF12" s="113"/>
      <c r="IG12" s="99">
        <f t="shared" si="45"/>
        <v>0</v>
      </c>
      <c r="IH12" s="101"/>
      <c r="II12" s="101"/>
      <c r="IJ12" s="103">
        <v>0</v>
      </c>
      <c r="IK12" s="110"/>
      <c r="IL12" s="110"/>
      <c r="IM12" s="111">
        <f t="shared" si="46"/>
        <v>0</v>
      </c>
      <c r="IN12" s="113"/>
      <c r="IO12" s="113"/>
      <c r="IP12" s="99">
        <f t="shared" si="47"/>
        <v>0</v>
      </c>
      <c r="IQ12" s="101"/>
      <c r="IR12" s="101"/>
      <c r="IS12" s="103">
        <v>0</v>
      </c>
      <c r="IT12" s="110"/>
      <c r="IU12" s="110"/>
      <c r="IV12" s="111">
        <f t="shared" si="48"/>
        <v>0</v>
      </c>
      <c r="IW12" s="112"/>
      <c r="IX12" s="112"/>
      <c r="IY12" s="99">
        <f t="shared" si="49"/>
        <v>0</v>
      </c>
      <c r="IZ12" s="101"/>
      <c r="JA12" s="101"/>
      <c r="JB12" s="103">
        <v>0</v>
      </c>
      <c r="JC12" s="110">
        <v>6</v>
      </c>
      <c r="JD12" s="110"/>
      <c r="JE12" s="110">
        <v>1</v>
      </c>
      <c r="JF12" s="111">
        <f t="shared" si="122"/>
        <v>7</v>
      </c>
      <c r="JG12" s="112">
        <v>77</v>
      </c>
      <c r="JH12" s="112"/>
      <c r="JI12" s="112">
        <v>0</v>
      </c>
      <c r="JJ12" s="99">
        <f t="shared" si="50"/>
        <v>77</v>
      </c>
      <c r="JK12" s="101">
        <f t="shared" si="51"/>
        <v>12.833333333333334</v>
      </c>
      <c r="JL12" s="115"/>
      <c r="JM12" s="101">
        <f t="shared" si="141"/>
        <v>0</v>
      </c>
      <c r="JN12" s="103">
        <f t="shared" si="141"/>
        <v>11</v>
      </c>
      <c r="JO12" s="110">
        <v>2</v>
      </c>
      <c r="JP12" s="110">
        <v>0</v>
      </c>
      <c r="JQ12" s="111">
        <f t="shared" si="52"/>
        <v>2</v>
      </c>
      <c r="JR12" s="112">
        <v>14</v>
      </c>
      <c r="JS12" s="112">
        <v>0</v>
      </c>
      <c r="JT12" s="99">
        <f t="shared" si="53"/>
        <v>14</v>
      </c>
      <c r="JU12" s="101">
        <f t="shared" si="54"/>
        <v>7</v>
      </c>
      <c r="JV12" s="101">
        <v>0</v>
      </c>
      <c r="JW12" s="103">
        <f t="shared" si="54"/>
        <v>7</v>
      </c>
      <c r="JX12" s="110">
        <v>3</v>
      </c>
      <c r="JY12" s="110">
        <v>0</v>
      </c>
      <c r="JZ12" s="111">
        <f t="shared" si="55"/>
        <v>3</v>
      </c>
      <c r="KA12" s="112">
        <v>19</v>
      </c>
      <c r="KB12" s="112">
        <v>0</v>
      </c>
      <c r="KC12" s="99">
        <f t="shared" si="56"/>
        <v>19</v>
      </c>
      <c r="KD12" s="101">
        <f t="shared" si="57"/>
        <v>6.333333333333333</v>
      </c>
      <c r="KE12" s="101">
        <v>0</v>
      </c>
      <c r="KF12" s="103">
        <f t="shared" si="57"/>
        <v>6.333333333333333</v>
      </c>
      <c r="KG12" s="110"/>
      <c r="KH12" s="110"/>
      <c r="KI12" s="111">
        <f t="shared" si="58"/>
        <v>0</v>
      </c>
      <c r="KJ12" s="113"/>
      <c r="KK12" s="113"/>
      <c r="KL12" s="99">
        <f t="shared" si="59"/>
        <v>0</v>
      </c>
      <c r="KM12" s="101"/>
      <c r="KN12" s="101"/>
      <c r="KO12" s="103">
        <v>0</v>
      </c>
      <c r="KP12" s="110"/>
      <c r="KQ12" s="110"/>
      <c r="KR12" s="111">
        <f t="shared" si="60"/>
        <v>0</v>
      </c>
      <c r="KS12" s="113"/>
      <c r="KT12" s="113"/>
      <c r="KU12" s="99">
        <f t="shared" si="61"/>
        <v>0</v>
      </c>
      <c r="KV12" s="101"/>
      <c r="KW12" s="101"/>
      <c r="KX12" s="103">
        <v>0</v>
      </c>
      <c r="KY12" s="110"/>
      <c r="KZ12" s="110"/>
      <c r="LA12" s="111">
        <f t="shared" si="63"/>
        <v>0</v>
      </c>
      <c r="LB12" s="113"/>
      <c r="LC12" s="113"/>
      <c r="LD12" s="99">
        <f t="shared" si="64"/>
        <v>0</v>
      </c>
      <c r="LE12" s="101"/>
      <c r="LF12" s="101"/>
      <c r="LG12" s="103">
        <v>0</v>
      </c>
      <c r="LH12" s="110">
        <v>10</v>
      </c>
      <c r="LI12" s="110">
        <v>1</v>
      </c>
      <c r="LJ12" s="111">
        <f t="shared" si="66"/>
        <v>11</v>
      </c>
      <c r="LK12" s="113">
        <v>116</v>
      </c>
      <c r="LL12" s="113">
        <v>1</v>
      </c>
      <c r="LM12" s="99">
        <f t="shared" si="67"/>
        <v>117</v>
      </c>
      <c r="LN12" s="101">
        <f t="shared" si="68"/>
        <v>11.6</v>
      </c>
      <c r="LO12" s="101">
        <f t="shared" si="68"/>
        <v>1</v>
      </c>
      <c r="LP12" s="103">
        <f t="shared" si="68"/>
        <v>10.636363636363637</v>
      </c>
      <c r="LQ12" s="110"/>
      <c r="LR12" s="110"/>
      <c r="LS12" s="111">
        <f t="shared" si="69"/>
        <v>0</v>
      </c>
      <c r="LT12" s="113"/>
      <c r="LU12" s="113"/>
      <c r="LV12" s="99">
        <f t="shared" si="70"/>
        <v>0</v>
      </c>
      <c r="LW12" s="101"/>
      <c r="LX12" s="101"/>
      <c r="LY12" s="103">
        <v>0</v>
      </c>
      <c r="LZ12" s="110">
        <v>1</v>
      </c>
      <c r="MA12" s="110">
        <v>0</v>
      </c>
      <c r="MB12" s="111">
        <f t="shared" si="72"/>
        <v>1</v>
      </c>
      <c r="MC12" s="113">
        <v>8</v>
      </c>
      <c r="MD12" s="113">
        <v>0</v>
      </c>
      <c r="ME12" s="99">
        <f t="shared" si="73"/>
        <v>8</v>
      </c>
      <c r="MF12" s="101">
        <f t="shared" si="74"/>
        <v>8</v>
      </c>
      <c r="MG12" s="101">
        <v>0</v>
      </c>
      <c r="MH12" s="103">
        <f t="shared" si="75"/>
        <v>8</v>
      </c>
      <c r="MI12" s="110"/>
      <c r="MJ12" s="110"/>
      <c r="MK12" s="111">
        <f t="shared" si="76"/>
        <v>0</v>
      </c>
      <c r="ML12" s="113"/>
      <c r="MM12" s="113"/>
      <c r="MN12" s="99">
        <f t="shared" si="77"/>
        <v>0</v>
      </c>
      <c r="MO12" s="101"/>
      <c r="MP12" s="101"/>
      <c r="MQ12" s="103">
        <v>0</v>
      </c>
      <c r="MR12" s="110">
        <v>14</v>
      </c>
      <c r="MS12" s="110">
        <v>1</v>
      </c>
      <c r="MT12" s="111">
        <f t="shared" si="79"/>
        <v>15</v>
      </c>
      <c r="MU12" s="113">
        <v>49</v>
      </c>
      <c r="MV12" s="113">
        <v>1</v>
      </c>
      <c r="MW12" s="99">
        <f t="shared" si="80"/>
        <v>50</v>
      </c>
      <c r="MX12" s="101">
        <f t="shared" si="81"/>
        <v>3.5</v>
      </c>
      <c r="MY12" s="101">
        <f t="shared" si="81"/>
        <v>1</v>
      </c>
      <c r="MZ12" s="103">
        <f t="shared" si="81"/>
        <v>3.3333333333333335</v>
      </c>
      <c r="NA12" s="110"/>
      <c r="NB12" s="110"/>
      <c r="NC12" s="111">
        <f t="shared" si="82"/>
        <v>0</v>
      </c>
      <c r="ND12" s="113"/>
      <c r="NE12" s="113"/>
      <c r="NF12" s="99">
        <f t="shared" si="83"/>
        <v>0</v>
      </c>
      <c r="NG12" s="101"/>
      <c r="NH12" s="101"/>
      <c r="NI12" s="103">
        <v>0</v>
      </c>
      <c r="NJ12" s="110">
        <v>6</v>
      </c>
      <c r="NK12" s="110">
        <v>0</v>
      </c>
      <c r="NL12" s="111">
        <f t="shared" si="84"/>
        <v>6</v>
      </c>
      <c r="NM12" s="113">
        <v>37</v>
      </c>
      <c r="NN12" s="113">
        <v>0</v>
      </c>
      <c r="NO12" s="99">
        <f t="shared" si="85"/>
        <v>37</v>
      </c>
      <c r="NP12" s="101">
        <f t="shared" si="86"/>
        <v>6.166666666666667</v>
      </c>
      <c r="NQ12" s="101">
        <v>0</v>
      </c>
      <c r="NR12" s="103">
        <f t="shared" si="86"/>
        <v>6.166666666666667</v>
      </c>
      <c r="NS12" s="110">
        <v>2</v>
      </c>
      <c r="NT12" s="110">
        <v>0</v>
      </c>
      <c r="NU12" s="111">
        <f t="shared" si="87"/>
        <v>2</v>
      </c>
      <c r="NV12" s="112">
        <v>49</v>
      </c>
      <c r="NW12" s="112">
        <v>0</v>
      </c>
      <c r="NX12" s="99">
        <f t="shared" si="88"/>
        <v>49</v>
      </c>
      <c r="NY12" s="101">
        <f t="shared" si="89"/>
        <v>24.5</v>
      </c>
      <c r="NZ12" s="101">
        <v>0</v>
      </c>
      <c r="OA12" s="103">
        <f t="shared" si="89"/>
        <v>24.5</v>
      </c>
      <c r="OB12" s="110"/>
      <c r="OC12" s="110"/>
      <c r="OD12" s="111">
        <f t="shared" si="90"/>
        <v>0</v>
      </c>
      <c r="OE12" s="113"/>
      <c r="OF12" s="113"/>
      <c r="OG12" s="99">
        <f t="shared" si="91"/>
        <v>0</v>
      </c>
      <c r="OH12" s="101"/>
      <c r="OI12" s="101"/>
      <c r="OJ12" s="103">
        <v>0</v>
      </c>
      <c r="OK12" s="110"/>
      <c r="OL12" s="110"/>
      <c r="OM12" s="111">
        <f t="shared" si="92"/>
        <v>0</v>
      </c>
      <c r="ON12" s="113"/>
      <c r="OO12" s="113"/>
      <c r="OP12" s="99">
        <f t="shared" si="93"/>
        <v>0</v>
      </c>
      <c r="OQ12" s="101"/>
      <c r="OR12" s="101"/>
      <c r="OS12" s="103">
        <v>0</v>
      </c>
      <c r="OT12" s="110"/>
      <c r="OU12" s="110"/>
      <c r="OV12" s="111">
        <f t="shared" si="94"/>
        <v>0</v>
      </c>
      <c r="OW12" s="113"/>
      <c r="OX12" s="113"/>
      <c r="OY12" s="99">
        <f t="shared" si="95"/>
        <v>0</v>
      </c>
      <c r="OZ12" s="101"/>
      <c r="PA12" s="101"/>
      <c r="PB12" s="103">
        <v>0</v>
      </c>
      <c r="PC12" s="110"/>
      <c r="PD12" s="110"/>
      <c r="PE12" s="111">
        <f t="shared" si="96"/>
        <v>0</v>
      </c>
      <c r="PF12" s="113"/>
      <c r="PG12" s="113"/>
      <c r="PH12" s="99">
        <f t="shared" si="97"/>
        <v>0</v>
      </c>
      <c r="PI12" s="101"/>
      <c r="PJ12" s="101"/>
      <c r="PK12" s="103">
        <v>0</v>
      </c>
      <c r="PL12" s="110"/>
      <c r="PM12" s="110"/>
      <c r="PN12" s="111">
        <f t="shared" si="98"/>
        <v>0</v>
      </c>
      <c r="PO12" s="113"/>
      <c r="PP12" s="113"/>
      <c r="PQ12" s="99">
        <f t="shared" si="99"/>
        <v>0</v>
      </c>
      <c r="PR12" s="101"/>
      <c r="PS12" s="101"/>
      <c r="PT12" s="103">
        <v>0</v>
      </c>
      <c r="PU12" s="110"/>
      <c r="PV12" s="110"/>
      <c r="PW12" s="111">
        <f t="shared" si="100"/>
        <v>0</v>
      </c>
      <c r="PX12" s="112"/>
      <c r="PY12" s="112"/>
      <c r="PZ12" s="99">
        <f t="shared" si="101"/>
        <v>0</v>
      </c>
      <c r="QA12" s="101"/>
      <c r="QB12" s="101"/>
      <c r="QC12" s="106">
        <v>0</v>
      </c>
      <c r="QD12" s="114">
        <f t="shared" si="1"/>
        <v>105</v>
      </c>
      <c r="QE12" s="107">
        <f t="shared" si="102"/>
        <v>1111</v>
      </c>
      <c r="QF12" s="108">
        <f t="shared" si="103"/>
        <v>10.580952380952381</v>
      </c>
    </row>
    <row r="13" spans="1:448" ht="32.25" customHeight="1">
      <c r="A13" s="90" t="s">
        <v>152</v>
      </c>
      <c r="B13" s="109">
        <v>4</v>
      </c>
      <c r="C13" s="109"/>
      <c r="D13" s="110">
        <v>0</v>
      </c>
      <c r="E13" s="111">
        <f t="shared" si="104"/>
        <v>4</v>
      </c>
      <c r="F13" s="112">
        <v>129</v>
      </c>
      <c r="G13" s="112"/>
      <c r="H13" s="112">
        <v>0</v>
      </c>
      <c r="I13" s="99">
        <f t="shared" si="2"/>
        <v>129</v>
      </c>
      <c r="J13" s="101">
        <f t="shared" si="3"/>
        <v>32.25</v>
      </c>
      <c r="K13" s="115"/>
      <c r="L13" s="101">
        <v>0</v>
      </c>
      <c r="M13" s="103">
        <f t="shared" si="3"/>
        <v>32.25</v>
      </c>
      <c r="N13" s="110">
        <v>4</v>
      </c>
      <c r="O13" s="110"/>
      <c r="P13" s="110">
        <v>0</v>
      </c>
      <c r="Q13" s="111">
        <f t="shared" si="105"/>
        <v>4</v>
      </c>
      <c r="R13" s="112">
        <v>18</v>
      </c>
      <c r="S13" s="112"/>
      <c r="T13" s="112">
        <v>0</v>
      </c>
      <c r="U13" s="99">
        <f t="shared" si="4"/>
        <v>18</v>
      </c>
      <c r="V13" s="101">
        <f t="shared" si="5"/>
        <v>4.5</v>
      </c>
      <c r="W13" s="115"/>
      <c r="X13" s="101">
        <v>0</v>
      </c>
      <c r="Y13" s="103">
        <f t="shared" si="125"/>
        <v>4.5</v>
      </c>
      <c r="Z13" s="110">
        <v>3</v>
      </c>
      <c r="AA13" s="110"/>
      <c r="AB13" s="110">
        <v>0</v>
      </c>
      <c r="AC13" s="111">
        <f t="shared" si="106"/>
        <v>3</v>
      </c>
      <c r="AD13" s="112">
        <v>40</v>
      </c>
      <c r="AE13" s="112"/>
      <c r="AF13" s="112">
        <v>0</v>
      </c>
      <c r="AG13" s="99">
        <f t="shared" si="6"/>
        <v>40</v>
      </c>
      <c r="AH13" s="101">
        <f t="shared" si="7"/>
        <v>13.333333333333334</v>
      </c>
      <c r="AI13" s="115"/>
      <c r="AJ13" s="101">
        <v>0</v>
      </c>
      <c r="AK13" s="103">
        <f t="shared" si="126"/>
        <v>13.333333333333334</v>
      </c>
      <c r="AL13" s="110">
        <v>4</v>
      </c>
      <c r="AM13" s="110"/>
      <c r="AN13" s="110">
        <v>0</v>
      </c>
      <c r="AO13" s="111">
        <f t="shared" si="107"/>
        <v>4</v>
      </c>
      <c r="AP13" s="112">
        <v>34</v>
      </c>
      <c r="AQ13" s="112"/>
      <c r="AR13" s="112">
        <v>0</v>
      </c>
      <c r="AS13" s="99">
        <f t="shared" si="8"/>
        <v>34</v>
      </c>
      <c r="AT13" s="101">
        <f t="shared" si="9"/>
        <v>8.5</v>
      </c>
      <c r="AU13" s="115"/>
      <c r="AV13" s="101">
        <v>0</v>
      </c>
      <c r="AW13" s="103">
        <f t="shared" si="127"/>
        <v>8.5</v>
      </c>
      <c r="AX13" s="110">
        <v>2</v>
      </c>
      <c r="AY13" s="110"/>
      <c r="AZ13" s="110">
        <v>0</v>
      </c>
      <c r="BA13" s="111">
        <f t="shared" si="108"/>
        <v>2</v>
      </c>
      <c r="BB13" s="112">
        <v>21</v>
      </c>
      <c r="BC13" s="112"/>
      <c r="BD13" s="112">
        <v>0</v>
      </c>
      <c r="BE13" s="99">
        <f t="shared" si="10"/>
        <v>21</v>
      </c>
      <c r="BF13" s="101">
        <f t="shared" si="11"/>
        <v>10.5</v>
      </c>
      <c r="BG13" s="115"/>
      <c r="BH13" s="101">
        <v>0</v>
      </c>
      <c r="BI13" s="103">
        <f t="shared" si="128"/>
        <v>10.5</v>
      </c>
      <c r="BJ13" s="110">
        <v>3</v>
      </c>
      <c r="BK13" s="110"/>
      <c r="BL13" s="110">
        <v>0</v>
      </c>
      <c r="BM13" s="111">
        <f t="shared" si="109"/>
        <v>3</v>
      </c>
      <c r="BN13" s="112">
        <v>68</v>
      </c>
      <c r="BO13" s="112"/>
      <c r="BP13" s="112">
        <v>0</v>
      </c>
      <c r="BQ13" s="99">
        <f t="shared" si="12"/>
        <v>68</v>
      </c>
      <c r="BR13" s="101">
        <f t="shared" si="13"/>
        <v>22.666666666666668</v>
      </c>
      <c r="BS13" s="115"/>
      <c r="BT13" s="101">
        <v>0</v>
      </c>
      <c r="BU13" s="103">
        <f t="shared" si="129"/>
        <v>22.666666666666668</v>
      </c>
      <c r="BV13" s="110">
        <v>3</v>
      </c>
      <c r="BW13" s="110"/>
      <c r="BX13" s="110">
        <v>0</v>
      </c>
      <c r="BY13" s="111">
        <f t="shared" si="110"/>
        <v>3</v>
      </c>
      <c r="BZ13" s="112">
        <v>21</v>
      </c>
      <c r="CA13" s="112"/>
      <c r="CB13" s="112">
        <v>0</v>
      </c>
      <c r="CC13" s="99">
        <f t="shared" si="14"/>
        <v>21</v>
      </c>
      <c r="CD13" s="101">
        <f t="shared" si="15"/>
        <v>7</v>
      </c>
      <c r="CE13" s="115"/>
      <c r="CF13" s="101">
        <v>0</v>
      </c>
      <c r="CG13" s="103">
        <f t="shared" si="130"/>
        <v>7</v>
      </c>
      <c r="CH13" s="110">
        <v>3</v>
      </c>
      <c r="CI13" s="110"/>
      <c r="CJ13" s="110">
        <v>0</v>
      </c>
      <c r="CK13" s="111">
        <f t="shared" si="111"/>
        <v>3</v>
      </c>
      <c r="CL13" s="112">
        <v>28</v>
      </c>
      <c r="CM13" s="112"/>
      <c r="CN13" s="112">
        <v>0</v>
      </c>
      <c r="CO13" s="99">
        <f t="shared" si="16"/>
        <v>28</v>
      </c>
      <c r="CP13" s="101">
        <f t="shared" si="17"/>
        <v>9.3333333333333339</v>
      </c>
      <c r="CQ13" s="115"/>
      <c r="CR13" s="101">
        <v>0</v>
      </c>
      <c r="CS13" s="103">
        <f t="shared" si="131"/>
        <v>9.3333333333333339</v>
      </c>
      <c r="CT13" s="110">
        <v>2</v>
      </c>
      <c r="CU13" s="110"/>
      <c r="CV13" s="110">
        <v>0</v>
      </c>
      <c r="CW13" s="111">
        <f t="shared" si="112"/>
        <v>2</v>
      </c>
      <c r="CX13" s="112">
        <v>18</v>
      </c>
      <c r="CY13" s="112"/>
      <c r="CZ13" s="112">
        <v>0</v>
      </c>
      <c r="DA13" s="99">
        <f t="shared" si="18"/>
        <v>18</v>
      </c>
      <c r="DB13" s="101">
        <f t="shared" si="19"/>
        <v>9</v>
      </c>
      <c r="DC13" s="115"/>
      <c r="DD13" s="101">
        <v>0</v>
      </c>
      <c r="DE13" s="103">
        <f t="shared" si="132"/>
        <v>9</v>
      </c>
      <c r="DF13" s="110">
        <v>1</v>
      </c>
      <c r="DG13" s="110"/>
      <c r="DH13" s="110">
        <v>0</v>
      </c>
      <c r="DI13" s="111">
        <f t="shared" si="113"/>
        <v>1</v>
      </c>
      <c r="DJ13" s="112">
        <v>9</v>
      </c>
      <c r="DK13" s="112"/>
      <c r="DL13" s="112">
        <v>0</v>
      </c>
      <c r="DM13" s="99">
        <f t="shared" si="20"/>
        <v>9</v>
      </c>
      <c r="DN13" s="101">
        <f t="shared" si="21"/>
        <v>9</v>
      </c>
      <c r="DO13" s="115"/>
      <c r="DP13" s="101">
        <v>0</v>
      </c>
      <c r="DQ13" s="103">
        <f t="shared" si="133"/>
        <v>9</v>
      </c>
      <c r="DR13" s="110">
        <v>9</v>
      </c>
      <c r="DS13" s="110"/>
      <c r="DT13" s="110">
        <v>2</v>
      </c>
      <c r="DU13" s="111">
        <f t="shared" si="114"/>
        <v>11</v>
      </c>
      <c r="DV13" s="112">
        <v>93</v>
      </c>
      <c r="DW13" s="112"/>
      <c r="DX13" s="112">
        <v>4</v>
      </c>
      <c r="DY13" s="99">
        <f t="shared" si="22"/>
        <v>97</v>
      </c>
      <c r="DZ13" s="101">
        <f t="shared" si="23"/>
        <v>10.333333333333334</v>
      </c>
      <c r="EA13" s="115"/>
      <c r="EB13" s="101">
        <f t="shared" si="149"/>
        <v>2</v>
      </c>
      <c r="EC13" s="103">
        <f t="shared" si="134"/>
        <v>8.8181818181818183</v>
      </c>
      <c r="ED13" s="110">
        <v>4</v>
      </c>
      <c r="EE13" s="110"/>
      <c r="EF13" s="110">
        <v>0</v>
      </c>
      <c r="EG13" s="111">
        <f t="shared" si="115"/>
        <v>4</v>
      </c>
      <c r="EH13" s="112">
        <v>39</v>
      </c>
      <c r="EI13" s="112"/>
      <c r="EJ13" s="112">
        <v>0</v>
      </c>
      <c r="EK13" s="99">
        <f t="shared" si="24"/>
        <v>39</v>
      </c>
      <c r="EL13" s="101">
        <f t="shared" si="25"/>
        <v>9.75</v>
      </c>
      <c r="EM13" s="115"/>
      <c r="EN13" s="101">
        <v>0</v>
      </c>
      <c r="EO13" s="103">
        <f t="shared" si="135"/>
        <v>9.75</v>
      </c>
      <c r="EP13" s="110">
        <v>3</v>
      </c>
      <c r="EQ13" s="110"/>
      <c r="ER13" s="110">
        <v>0</v>
      </c>
      <c r="ES13" s="111">
        <f t="shared" si="116"/>
        <v>3</v>
      </c>
      <c r="ET13" s="112">
        <v>29</v>
      </c>
      <c r="EU13" s="112"/>
      <c r="EV13" s="112">
        <v>0</v>
      </c>
      <c r="EW13" s="99">
        <f t="shared" si="26"/>
        <v>29</v>
      </c>
      <c r="EX13" s="101">
        <f t="shared" si="27"/>
        <v>9.6666666666666661</v>
      </c>
      <c r="EY13" s="115"/>
      <c r="EZ13" s="101">
        <v>0</v>
      </c>
      <c r="FA13" s="103">
        <f t="shared" si="136"/>
        <v>9.6666666666666661</v>
      </c>
      <c r="FB13" s="110">
        <v>1</v>
      </c>
      <c r="FC13" s="110"/>
      <c r="FD13" s="110">
        <v>0</v>
      </c>
      <c r="FE13" s="111">
        <f t="shared" si="117"/>
        <v>1</v>
      </c>
      <c r="FF13" s="112">
        <v>44</v>
      </c>
      <c r="FG13" s="112"/>
      <c r="FH13" s="112">
        <v>0</v>
      </c>
      <c r="FI13" s="99">
        <f t="shared" si="28"/>
        <v>44</v>
      </c>
      <c r="FJ13" s="101">
        <f t="shared" si="29"/>
        <v>44</v>
      </c>
      <c r="FK13" s="115"/>
      <c r="FL13" s="101">
        <v>0</v>
      </c>
      <c r="FM13" s="103">
        <f t="shared" si="137"/>
        <v>44</v>
      </c>
      <c r="FN13" s="110"/>
      <c r="FO13" s="110"/>
      <c r="FP13" s="110"/>
      <c r="FQ13" s="111">
        <f t="shared" si="118"/>
        <v>0</v>
      </c>
      <c r="FR13" s="112"/>
      <c r="FS13" s="112"/>
      <c r="FT13" s="112"/>
      <c r="FU13" s="99">
        <f t="shared" si="30"/>
        <v>0</v>
      </c>
      <c r="FV13" s="101"/>
      <c r="FW13" s="115"/>
      <c r="FX13" s="101"/>
      <c r="FY13" s="103">
        <v>0</v>
      </c>
      <c r="FZ13" s="110"/>
      <c r="GA13" s="110"/>
      <c r="GB13" s="110"/>
      <c r="GC13" s="111">
        <f t="shared" si="119"/>
        <v>0</v>
      </c>
      <c r="GD13" s="112"/>
      <c r="GE13" s="112"/>
      <c r="GF13" s="112"/>
      <c r="GG13" s="99">
        <f t="shared" si="32"/>
        <v>0</v>
      </c>
      <c r="GH13" s="101"/>
      <c r="GI13" s="115"/>
      <c r="GJ13" s="101"/>
      <c r="GK13" s="103">
        <v>0</v>
      </c>
      <c r="GL13" s="110">
        <v>1</v>
      </c>
      <c r="GM13" s="110"/>
      <c r="GN13" s="110">
        <v>0</v>
      </c>
      <c r="GO13" s="111">
        <f t="shared" si="120"/>
        <v>1</v>
      </c>
      <c r="GP13" s="112">
        <v>12</v>
      </c>
      <c r="GQ13" s="112"/>
      <c r="GR13" s="112">
        <v>0</v>
      </c>
      <c r="GS13" s="99">
        <f t="shared" si="34"/>
        <v>12</v>
      </c>
      <c r="GT13" s="101">
        <f t="shared" si="35"/>
        <v>12</v>
      </c>
      <c r="GU13" s="115"/>
      <c r="GV13" s="101">
        <v>0</v>
      </c>
      <c r="GW13" s="103">
        <f t="shared" si="139"/>
        <v>12</v>
      </c>
      <c r="GX13" s="110">
        <v>4</v>
      </c>
      <c r="GY13" s="110"/>
      <c r="GZ13" s="110">
        <v>0</v>
      </c>
      <c r="HA13" s="111">
        <f t="shared" si="121"/>
        <v>4</v>
      </c>
      <c r="HB13" s="112">
        <v>6</v>
      </c>
      <c r="HC13" s="112"/>
      <c r="HD13" s="112">
        <v>0</v>
      </c>
      <c r="HE13" s="99">
        <f t="shared" si="36"/>
        <v>6</v>
      </c>
      <c r="HF13" s="101">
        <f t="shared" si="37"/>
        <v>1.5</v>
      </c>
      <c r="HG13" s="115"/>
      <c r="HH13" s="101">
        <v>0</v>
      </c>
      <c r="HI13" s="103">
        <f t="shared" si="140"/>
        <v>1.5</v>
      </c>
      <c r="HJ13" s="110"/>
      <c r="HK13" s="110"/>
      <c r="HL13" s="111">
        <f t="shared" si="0"/>
        <v>0</v>
      </c>
      <c r="HM13" s="112"/>
      <c r="HN13" s="112"/>
      <c r="HO13" s="99">
        <f t="shared" si="38"/>
        <v>0</v>
      </c>
      <c r="HP13" s="101"/>
      <c r="HQ13" s="101"/>
      <c r="HR13" s="103">
        <v>0</v>
      </c>
      <c r="HS13" s="110">
        <v>1</v>
      </c>
      <c r="HT13" s="110">
        <v>0</v>
      </c>
      <c r="HU13" s="111">
        <f t="shared" si="41"/>
        <v>1</v>
      </c>
      <c r="HV13" s="112">
        <v>6</v>
      </c>
      <c r="HW13" s="112">
        <v>0</v>
      </c>
      <c r="HX13" s="99">
        <f t="shared" si="42"/>
        <v>6</v>
      </c>
      <c r="HY13" s="101">
        <f t="shared" si="43"/>
        <v>6</v>
      </c>
      <c r="HZ13" s="101">
        <v>0</v>
      </c>
      <c r="IA13" s="103">
        <f t="shared" si="43"/>
        <v>6</v>
      </c>
      <c r="IB13" s="110"/>
      <c r="IC13" s="110"/>
      <c r="ID13" s="111">
        <f t="shared" si="44"/>
        <v>0</v>
      </c>
      <c r="IE13" s="113"/>
      <c r="IF13" s="113"/>
      <c r="IG13" s="99">
        <f t="shared" si="45"/>
        <v>0</v>
      </c>
      <c r="IH13" s="101"/>
      <c r="II13" s="101"/>
      <c r="IJ13" s="103">
        <v>0</v>
      </c>
      <c r="IK13" s="110"/>
      <c r="IL13" s="110"/>
      <c r="IM13" s="111">
        <f t="shared" si="46"/>
        <v>0</v>
      </c>
      <c r="IN13" s="113"/>
      <c r="IO13" s="113"/>
      <c r="IP13" s="99">
        <f t="shared" si="47"/>
        <v>0</v>
      </c>
      <c r="IQ13" s="101"/>
      <c r="IR13" s="101"/>
      <c r="IS13" s="103">
        <v>0</v>
      </c>
      <c r="IT13" s="110"/>
      <c r="IU13" s="110"/>
      <c r="IV13" s="111">
        <f t="shared" si="48"/>
        <v>0</v>
      </c>
      <c r="IW13" s="112"/>
      <c r="IX13" s="112"/>
      <c r="IY13" s="99">
        <f t="shared" si="49"/>
        <v>0</v>
      </c>
      <c r="IZ13" s="101"/>
      <c r="JA13" s="101"/>
      <c r="JB13" s="103">
        <v>0</v>
      </c>
      <c r="JC13" s="110">
        <v>3</v>
      </c>
      <c r="JD13" s="110"/>
      <c r="JE13" s="110">
        <v>0</v>
      </c>
      <c r="JF13" s="111">
        <f t="shared" si="122"/>
        <v>3</v>
      </c>
      <c r="JG13" s="112">
        <v>18</v>
      </c>
      <c r="JH13" s="112"/>
      <c r="JI13" s="112">
        <v>0</v>
      </c>
      <c r="JJ13" s="99">
        <f t="shared" si="50"/>
        <v>18</v>
      </c>
      <c r="JK13" s="101">
        <f t="shared" si="51"/>
        <v>6</v>
      </c>
      <c r="JL13" s="115"/>
      <c r="JM13" s="101">
        <v>0</v>
      </c>
      <c r="JN13" s="103">
        <f t="shared" si="141"/>
        <v>6</v>
      </c>
      <c r="JO13" s="110"/>
      <c r="JP13" s="110"/>
      <c r="JQ13" s="111">
        <f t="shared" si="52"/>
        <v>0</v>
      </c>
      <c r="JR13" s="112"/>
      <c r="JS13" s="112"/>
      <c r="JT13" s="99">
        <f t="shared" si="53"/>
        <v>0</v>
      </c>
      <c r="JU13" s="101"/>
      <c r="JV13" s="101"/>
      <c r="JW13" s="103">
        <v>0</v>
      </c>
      <c r="JX13" s="110"/>
      <c r="JY13" s="110"/>
      <c r="JZ13" s="111">
        <f t="shared" si="55"/>
        <v>0</v>
      </c>
      <c r="KA13" s="112"/>
      <c r="KB13" s="112"/>
      <c r="KC13" s="99">
        <f t="shared" si="56"/>
        <v>0</v>
      </c>
      <c r="KD13" s="101"/>
      <c r="KE13" s="101"/>
      <c r="KF13" s="103">
        <v>0</v>
      </c>
      <c r="KG13" s="110"/>
      <c r="KH13" s="110"/>
      <c r="KI13" s="111">
        <f t="shared" si="58"/>
        <v>0</v>
      </c>
      <c r="KJ13" s="113"/>
      <c r="KK13" s="113"/>
      <c r="KL13" s="99">
        <f t="shared" si="59"/>
        <v>0</v>
      </c>
      <c r="KM13" s="101"/>
      <c r="KN13" s="101"/>
      <c r="KO13" s="103">
        <v>0</v>
      </c>
      <c r="KP13" s="110"/>
      <c r="KQ13" s="110"/>
      <c r="KR13" s="111">
        <f t="shared" si="60"/>
        <v>0</v>
      </c>
      <c r="KS13" s="113"/>
      <c r="KT13" s="113"/>
      <c r="KU13" s="99">
        <f t="shared" si="61"/>
        <v>0</v>
      </c>
      <c r="KV13" s="101"/>
      <c r="KW13" s="101"/>
      <c r="KX13" s="103">
        <v>0</v>
      </c>
      <c r="KY13" s="110"/>
      <c r="KZ13" s="110"/>
      <c r="LA13" s="111">
        <f t="shared" si="63"/>
        <v>0</v>
      </c>
      <c r="LB13" s="113"/>
      <c r="LC13" s="113"/>
      <c r="LD13" s="99">
        <f t="shared" si="64"/>
        <v>0</v>
      </c>
      <c r="LE13" s="101"/>
      <c r="LF13" s="101"/>
      <c r="LG13" s="103">
        <v>0</v>
      </c>
      <c r="LH13" s="110">
        <v>9</v>
      </c>
      <c r="LI13" s="110">
        <v>2</v>
      </c>
      <c r="LJ13" s="111">
        <f t="shared" si="66"/>
        <v>11</v>
      </c>
      <c r="LK13" s="113">
        <v>84</v>
      </c>
      <c r="LL13" s="113">
        <v>2</v>
      </c>
      <c r="LM13" s="99">
        <f t="shared" si="67"/>
        <v>86</v>
      </c>
      <c r="LN13" s="101">
        <f t="shared" si="68"/>
        <v>9.3333333333333339</v>
      </c>
      <c r="LO13" s="101">
        <f t="shared" si="68"/>
        <v>1</v>
      </c>
      <c r="LP13" s="103">
        <f t="shared" si="68"/>
        <v>7.8181818181818183</v>
      </c>
      <c r="LQ13" s="110"/>
      <c r="LR13" s="110"/>
      <c r="LS13" s="111">
        <f t="shared" si="69"/>
        <v>0</v>
      </c>
      <c r="LT13" s="113"/>
      <c r="LU13" s="113"/>
      <c r="LV13" s="99">
        <f t="shared" si="70"/>
        <v>0</v>
      </c>
      <c r="LW13" s="101"/>
      <c r="LX13" s="101"/>
      <c r="LY13" s="103">
        <v>0</v>
      </c>
      <c r="LZ13" s="110">
        <v>6</v>
      </c>
      <c r="MA13" s="110">
        <v>0</v>
      </c>
      <c r="MB13" s="111">
        <f t="shared" si="72"/>
        <v>6</v>
      </c>
      <c r="MC13" s="113">
        <v>20</v>
      </c>
      <c r="MD13" s="113">
        <v>0</v>
      </c>
      <c r="ME13" s="99">
        <f t="shared" si="73"/>
        <v>20</v>
      </c>
      <c r="MF13" s="101">
        <f t="shared" si="74"/>
        <v>3.3333333333333335</v>
      </c>
      <c r="MG13" s="101">
        <v>0</v>
      </c>
      <c r="MH13" s="103">
        <f t="shared" si="75"/>
        <v>3.3333333333333335</v>
      </c>
      <c r="MI13" s="110"/>
      <c r="MJ13" s="110"/>
      <c r="MK13" s="111">
        <f t="shared" si="76"/>
        <v>0</v>
      </c>
      <c r="ML13" s="113"/>
      <c r="MM13" s="113"/>
      <c r="MN13" s="99">
        <f t="shared" si="77"/>
        <v>0</v>
      </c>
      <c r="MO13" s="101"/>
      <c r="MP13" s="101"/>
      <c r="MQ13" s="103">
        <v>0</v>
      </c>
      <c r="MR13" s="110">
        <v>8</v>
      </c>
      <c r="MS13" s="110">
        <v>1</v>
      </c>
      <c r="MT13" s="111">
        <f t="shared" si="79"/>
        <v>9</v>
      </c>
      <c r="MU13" s="113">
        <v>39</v>
      </c>
      <c r="MV13" s="113">
        <v>1</v>
      </c>
      <c r="MW13" s="99">
        <f t="shared" si="80"/>
        <v>40</v>
      </c>
      <c r="MX13" s="101">
        <f t="shared" si="81"/>
        <v>4.875</v>
      </c>
      <c r="MY13" s="101">
        <f t="shared" si="81"/>
        <v>1</v>
      </c>
      <c r="MZ13" s="103">
        <f t="shared" si="81"/>
        <v>4.4444444444444446</v>
      </c>
      <c r="NA13" s="110"/>
      <c r="NB13" s="110"/>
      <c r="NC13" s="111">
        <f t="shared" si="82"/>
        <v>0</v>
      </c>
      <c r="ND13" s="113"/>
      <c r="NE13" s="113"/>
      <c r="NF13" s="99">
        <f t="shared" si="83"/>
        <v>0</v>
      </c>
      <c r="NG13" s="101"/>
      <c r="NH13" s="101"/>
      <c r="NI13" s="103">
        <v>0</v>
      </c>
      <c r="NJ13" s="110">
        <v>4</v>
      </c>
      <c r="NK13" s="110">
        <v>0</v>
      </c>
      <c r="NL13" s="111">
        <f t="shared" si="84"/>
        <v>4</v>
      </c>
      <c r="NM13" s="113">
        <v>30</v>
      </c>
      <c r="NN13" s="113">
        <v>0</v>
      </c>
      <c r="NO13" s="99">
        <f t="shared" si="85"/>
        <v>30</v>
      </c>
      <c r="NP13" s="101">
        <f t="shared" si="86"/>
        <v>7.5</v>
      </c>
      <c r="NQ13" s="101">
        <v>0</v>
      </c>
      <c r="NR13" s="103">
        <f t="shared" si="86"/>
        <v>7.5</v>
      </c>
      <c r="NS13" s="110">
        <v>9</v>
      </c>
      <c r="NT13" s="110">
        <v>2</v>
      </c>
      <c r="NU13" s="111">
        <f t="shared" si="87"/>
        <v>11</v>
      </c>
      <c r="NV13" s="112">
        <v>79</v>
      </c>
      <c r="NW13" s="112">
        <v>10</v>
      </c>
      <c r="NX13" s="99">
        <f t="shared" si="88"/>
        <v>89</v>
      </c>
      <c r="NY13" s="101">
        <f t="shared" si="89"/>
        <v>8.7777777777777786</v>
      </c>
      <c r="NZ13" s="101">
        <f t="shared" si="89"/>
        <v>5</v>
      </c>
      <c r="OA13" s="103">
        <f t="shared" si="89"/>
        <v>8.0909090909090917</v>
      </c>
      <c r="OB13" s="110"/>
      <c r="OC13" s="110"/>
      <c r="OD13" s="111">
        <f t="shared" si="90"/>
        <v>0</v>
      </c>
      <c r="OE13" s="113"/>
      <c r="OF13" s="113"/>
      <c r="OG13" s="99">
        <f t="shared" si="91"/>
        <v>0</v>
      </c>
      <c r="OH13" s="101"/>
      <c r="OI13" s="101"/>
      <c r="OJ13" s="103">
        <v>0</v>
      </c>
      <c r="OK13" s="110"/>
      <c r="OL13" s="110"/>
      <c r="OM13" s="111">
        <f t="shared" si="92"/>
        <v>0</v>
      </c>
      <c r="ON13" s="113"/>
      <c r="OO13" s="113"/>
      <c r="OP13" s="99">
        <f t="shared" si="93"/>
        <v>0</v>
      </c>
      <c r="OQ13" s="101"/>
      <c r="OR13" s="101"/>
      <c r="OS13" s="103">
        <v>0</v>
      </c>
      <c r="OT13" s="110"/>
      <c r="OU13" s="110"/>
      <c r="OV13" s="111">
        <f t="shared" si="94"/>
        <v>0</v>
      </c>
      <c r="OW13" s="113"/>
      <c r="OX13" s="113"/>
      <c r="OY13" s="99">
        <f t="shared" si="95"/>
        <v>0</v>
      </c>
      <c r="OZ13" s="101"/>
      <c r="PA13" s="101"/>
      <c r="PB13" s="103">
        <v>0</v>
      </c>
      <c r="PC13" s="110"/>
      <c r="PD13" s="110"/>
      <c r="PE13" s="111">
        <f t="shared" si="96"/>
        <v>0</v>
      </c>
      <c r="PF13" s="113"/>
      <c r="PG13" s="113"/>
      <c r="PH13" s="99">
        <f t="shared" si="97"/>
        <v>0</v>
      </c>
      <c r="PI13" s="101"/>
      <c r="PJ13" s="101"/>
      <c r="PK13" s="103">
        <v>0</v>
      </c>
      <c r="PL13" s="110"/>
      <c r="PM13" s="110"/>
      <c r="PN13" s="111">
        <f t="shared" si="98"/>
        <v>0</v>
      </c>
      <c r="PO13" s="113"/>
      <c r="PP13" s="113"/>
      <c r="PQ13" s="99">
        <f t="shared" si="99"/>
        <v>0</v>
      </c>
      <c r="PR13" s="101"/>
      <c r="PS13" s="101"/>
      <c r="PT13" s="103">
        <v>0</v>
      </c>
      <c r="PU13" s="110"/>
      <c r="PV13" s="110"/>
      <c r="PW13" s="111">
        <f t="shared" si="100"/>
        <v>0</v>
      </c>
      <c r="PX13" s="113"/>
      <c r="PY13" s="113"/>
      <c r="PZ13" s="99">
        <f t="shared" si="101"/>
        <v>0</v>
      </c>
      <c r="QA13" s="101"/>
      <c r="QB13" s="101"/>
      <c r="QC13" s="106">
        <v>0</v>
      </c>
      <c r="QD13" s="114">
        <f t="shared" si="1"/>
        <v>98</v>
      </c>
      <c r="QE13" s="107">
        <f t="shared" si="102"/>
        <v>902</v>
      </c>
      <c r="QF13" s="108">
        <f t="shared" si="103"/>
        <v>9.204081632653061</v>
      </c>
    </row>
    <row r="14" spans="1:448" ht="32.25" customHeight="1">
      <c r="A14" s="90" t="s">
        <v>37</v>
      </c>
      <c r="B14" s="109">
        <v>17</v>
      </c>
      <c r="C14" s="109"/>
      <c r="D14" s="110">
        <v>1</v>
      </c>
      <c r="E14" s="111">
        <f t="shared" ref="E14:E22" si="151">B14+C14+D14</f>
        <v>18</v>
      </c>
      <c r="F14" s="112">
        <v>502</v>
      </c>
      <c r="G14" s="112"/>
      <c r="H14" s="112">
        <v>3</v>
      </c>
      <c r="I14" s="99">
        <f t="shared" ref="I14:I22" si="152">F14+G14+H14</f>
        <v>505</v>
      </c>
      <c r="J14" s="101">
        <f t="shared" ref="J14:J23" si="153">F14/B14</f>
        <v>29.529411764705884</v>
      </c>
      <c r="K14" s="115"/>
      <c r="L14" s="101">
        <f t="shared" ref="K14:L22" si="154">H14/D14</f>
        <v>3</v>
      </c>
      <c r="M14" s="103">
        <f t="shared" ref="M14:M22" si="155">I14/E14</f>
        <v>28.055555555555557</v>
      </c>
      <c r="N14" s="110">
        <v>13</v>
      </c>
      <c r="O14" s="110"/>
      <c r="P14" s="110">
        <v>1</v>
      </c>
      <c r="Q14" s="111">
        <f t="shared" ref="Q14:Q22" si="156">N14+P14</f>
        <v>14</v>
      </c>
      <c r="R14" s="112">
        <v>110</v>
      </c>
      <c r="S14" s="112"/>
      <c r="T14" s="116" t="s">
        <v>153</v>
      </c>
      <c r="U14" s="99">
        <f t="shared" ref="U14:U22" si="157">R14+S14+T14</f>
        <v>110</v>
      </c>
      <c r="V14" s="101">
        <f t="shared" ref="V14:V23" si="158">R14/N14</f>
        <v>8.4615384615384617</v>
      </c>
      <c r="W14" s="115"/>
      <c r="X14" s="117" t="s">
        <v>154</v>
      </c>
      <c r="Y14" s="103">
        <f t="shared" ref="Y14:Y21" si="159">U14/Q14</f>
        <v>7.8571428571428568</v>
      </c>
      <c r="Z14" s="110">
        <v>13</v>
      </c>
      <c r="AA14" s="110"/>
      <c r="AB14" s="110">
        <v>1</v>
      </c>
      <c r="AC14" s="111">
        <f t="shared" ref="AC14:AC22" si="160">Z14+AB14</f>
        <v>14</v>
      </c>
      <c r="AD14" s="112">
        <v>234</v>
      </c>
      <c r="AE14" s="112"/>
      <c r="AF14" s="112">
        <v>1</v>
      </c>
      <c r="AG14" s="99">
        <f t="shared" ref="AG14:AG22" si="161">AD14+AE14+AF14</f>
        <v>235</v>
      </c>
      <c r="AH14" s="101">
        <f t="shared" ref="AH14:AH23" si="162">AD14/Z14</f>
        <v>18</v>
      </c>
      <c r="AI14" s="115"/>
      <c r="AJ14" s="101">
        <f t="shared" ref="AJ14:AJ21" si="163">AF14/AB14</f>
        <v>1</v>
      </c>
      <c r="AK14" s="103">
        <f t="shared" ref="AK14:AK22" si="164">AG14/AC14</f>
        <v>16.785714285714285</v>
      </c>
      <c r="AL14" s="110">
        <v>5</v>
      </c>
      <c r="AM14" s="110"/>
      <c r="AN14" s="110">
        <v>1</v>
      </c>
      <c r="AO14" s="111">
        <f t="shared" ref="AO14:AO22" si="165">AL14+AN14</f>
        <v>6</v>
      </c>
      <c r="AP14" s="112">
        <v>61</v>
      </c>
      <c r="AQ14" s="112"/>
      <c r="AR14" s="112">
        <v>2</v>
      </c>
      <c r="AS14" s="99">
        <f t="shared" ref="AS14:AS22" si="166">AP14+AQ14+AR14</f>
        <v>63</v>
      </c>
      <c r="AT14" s="101">
        <f t="shared" ref="AT14:AU23" si="167">AP14/AL14</f>
        <v>12.2</v>
      </c>
      <c r="AU14" s="115"/>
      <c r="AV14" s="101">
        <f t="shared" ref="AV14:AV22" si="168">AR14/AN14</f>
        <v>2</v>
      </c>
      <c r="AW14" s="103">
        <f t="shared" ref="AW14:AW22" si="169">AS14/AO14</f>
        <v>10.5</v>
      </c>
      <c r="AX14" s="110">
        <v>4</v>
      </c>
      <c r="AY14" s="110"/>
      <c r="AZ14" s="110">
        <v>1</v>
      </c>
      <c r="BA14" s="111">
        <f t="shared" ref="BA14:BA22" si="170">AX14+AZ14</f>
        <v>5</v>
      </c>
      <c r="BB14" s="112">
        <v>43</v>
      </c>
      <c r="BC14" s="112"/>
      <c r="BD14" s="112">
        <v>1</v>
      </c>
      <c r="BE14" s="99">
        <f t="shared" ref="BE14:BE22" si="171">BB14+BC14+BD14</f>
        <v>44</v>
      </c>
      <c r="BF14" s="101">
        <f t="shared" ref="BF14:BF23" si="172">BB14/AX14</f>
        <v>10.75</v>
      </c>
      <c r="BG14" s="115"/>
      <c r="BH14" s="101">
        <f t="shared" ref="BH14:BH21" si="173">BD14/AZ14</f>
        <v>1</v>
      </c>
      <c r="BI14" s="103">
        <f t="shared" ref="BI14:BI22" si="174">BE14/BA14</f>
        <v>8.8000000000000007</v>
      </c>
      <c r="BJ14" s="110">
        <v>13</v>
      </c>
      <c r="BK14" s="110"/>
      <c r="BL14" s="110">
        <v>1</v>
      </c>
      <c r="BM14" s="111">
        <f t="shared" ref="BM14:BM22" si="175">BJ14+BL14</f>
        <v>14</v>
      </c>
      <c r="BN14" s="112">
        <v>315</v>
      </c>
      <c r="BO14" s="112"/>
      <c r="BP14" s="112">
        <v>4</v>
      </c>
      <c r="BQ14" s="99">
        <f t="shared" ref="BQ14:BQ22" si="176">BN14+BO14+BP14</f>
        <v>319</v>
      </c>
      <c r="BR14" s="101">
        <f t="shared" ref="BR14:BS23" si="177">BN14/BJ14</f>
        <v>24.23076923076923</v>
      </c>
      <c r="BS14" s="115"/>
      <c r="BT14" s="101">
        <f t="shared" ref="BS14:BT21" si="178">BP14/BL14</f>
        <v>4</v>
      </c>
      <c r="BU14" s="103">
        <f t="shared" ref="BU14:BU22" si="179">BQ14/BM14</f>
        <v>22.785714285714285</v>
      </c>
      <c r="BV14" s="110">
        <v>7</v>
      </c>
      <c r="BW14" s="110"/>
      <c r="BX14" s="110">
        <v>1</v>
      </c>
      <c r="BY14" s="111">
        <f t="shared" ref="BY14:BY22" si="180">BV14+BX14</f>
        <v>8</v>
      </c>
      <c r="BZ14" s="112">
        <v>53</v>
      </c>
      <c r="CA14" s="112"/>
      <c r="CB14" s="112">
        <v>2</v>
      </c>
      <c r="CC14" s="99">
        <f t="shared" ref="CC14:CC22" si="181">BZ14+CA14+CB14</f>
        <v>55</v>
      </c>
      <c r="CD14" s="101">
        <f t="shared" ref="CD14:CE23" si="182">BZ14/BV14</f>
        <v>7.5714285714285712</v>
      </c>
      <c r="CE14" s="115"/>
      <c r="CF14" s="101">
        <f t="shared" ref="CF14:CF21" si="183">CB14/BX14</f>
        <v>2</v>
      </c>
      <c r="CG14" s="103">
        <f t="shared" ref="CG14:CG22" si="184">CC14/BY14</f>
        <v>6.875</v>
      </c>
      <c r="CH14" s="110">
        <v>5</v>
      </c>
      <c r="CI14" s="110"/>
      <c r="CJ14" s="110">
        <v>1</v>
      </c>
      <c r="CK14" s="111">
        <f t="shared" ref="CK14:CK22" si="185">CH14+CJ14</f>
        <v>6</v>
      </c>
      <c r="CL14" s="112">
        <v>79</v>
      </c>
      <c r="CM14" s="112"/>
      <c r="CN14" s="112">
        <v>1</v>
      </c>
      <c r="CO14" s="99">
        <f t="shared" ref="CO14:CO22" si="186">CL14+CM14+CN14</f>
        <v>80</v>
      </c>
      <c r="CP14" s="101">
        <f t="shared" ref="CP14:CP23" si="187">CL14/CH14</f>
        <v>15.8</v>
      </c>
      <c r="CQ14" s="115"/>
      <c r="CR14" s="101">
        <f t="shared" ref="CR14:CR21" si="188">CN14/CJ14</f>
        <v>1</v>
      </c>
      <c r="CS14" s="103">
        <f t="shared" ref="CS14:CS22" si="189">CO14/CK14</f>
        <v>13.333333333333334</v>
      </c>
      <c r="CT14" s="110">
        <v>8</v>
      </c>
      <c r="CU14" s="110"/>
      <c r="CV14" s="110">
        <v>1</v>
      </c>
      <c r="CW14" s="111">
        <f t="shared" ref="CW14:CW22" si="190">CT14+CV14</f>
        <v>9</v>
      </c>
      <c r="CX14" s="112">
        <v>109</v>
      </c>
      <c r="CY14" s="112"/>
      <c r="CZ14" s="112">
        <v>1</v>
      </c>
      <c r="DA14" s="99">
        <f t="shared" ref="DA14:DA22" si="191">CX14+CY14+CZ14</f>
        <v>110</v>
      </c>
      <c r="DB14" s="101">
        <f t="shared" ref="DB14:DB23" si="192">CX14/CT14</f>
        <v>13.625</v>
      </c>
      <c r="DC14" s="115"/>
      <c r="DD14" s="101">
        <f t="shared" ref="DD14:DD21" si="193">CZ14/CV14</f>
        <v>1</v>
      </c>
      <c r="DE14" s="103">
        <f t="shared" ref="DE14:DE22" si="194">DA14/CW14</f>
        <v>12.222222222222221</v>
      </c>
      <c r="DF14" s="110">
        <v>4</v>
      </c>
      <c r="DG14" s="110"/>
      <c r="DH14" s="110">
        <v>1</v>
      </c>
      <c r="DI14" s="111">
        <f t="shared" ref="DI14:DI22" si="195">DF14+DH14</f>
        <v>5</v>
      </c>
      <c r="DJ14" s="112">
        <v>32</v>
      </c>
      <c r="DK14" s="112"/>
      <c r="DL14" s="112">
        <v>1</v>
      </c>
      <c r="DM14" s="99">
        <f t="shared" ref="DM14:DM22" si="196">DJ14+DK14+DL14</f>
        <v>33</v>
      </c>
      <c r="DN14" s="101">
        <f t="shared" ref="DN14:DN23" si="197">DJ14/DF14</f>
        <v>8</v>
      </c>
      <c r="DO14" s="115"/>
      <c r="DP14" s="101">
        <f t="shared" ref="DP14:DP21" si="198">DL14/DH14</f>
        <v>1</v>
      </c>
      <c r="DQ14" s="103">
        <f t="shared" ref="DQ14:DQ22" si="199">DM14/DI14</f>
        <v>6.6</v>
      </c>
      <c r="DR14" s="110">
        <v>19</v>
      </c>
      <c r="DS14" s="110"/>
      <c r="DT14" s="110">
        <v>1</v>
      </c>
      <c r="DU14" s="111">
        <f t="shared" ref="DU14:DU22" si="200">DR14+DT14</f>
        <v>20</v>
      </c>
      <c r="DV14" s="112">
        <v>248</v>
      </c>
      <c r="DW14" s="112"/>
      <c r="DX14" s="112">
        <v>5</v>
      </c>
      <c r="DY14" s="99">
        <f t="shared" ref="DY14:DY22" si="201">DV14+DW14+DX14</f>
        <v>253</v>
      </c>
      <c r="DZ14" s="101">
        <f t="shared" ref="DZ14:EA23" si="202">DV14/DR14</f>
        <v>13.052631578947368</v>
      </c>
      <c r="EA14" s="115"/>
      <c r="EB14" s="101">
        <f t="shared" ref="EB14:EB21" si="203">DX14/DT14</f>
        <v>5</v>
      </c>
      <c r="EC14" s="103">
        <f t="shared" ref="EC14:EC21" si="204">DY14/DU14</f>
        <v>12.65</v>
      </c>
      <c r="ED14" s="110">
        <v>9</v>
      </c>
      <c r="EE14" s="110"/>
      <c r="EF14" s="110">
        <v>1</v>
      </c>
      <c r="EG14" s="111">
        <f t="shared" ref="EG14:EG22" si="205">ED14+EF14</f>
        <v>10</v>
      </c>
      <c r="EH14" s="112">
        <v>136</v>
      </c>
      <c r="EI14" s="112"/>
      <c r="EJ14" s="112">
        <v>3</v>
      </c>
      <c r="EK14" s="99">
        <f t="shared" ref="EK14:EK22" si="206">EH14+EI14+EJ14</f>
        <v>139</v>
      </c>
      <c r="EL14" s="101">
        <f t="shared" ref="EL14:EL23" si="207">EH14/ED14</f>
        <v>15.111111111111111</v>
      </c>
      <c r="EM14" s="115"/>
      <c r="EN14" s="101">
        <f t="shared" ref="EN14:EN22" si="208">EJ14/EF14</f>
        <v>3</v>
      </c>
      <c r="EO14" s="103">
        <f t="shared" ref="EO14:EO22" si="209">EK14/EG14</f>
        <v>13.9</v>
      </c>
      <c r="EP14" s="110">
        <v>9</v>
      </c>
      <c r="EQ14" s="110"/>
      <c r="ER14" s="110">
        <v>1</v>
      </c>
      <c r="ES14" s="111">
        <f t="shared" ref="ES14:ES22" si="210">EP14+ER14</f>
        <v>10</v>
      </c>
      <c r="ET14" s="112">
        <v>129</v>
      </c>
      <c r="EU14" s="112"/>
      <c r="EV14" s="112">
        <v>2</v>
      </c>
      <c r="EW14" s="99">
        <f t="shared" ref="EW14:EW22" si="211">ET14+EU14+EV14</f>
        <v>131</v>
      </c>
      <c r="EX14" s="101">
        <f t="shared" ref="EX14:EX23" si="212">ET14/EP14</f>
        <v>14.333333333333334</v>
      </c>
      <c r="EY14" s="115"/>
      <c r="EZ14" s="101">
        <f t="shared" ref="EZ14:EZ21" si="213">EV14/ER14</f>
        <v>2</v>
      </c>
      <c r="FA14" s="103">
        <f t="shared" ref="FA14:FA22" si="214">EW14/ES14</f>
        <v>13.1</v>
      </c>
      <c r="FB14" s="110">
        <v>14</v>
      </c>
      <c r="FC14" s="110"/>
      <c r="FD14" s="110">
        <v>1</v>
      </c>
      <c r="FE14" s="111">
        <f t="shared" ref="FE14:FE22" si="215">FB14+FD14</f>
        <v>15</v>
      </c>
      <c r="FF14" s="112">
        <v>341</v>
      </c>
      <c r="FG14" s="112"/>
      <c r="FH14" s="112">
        <v>2</v>
      </c>
      <c r="FI14" s="99">
        <f t="shared" ref="FI14:FI22" si="216">FF14+FG14+FH14</f>
        <v>343</v>
      </c>
      <c r="FJ14" s="101">
        <f t="shared" ref="FJ14:FK23" si="217">FF14/FB14</f>
        <v>24.357142857142858</v>
      </c>
      <c r="FK14" s="115"/>
      <c r="FL14" s="101">
        <f t="shared" ref="FL14:FL21" si="218">FH14/FD14</f>
        <v>2</v>
      </c>
      <c r="FM14" s="103">
        <f t="shared" ref="FM14:FM22" si="219">FI14/FE14</f>
        <v>22.866666666666667</v>
      </c>
      <c r="FN14" s="110"/>
      <c r="FO14" s="110"/>
      <c r="FP14" s="110"/>
      <c r="FQ14" s="111">
        <f t="shared" ref="FQ14:FQ22" si="220">FN14+FP14</f>
        <v>0</v>
      </c>
      <c r="FR14" s="112"/>
      <c r="FS14" s="112"/>
      <c r="FT14" s="112"/>
      <c r="FU14" s="99">
        <f t="shared" ref="FU14:FU22" si="221">FR14+FS14+FT14</f>
        <v>0</v>
      </c>
      <c r="FV14" s="101"/>
      <c r="FW14" s="115"/>
      <c r="FX14" s="101"/>
      <c r="FY14" s="103">
        <v>0</v>
      </c>
      <c r="FZ14" s="110">
        <v>3</v>
      </c>
      <c r="GA14" s="110"/>
      <c r="GB14" s="110">
        <v>0</v>
      </c>
      <c r="GC14" s="111">
        <f t="shared" ref="GC14:GC22" si="222">FZ14+GB14</f>
        <v>3</v>
      </c>
      <c r="GD14" s="112">
        <v>63</v>
      </c>
      <c r="GE14" s="112"/>
      <c r="GF14" s="112">
        <v>0</v>
      </c>
      <c r="GG14" s="99">
        <f t="shared" ref="GG14:GG22" si="223">GD14+GE14+GF14</f>
        <v>63</v>
      </c>
      <c r="GH14" s="101">
        <f t="shared" ref="GH14:GH23" si="224">GD14/FZ14</f>
        <v>21</v>
      </c>
      <c r="GI14" s="115"/>
      <c r="GJ14" s="101">
        <v>0</v>
      </c>
      <c r="GK14" s="103">
        <f t="shared" ref="GK14:GK19" si="225">GG14/GC14</f>
        <v>21</v>
      </c>
      <c r="GL14" s="110">
        <v>4</v>
      </c>
      <c r="GM14" s="110"/>
      <c r="GN14" s="110">
        <v>1</v>
      </c>
      <c r="GO14" s="111">
        <f t="shared" ref="GO14:GO22" si="226">GL14+GN14</f>
        <v>5</v>
      </c>
      <c r="GP14" s="112">
        <v>48</v>
      </c>
      <c r="GQ14" s="112"/>
      <c r="GR14" s="112">
        <v>2</v>
      </c>
      <c r="GS14" s="99">
        <f t="shared" ref="GS14:GS22" si="227">GP14+GQ14+GR14</f>
        <v>50</v>
      </c>
      <c r="GT14" s="101">
        <f t="shared" ref="GT14:GT23" si="228">GP14/GL14</f>
        <v>12</v>
      </c>
      <c r="GU14" s="115"/>
      <c r="GV14" s="101">
        <f t="shared" ref="GV14:GV21" si="229">GR14/GN14</f>
        <v>2</v>
      </c>
      <c r="GW14" s="103">
        <f t="shared" ref="GW14:GW21" si="230">GS14/GO14</f>
        <v>10</v>
      </c>
      <c r="GX14" s="110">
        <v>6</v>
      </c>
      <c r="GY14" s="110"/>
      <c r="GZ14" s="110">
        <v>1</v>
      </c>
      <c r="HA14" s="111">
        <f t="shared" ref="HA14:HA22" si="231">GX14+GZ14</f>
        <v>7</v>
      </c>
      <c r="HB14" s="112">
        <v>18</v>
      </c>
      <c r="HC14" s="112"/>
      <c r="HD14" s="112">
        <v>0</v>
      </c>
      <c r="HE14" s="99">
        <f t="shared" ref="HE14:HE22" si="232">HB14+HC14+HD14</f>
        <v>18</v>
      </c>
      <c r="HF14" s="101">
        <f t="shared" ref="HF14:HF23" si="233">HB14/GX14</f>
        <v>3</v>
      </c>
      <c r="HG14" s="115"/>
      <c r="HH14" s="101">
        <f t="shared" ref="HH14:HH21" si="234">HD14/GZ14</f>
        <v>0</v>
      </c>
      <c r="HI14" s="103">
        <f t="shared" ref="HI14:HI21" si="235">HE14/HA14</f>
        <v>2.5714285714285716</v>
      </c>
      <c r="HJ14" s="110"/>
      <c r="HK14" s="110"/>
      <c r="HL14" s="111">
        <f t="shared" ref="HL14:HL22" si="236">HJ14+HK14</f>
        <v>0</v>
      </c>
      <c r="HM14" s="112"/>
      <c r="HN14" s="112"/>
      <c r="HO14" s="99">
        <f t="shared" ref="HO14:HO22" si="237">HM14+HN14</f>
        <v>0</v>
      </c>
      <c r="HP14" s="101"/>
      <c r="HQ14" s="101"/>
      <c r="HR14" s="103">
        <v>0</v>
      </c>
      <c r="HS14" s="110">
        <v>2</v>
      </c>
      <c r="HT14" s="110">
        <v>0</v>
      </c>
      <c r="HU14" s="111">
        <f t="shared" ref="HU14:HU22" si="238">HS14+HT14</f>
        <v>2</v>
      </c>
      <c r="HV14" s="112">
        <v>21</v>
      </c>
      <c r="HW14" s="112">
        <v>0</v>
      </c>
      <c r="HX14" s="99">
        <f t="shared" ref="HX14:HX22" si="239">HV14+HW14</f>
        <v>21</v>
      </c>
      <c r="HY14" s="101">
        <f t="shared" ref="HY14:HY20" si="240">HV14/HS14</f>
        <v>10.5</v>
      </c>
      <c r="HZ14" s="101">
        <v>0</v>
      </c>
      <c r="IA14" s="103">
        <f t="shared" ref="IA14:IA20" si="241">HX14/HU14</f>
        <v>10.5</v>
      </c>
      <c r="IB14" s="110"/>
      <c r="IC14" s="110"/>
      <c r="ID14" s="111">
        <f t="shared" ref="ID14:ID22" si="242">IB14+IC14</f>
        <v>0</v>
      </c>
      <c r="IE14" s="113"/>
      <c r="IF14" s="113"/>
      <c r="IG14" s="99">
        <f t="shared" ref="IG14:IG22" si="243">IE14+IF14</f>
        <v>0</v>
      </c>
      <c r="IH14" s="101"/>
      <c r="II14" s="101"/>
      <c r="IJ14" s="103">
        <v>0</v>
      </c>
      <c r="IK14" s="110">
        <v>7</v>
      </c>
      <c r="IL14" s="110">
        <v>0</v>
      </c>
      <c r="IM14" s="111">
        <f t="shared" ref="IM14:IM22" si="244">IK14+IL14</f>
        <v>7</v>
      </c>
      <c r="IN14" s="112">
        <v>20</v>
      </c>
      <c r="IO14" s="112">
        <v>0</v>
      </c>
      <c r="IP14" s="99">
        <f t="shared" ref="IP14:IP22" si="245">IN14+IO14</f>
        <v>20</v>
      </c>
      <c r="IQ14" s="101">
        <f t="shared" ref="IQ14" si="246">IN14/IK14</f>
        <v>2.8571428571428572</v>
      </c>
      <c r="IR14" s="101">
        <v>0</v>
      </c>
      <c r="IS14" s="103">
        <f t="shared" ref="IS14" si="247">IP14/IM14</f>
        <v>2.8571428571428572</v>
      </c>
      <c r="IT14" s="110"/>
      <c r="IU14" s="110"/>
      <c r="IV14" s="111">
        <f t="shared" ref="IV14:IV22" si="248">IT14+IU14</f>
        <v>0</v>
      </c>
      <c r="IW14" s="113"/>
      <c r="IX14" s="113"/>
      <c r="IY14" s="99">
        <f t="shared" ref="IY14:IY22" si="249">IW14+IX14</f>
        <v>0</v>
      </c>
      <c r="IZ14" s="101"/>
      <c r="JA14" s="101"/>
      <c r="JB14" s="103">
        <v>0</v>
      </c>
      <c r="JC14" s="110">
        <v>5</v>
      </c>
      <c r="JD14" s="110"/>
      <c r="JE14" s="110">
        <v>0</v>
      </c>
      <c r="JF14" s="111">
        <f t="shared" ref="JF14:JF22" si="250">JC14+JE14</f>
        <v>5</v>
      </c>
      <c r="JG14" s="112">
        <v>41</v>
      </c>
      <c r="JH14" s="112"/>
      <c r="JI14" s="112">
        <v>0</v>
      </c>
      <c r="JJ14" s="99">
        <f t="shared" ref="JJ14:JJ22" si="251">JG14+JH14+JI14</f>
        <v>41</v>
      </c>
      <c r="JK14" s="101">
        <f t="shared" ref="JK14:JK23" si="252">JG14/JC14</f>
        <v>8.1999999999999993</v>
      </c>
      <c r="JL14" s="115"/>
      <c r="JM14" s="101">
        <v>0</v>
      </c>
      <c r="JN14" s="103">
        <f t="shared" ref="JN14:JN22" si="253">JJ14/JF14</f>
        <v>8.1999999999999993</v>
      </c>
      <c r="JO14" s="110"/>
      <c r="JP14" s="110"/>
      <c r="JQ14" s="111">
        <f t="shared" ref="JQ14:JQ22" si="254">JO14+JP14</f>
        <v>0</v>
      </c>
      <c r="JR14" s="112"/>
      <c r="JS14" s="112"/>
      <c r="JT14" s="99">
        <f t="shared" ref="JT14:JT22" si="255">JR14+JS14</f>
        <v>0</v>
      </c>
      <c r="JU14" s="101"/>
      <c r="JV14" s="101"/>
      <c r="JW14" s="103">
        <v>0</v>
      </c>
      <c r="JX14" s="110">
        <v>2</v>
      </c>
      <c r="JY14" s="110">
        <v>0</v>
      </c>
      <c r="JZ14" s="111">
        <f t="shared" ref="JZ14:JZ22" si="256">JX14+JY14</f>
        <v>2</v>
      </c>
      <c r="KA14" s="112">
        <v>20</v>
      </c>
      <c r="KB14" s="112">
        <v>0</v>
      </c>
      <c r="KC14" s="99">
        <f t="shared" ref="KC14:KC22" si="257">KA14+KB14</f>
        <v>20</v>
      </c>
      <c r="KD14" s="101">
        <f t="shared" ref="KD14:KD22" si="258">KA14/JX14</f>
        <v>10</v>
      </c>
      <c r="KE14" s="101">
        <v>0</v>
      </c>
      <c r="KF14" s="103">
        <f t="shared" ref="KF14:KF22" si="259">KC14/JZ14</f>
        <v>10</v>
      </c>
      <c r="KG14" s="110"/>
      <c r="KH14" s="110"/>
      <c r="KI14" s="111">
        <f t="shared" ref="KI14:KI22" si="260">KG14+KH14</f>
        <v>0</v>
      </c>
      <c r="KJ14" s="113"/>
      <c r="KK14" s="113"/>
      <c r="KL14" s="99">
        <f t="shared" ref="KL14:KL22" si="261">KJ14+KK14</f>
        <v>0</v>
      </c>
      <c r="KM14" s="101"/>
      <c r="KN14" s="101"/>
      <c r="KO14" s="103">
        <v>0</v>
      </c>
      <c r="KP14" s="110"/>
      <c r="KQ14" s="110"/>
      <c r="KR14" s="111">
        <f t="shared" ref="KR14:KR22" si="262">KP14+KQ14</f>
        <v>0</v>
      </c>
      <c r="KS14" s="113"/>
      <c r="KT14" s="113"/>
      <c r="KU14" s="99">
        <f t="shared" ref="KU14:KU22" si="263">KS14+KT14</f>
        <v>0</v>
      </c>
      <c r="KV14" s="101"/>
      <c r="KW14" s="101"/>
      <c r="KX14" s="103">
        <v>0</v>
      </c>
      <c r="KY14" s="110">
        <v>8</v>
      </c>
      <c r="KZ14" s="110">
        <v>0</v>
      </c>
      <c r="LA14" s="111">
        <f t="shared" ref="LA14:LA22" si="264">KY14+KZ14</f>
        <v>8</v>
      </c>
      <c r="LB14" s="112">
        <v>81</v>
      </c>
      <c r="LC14" s="112">
        <v>0</v>
      </c>
      <c r="LD14" s="99">
        <f t="shared" ref="LD14:LD22" si="265">LB14+LC14</f>
        <v>81</v>
      </c>
      <c r="LE14" s="101">
        <f t="shared" ref="LE14:LE20" si="266">LB14/KY14</f>
        <v>10.125</v>
      </c>
      <c r="LF14" s="101">
        <v>0</v>
      </c>
      <c r="LG14" s="103">
        <f t="shared" ref="LG14:LG20" si="267">LD14/LA14</f>
        <v>10.125</v>
      </c>
      <c r="LH14" s="110">
        <v>5</v>
      </c>
      <c r="LI14" s="110">
        <v>0</v>
      </c>
      <c r="LJ14" s="111">
        <f t="shared" ref="LJ14:LJ22" si="268">LH14+LI14</f>
        <v>5</v>
      </c>
      <c r="LK14" s="113">
        <v>46</v>
      </c>
      <c r="LL14" s="113">
        <v>0</v>
      </c>
      <c r="LM14" s="99">
        <f t="shared" ref="LM14:LM22" si="269">LK14+LL14</f>
        <v>46</v>
      </c>
      <c r="LN14" s="101">
        <f t="shared" ref="LN14:LN22" si="270">LK14/LH14</f>
        <v>9.1999999999999993</v>
      </c>
      <c r="LO14" s="101">
        <v>0</v>
      </c>
      <c r="LP14" s="103">
        <f t="shared" ref="LP14:LP22" si="271">LM14/LJ14</f>
        <v>9.1999999999999993</v>
      </c>
      <c r="LQ14" s="110"/>
      <c r="LR14" s="110"/>
      <c r="LS14" s="111">
        <f t="shared" ref="LS14:LS22" si="272">LQ14+LR14</f>
        <v>0</v>
      </c>
      <c r="LT14" s="113"/>
      <c r="LU14" s="113"/>
      <c r="LV14" s="99">
        <f t="shared" ref="LV14:LV22" si="273">LT14+LU14</f>
        <v>0</v>
      </c>
      <c r="LW14" s="101"/>
      <c r="LX14" s="101"/>
      <c r="LY14" s="103">
        <v>0</v>
      </c>
      <c r="LZ14" s="110">
        <v>7</v>
      </c>
      <c r="MA14" s="110">
        <v>1</v>
      </c>
      <c r="MB14" s="111">
        <f t="shared" ref="MB14:MB22" si="274">LZ14+MA14</f>
        <v>8</v>
      </c>
      <c r="MC14" s="112">
        <v>40</v>
      </c>
      <c r="MD14" s="112">
        <v>1</v>
      </c>
      <c r="ME14" s="99">
        <f t="shared" ref="ME14:ME22" si="275">MC14+MD14</f>
        <v>41</v>
      </c>
      <c r="MF14" s="101">
        <f t="shared" ref="MF14:MF22" si="276">MC14/LZ14</f>
        <v>5.7142857142857144</v>
      </c>
      <c r="MG14" s="101">
        <f t="shared" ref="MG14:MG21" si="277">MD14/MA14</f>
        <v>1</v>
      </c>
      <c r="MH14" s="103">
        <f t="shared" ref="MH14:MH22" si="278">ME14/MB14</f>
        <v>5.125</v>
      </c>
      <c r="MI14" s="110"/>
      <c r="MJ14" s="110"/>
      <c r="MK14" s="111">
        <f t="shared" ref="MK14:MK22" si="279">MI14+MJ14</f>
        <v>0</v>
      </c>
      <c r="ML14" s="113"/>
      <c r="MM14" s="113"/>
      <c r="MN14" s="99">
        <f t="shared" ref="MN14:MN22" si="280">ML14+MM14</f>
        <v>0</v>
      </c>
      <c r="MO14" s="101"/>
      <c r="MP14" s="101"/>
      <c r="MQ14" s="103">
        <v>0</v>
      </c>
      <c r="MR14" s="110">
        <v>21</v>
      </c>
      <c r="MS14" s="110">
        <v>2</v>
      </c>
      <c r="MT14" s="111">
        <f t="shared" ref="MT14:MT22" si="281">MR14+MS14</f>
        <v>23</v>
      </c>
      <c r="MU14" s="112">
        <v>88</v>
      </c>
      <c r="MV14" s="112">
        <v>2</v>
      </c>
      <c r="MW14" s="99">
        <f t="shared" ref="MW14:MW22" si="282">MU14+MV14</f>
        <v>90</v>
      </c>
      <c r="MX14" s="101">
        <f t="shared" ref="MX14:MX22" si="283">MU14/MR14</f>
        <v>4.1904761904761907</v>
      </c>
      <c r="MY14" s="101">
        <f t="shared" ref="MY14:MY21" si="284">MV14/MS14</f>
        <v>1</v>
      </c>
      <c r="MZ14" s="103">
        <f t="shared" ref="MZ14:MZ22" si="285">MW14/MT14</f>
        <v>3.9130434782608696</v>
      </c>
      <c r="NA14" s="110"/>
      <c r="NB14" s="110"/>
      <c r="NC14" s="111">
        <f t="shared" ref="NC14:NC22" si="286">NA14+NB14</f>
        <v>0</v>
      </c>
      <c r="ND14" s="113"/>
      <c r="NE14" s="113"/>
      <c r="NF14" s="99">
        <f t="shared" ref="NF14:NF22" si="287">ND14+NE14</f>
        <v>0</v>
      </c>
      <c r="NG14" s="101"/>
      <c r="NH14" s="101"/>
      <c r="NI14" s="103">
        <v>0</v>
      </c>
      <c r="NJ14" s="110">
        <v>18</v>
      </c>
      <c r="NK14" s="110">
        <v>1</v>
      </c>
      <c r="NL14" s="111">
        <f t="shared" ref="NL14:NL22" si="288">NJ14+NK14</f>
        <v>19</v>
      </c>
      <c r="NM14" s="112">
        <v>97</v>
      </c>
      <c r="NN14" s="112">
        <v>1</v>
      </c>
      <c r="NO14" s="99">
        <f t="shared" ref="NO14:NO22" si="289">NM14+NN14</f>
        <v>98</v>
      </c>
      <c r="NP14" s="101">
        <f t="shared" ref="NP14:NP22" si="290">NM14/NJ14</f>
        <v>5.3888888888888893</v>
      </c>
      <c r="NQ14" s="101">
        <f t="shared" ref="NQ14:NQ22" si="291">NN14/NK14</f>
        <v>1</v>
      </c>
      <c r="NR14" s="103">
        <f t="shared" ref="NR14:NR22" si="292">NO14/NL14</f>
        <v>5.1578947368421053</v>
      </c>
      <c r="NS14" s="110"/>
      <c r="NT14" s="110"/>
      <c r="NU14" s="111">
        <f t="shared" ref="NU14:NU22" si="293">NS14+NT14</f>
        <v>0</v>
      </c>
      <c r="NV14" s="112"/>
      <c r="NW14" s="112"/>
      <c r="NX14" s="99">
        <f t="shared" ref="NX14:NX22" si="294">NV14+NW14</f>
        <v>0</v>
      </c>
      <c r="NY14" s="101"/>
      <c r="NZ14" s="101"/>
      <c r="OA14" s="103">
        <v>0</v>
      </c>
      <c r="OB14" s="110">
        <v>2</v>
      </c>
      <c r="OC14" s="110">
        <v>0</v>
      </c>
      <c r="OD14" s="111">
        <f t="shared" ref="OD14:OD22" si="295">OB14+OC14</f>
        <v>2</v>
      </c>
      <c r="OE14" s="112">
        <v>16</v>
      </c>
      <c r="OF14" s="112">
        <v>0</v>
      </c>
      <c r="OG14" s="99">
        <f t="shared" ref="OG14:OG22" si="296">OE14+OF14</f>
        <v>16</v>
      </c>
      <c r="OH14" s="101">
        <f t="shared" ref="OH14" si="297">OE14/OB14</f>
        <v>8</v>
      </c>
      <c r="OI14" s="101">
        <v>0</v>
      </c>
      <c r="OJ14" s="103">
        <f t="shared" ref="OJ14" si="298">OG14/OD14</f>
        <v>8</v>
      </c>
      <c r="OK14" s="110">
        <v>3</v>
      </c>
      <c r="OL14" s="110">
        <v>0</v>
      </c>
      <c r="OM14" s="111">
        <f t="shared" ref="OM14:OM22" si="299">OK14+OL14</f>
        <v>3</v>
      </c>
      <c r="ON14" s="112">
        <v>20</v>
      </c>
      <c r="OO14" s="112">
        <v>0</v>
      </c>
      <c r="OP14" s="99">
        <f t="shared" ref="OP14:OP22" si="300">ON14+OO14</f>
        <v>20</v>
      </c>
      <c r="OQ14" s="101">
        <f t="shared" ref="OQ14" si="301">ON14/OK14</f>
        <v>6.666666666666667</v>
      </c>
      <c r="OR14" s="101">
        <v>0</v>
      </c>
      <c r="OS14" s="103">
        <f t="shared" ref="OS14" si="302">OP14/OM14</f>
        <v>6.666666666666667</v>
      </c>
      <c r="OT14" s="110">
        <v>3</v>
      </c>
      <c r="OU14" s="110">
        <v>0</v>
      </c>
      <c r="OV14" s="111">
        <f t="shared" ref="OV14:OV22" si="303">OT14+OU14</f>
        <v>3</v>
      </c>
      <c r="OW14" s="112">
        <v>14</v>
      </c>
      <c r="OX14" s="112">
        <v>0</v>
      </c>
      <c r="OY14" s="99">
        <f t="shared" ref="OY14:OY22" si="304">OW14+OX14</f>
        <v>14</v>
      </c>
      <c r="OZ14" s="101">
        <f t="shared" ref="OZ14" si="305">OW14/OT14</f>
        <v>4.666666666666667</v>
      </c>
      <c r="PA14" s="101">
        <v>0</v>
      </c>
      <c r="PB14" s="103">
        <f t="shared" ref="PB14" si="306">OY14/OV14</f>
        <v>4.666666666666667</v>
      </c>
      <c r="PC14" s="110">
        <v>2</v>
      </c>
      <c r="PD14" s="110">
        <v>0</v>
      </c>
      <c r="PE14" s="111">
        <f t="shared" ref="PE14:PE22" si="307">PC14+PD14</f>
        <v>2</v>
      </c>
      <c r="PF14" s="112">
        <v>23</v>
      </c>
      <c r="PG14" s="112">
        <v>0</v>
      </c>
      <c r="PH14" s="99">
        <f t="shared" ref="PH14:PH22" si="308">PF14+PG14</f>
        <v>23</v>
      </c>
      <c r="PI14" s="101">
        <f t="shared" ref="PI14" si="309">PF14/PC14</f>
        <v>11.5</v>
      </c>
      <c r="PJ14" s="101">
        <v>0</v>
      </c>
      <c r="PK14" s="103">
        <f t="shared" ref="PK14" si="310">PH14/PE14</f>
        <v>11.5</v>
      </c>
      <c r="PL14" s="110">
        <v>3</v>
      </c>
      <c r="PM14" s="110">
        <v>0</v>
      </c>
      <c r="PN14" s="111">
        <f t="shared" ref="PN14:PN22" si="311">PL14+PM14</f>
        <v>3</v>
      </c>
      <c r="PO14" s="112">
        <v>34</v>
      </c>
      <c r="PP14" s="112">
        <v>0</v>
      </c>
      <c r="PQ14" s="99">
        <f t="shared" ref="PQ14:PQ22" si="312">PO14+PP14</f>
        <v>34</v>
      </c>
      <c r="PR14" s="101">
        <f t="shared" ref="PR14" si="313">PO14/PL14</f>
        <v>11.333333333333334</v>
      </c>
      <c r="PS14" s="101">
        <v>0</v>
      </c>
      <c r="PT14" s="103">
        <f t="shared" ref="PT14" si="314">PQ14/PN14</f>
        <v>11.333333333333334</v>
      </c>
      <c r="PU14" s="110"/>
      <c r="PV14" s="110"/>
      <c r="PW14" s="111">
        <f t="shared" ref="PW14:PW22" si="315">PU14+PV14</f>
        <v>0</v>
      </c>
      <c r="PX14" s="113"/>
      <c r="PY14" s="113"/>
      <c r="PZ14" s="99">
        <f t="shared" ref="PZ14:PZ22" si="316">PX14+PY14</f>
        <v>0</v>
      </c>
      <c r="QA14" s="101"/>
      <c r="QB14" s="101"/>
      <c r="QC14" s="106">
        <v>0</v>
      </c>
      <c r="QD14" s="114">
        <f t="shared" ref="QD14:QD22" si="317">SUM(E14+Q14+AC14+AO14+BA14+BM14+BY14+CK14+CW14+DI14+DU14+EG14+ES14+FE14+FQ14+GC14+GO14+HA14+HL14+HU14+ID14+IM14+IV14+JF14+JQ14+JZ14+KI14+KR14+LA14+LJ14+LS14+MB14+MK14+MT14+NC14+NL14+NU14+OD14+OM14+OV14+PE14+PN14+PW14)</f>
        <v>261</v>
      </c>
      <c r="QE14" s="107">
        <f t="shared" ref="QE14:QE22" si="318">I14+U14+AG14+AS14+BE14+BQ14+CC14+CO14+DA14+DM14+DY14+EK14+EW14+FI14+FU14+GG14+GS14+HE14+HO14+HX14+IG14+IP14+IY14+JJ14+JT14+KC14+KL14+KU14+LD14+LM14+LV14+ME14+MN14+MW14+NF14+NO14+NX14+OG14+OP14+OY14+PH14+PQ14+PZ14</f>
        <v>3116</v>
      </c>
      <c r="QF14" s="108">
        <f t="shared" ref="QF14:QF23" si="319">QE14/QD14</f>
        <v>11.938697318007662</v>
      </c>
    </row>
    <row r="15" spans="1:448" ht="32.25" customHeight="1">
      <c r="A15" s="90" t="s">
        <v>38</v>
      </c>
      <c r="B15" s="109">
        <v>6</v>
      </c>
      <c r="C15" s="109"/>
      <c r="D15" s="110">
        <v>1</v>
      </c>
      <c r="E15" s="111">
        <f t="shared" si="151"/>
        <v>7</v>
      </c>
      <c r="F15" s="112">
        <v>222</v>
      </c>
      <c r="G15" s="112"/>
      <c r="H15" s="112">
        <v>1</v>
      </c>
      <c r="I15" s="99">
        <f t="shared" si="152"/>
        <v>223</v>
      </c>
      <c r="J15" s="101">
        <f t="shared" si="153"/>
        <v>37</v>
      </c>
      <c r="K15" s="115"/>
      <c r="L15" s="101">
        <f t="shared" si="154"/>
        <v>1</v>
      </c>
      <c r="M15" s="103">
        <f t="shared" si="155"/>
        <v>31.857142857142858</v>
      </c>
      <c r="N15" s="110">
        <v>14</v>
      </c>
      <c r="O15" s="110"/>
      <c r="P15" s="110">
        <v>1</v>
      </c>
      <c r="Q15" s="111">
        <f t="shared" si="156"/>
        <v>15</v>
      </c>
      <c r="R15" s="112">
        <v>72</v>
      </c>
      <c r="S15" s="112"/>
      <c r="T15" s="112">
        <v>1</v>
      </c>
      <c r="U15" s="99">
        <f t="shared" si="157"/>
        <v>73</v>
      </c>
      <c r="V15" s="101">
        <f t="shared" si="158"/>
        <v>5.1428571428571432</v>
      </c>
      <c r="W15" s="115"/>
      <c r="X15" s="101">
        <f t="shared" ref="X15:X21" si="320">T15/P15</f>
        <v>1</v>
      </c>
      <c r="Y15" s="103">
        <f t="shared" si="159"/>
        <v>4.8666666666666663</v>
      </c>
      <c r="Z15" s="110">
        <v>12</v>
      </c>
      <c r="AA15" s="110"/>
      <c r="AB15" s="110">
        <v>1</v>
      </c>
      <c r="AC15" s="111">
        <f t="shared" si="160"/>
        <v>13</v>
      </c>
      <c r="AD15" s="112">
        <v>153</v>
      </c>
      <c r="AE15" s="112"/>
      <c r="AF15" s="112">
        <v>1</v>
      </c>
      <c r="AG15" s="99">
        <f t="shared" si="161"/>
        <v>154</v>
      </c>
      <c r="AH15" s="101">
        <f t="shared" si="162"/>
        <v>12.75</v>
      </c>
      <c r="AI15" s="115"/>
      <c r="AJ15" s="101">
        <f t="shared" si="163"/>
        <v>1</v>
      </c>
      <c r="AK15" s="103">
        <f t="shared" si="164"/>
        <v>11.846153846153847</v>
      </c>
      <c r="AL15" s="110">
        <v>11</v>
      </c>
      <c r="AM15" s="110"/>
      <c r="AN15" s="110">
        <v>1</v>
      </c>
      <c r="AO15" s="111">
        <f t="shared" si="165"/>
        <v>12</v>
      </c>
      <c r="AP15" s="112">
        <v>87</v>
      </c>
      <c r="AQ15" s="112"/>
      <c r="AR15" s="112">
        <v>1</v>
      </c>
      <c r="AS15" s="99">
        <f t="shared" si="166"/>
        <v>88</v>
      </c>
      <c r="AT15" s="101">
        <f t="shared" si="167"/>
        <v>7.9090909090909092</v>
      </c>
      <c r="AU15" s="115"/>
      <c r="AV15" s="101">
        <f t="shared" si="168"/>
        <v>1</v>
      </c>
      <c r="AW15" s="103">
        <f t="shared" si="169"/>
        <v>7.333333333333333</v>
      </c>
      <c r="AX15" s="110">
        <v>11</v>
      </c>
      <c r="AY15" s="110"/>
      <c r="AZ15" s="110">
        <v>1</v>
      </c>
      <c r="BA15" s="111">
        <f t="shared" si="170"/>
        <v>12</v>
      </c>
      <c r="BB15" s="112">
        <v>82</v>
      </c>
      <c r="BC15" s="112"/>
      <c r="BD15" s="112">
        <v>0</v>
      </c>
      <c r="BE15" s="99">
        <f t="shared" si="171"/>
        <v>82</v>
      </c>
      <c r="BF15" s="101">
        <f t="shared" si="172"/>
        <v>7.4545454545454541</v>
      </c>
      <c r="BG15" s="115"/>
      <c r="BH15" s="101">
        <f t="shared" si="173"/>
        <v>0</v>
      </c>
      <c r="BI15" s="103">
        <f t="shared" si="174"/>
        <v>6.833333333333333</v>
      </c>
      <c r="BJ15" s="110">
        <v>10</v>
      </c>
      <c r="BK15" s="110"/>
      <c r="BL15" s="110">
        <v>1</v>
      </c>
      <c r="BM15" s="111">
        <f t="shared" si="175"/>
        <v>11</v>
      </c>
      <c r="BN15" s="112">
        <v>200</v>
      </c>
      <c r="BO15" s="112"/>
      <c r="BP15" s="112">
        <v>2</v>
      </c>
      <c r="BQ15" s="99">
        <f t="shared" si="176"/>
        <v>202</v>
      </c>
      <c r="BR15" s="101">
        <f t="shared" si="177"/>
        <v>20</v>
      </c>
      <c r="BS15" s="115"/>
      <c r="BT15" s="101">
        <f t="shared" si="178"/>
        <v>2</v>
      </c>
      <c r="BU15" s="103">
        <f t="shared" si="179"/>
        <v>18.363636363636363</v>
      </c>
      <c r="BV15" s="110">
        <v>7</v>
      </c>
      <c r="BW15" s="110"/>
      <c r="BX15" s="110">
        <v>1</v>
      </c>
      <c r="BY15" s="111">
        <f t="shared" si="180"/>
        <v>8</v>
      </c>
      <c r="BZ15" s="112">
        <v>69</v>
      </c>
      <c r="CA15" s="112"/>
      <c r="CB15" s="112">
        <v>0</v>
      </c>
      <c r="CC15" s="99">
        <f t="shared" si="181"/>
        <v>69</v>
      </c>
      <c r="CD15" s="101">
        <f t="shared" si="182"/>
        <v>9.8571428571428577</v>
      </c>
      <c r="CE15" s="115"/>
      <c r="CF15" s="101">
        <f t="shared" si="183"/>
        <v>0</v>
      </c>
      <c r="CG15" s="103">
        <f t="shared" si="184"/>
        <v>8.625</v>
      </c>
      <c r="CH15" s="110">
        <v>8</v>
      </c>
      <c r="CI15" s="110"/>
      <c r="CJ15" s="110">
        <v>1</v>
      </c>
      <c r="CK15" s="111">
        <f t="shared" si="185"/>
        <v>9</v>
      </c>
      <c r="CL15" s="112">
        <v>59</v>
      </c>
      <c r="CM15" s="112"/>
      <c r="CN15" s="112">
        <v>0</v>
      </c>
      <c r="CO15" s="99">
        <f t="shared" si="186"/>
        <v>59</v>
      </c>
      <c r="CP15" s="101">
        <f t="shared" si="187"/>
        <v>7.375</v>
      </c>
      <c r="CQ15" s="115"/>
      <c r="CR15" s="101">
        <f t="shared" si="188"/>
        <v>0</v>
      </c>
      <c r="CS15" s="103">
        <f t="shared" si="189"/>
        <v>6.5555555555555554</v>
      </c>
      <c r="CT15" s="110">
        <v>8</v>
      </c>
      <c r="CU15" s="110"/>
      <c r="CV15" s="110">
        <v>1</v>
      </c>
      <c r="CW15" s="111">
        <f t="shared" si="190"/>
        <v>9</v>
      </c>
      <c r="CX15" s="112">
        <v>82</v>
      </c>
      <c r="CY15" s="112"/>
      <c r="CZ15" s="112">
        <v>1</v>
      </c>
      <c r="DA15" s="99">
        <f t="shared" si="191"/>
        <v>83</v>
      </c>
      <c r="DB15" s="101">
        <f t="shared" si="192"/>
        <v>10.25</v>
      </c>
      <c r="DC15" s="115"/>
      <c r="DD15" s="101">
        <f t="shared" si="193"/>
        <v>1</v>
      </c>
      <c r="DE15" s="103">
        <f t="shared" si="194"/>
        <v>9.2222222222222214</v>
      </c>
      <c r="DF15" s="110">
        <v>8</v>
      </c>
      <c r="DG15" s="110"/>
      <c r="DH15" s="110">
        <v>1</v>
      </c>
      <c r="DI15" s="111">
        <f t="shared" si="195"/>
        <v>9</v>
      </c>
      <c r="DJ15" s="112">
        <v>43</v>
      </c>
      <c r="DK15" s="112"/>
      <c r="DL15" s="112">
        <v>1</v>
      </c>
      <c r="DM15" s="99">
        <f t="shared" si="196"/>
        <v>44</v>
      </c>
      <c r="DN15" s="101">
        <f t="shared" si="197"/>
        <v>5.375</v>
      </c>
      <c r="DO15" s="115"/>
      <c r="DP15" s="101">
        <f t="shared" si="198"/>
        <v>1</v>
      </c>
      <c r="DQ15" s="103">
        <f t="shared" si="199"/>
        <v>4.8888888888888893</v>
      </c>
      <c r="DR15" s="110">
        <v>23</v>
      </c>
      <c r="DS15" s="110"/>
      <c r="DT15" s="110">
        <v>1</v>
      </c>
      <c r="DU15" s="111">
        <f t="shared" si="200"/>
        <v>24</v>
      </c>
      <c r="DV15" s="112">
        <v>280</v>
      </c>
      <c r="DW15" s="112"/>
      <c r="DX15" s="112">
        <v>3</v>
      </c>
      <c r="DY15" s="99">
        <f t="shared" si="201"/>
        <v>283</v>
      </c>
      <c r="DZ15" s="101">
        <f t="shared" si="202"/>
        <v>12.173913043478262</v>
      </c>
      <c r="EA15" s="115"/>
      <c r="EB15" s="101">
        <f t="shared" si="203"/>
        <v>3</v>
      </c>
      <c r="EC15" s="103">
        <f t="shared" si="204"/>
        <v>11.791666666666666</v>
      </c>
      <c r="ED15" s="110">
        <v>15</v>
      </c>
      <c r="EE15" s="110"/>
      <c r="EF15" s="110">
        <v>1</v>
      </c>
      <c r="EG15" s="111">
        <f t="shared" si="205"/>
        <v>16</v>
      </c>
      <c r="EH15" s="112">
        <v>142</v>
      </c>
      <c r="EI15" s="112"/>
      <c r="EJ15" s="112">
        <v>1</v>
      </c>
      <c r="EK15" s="99">
        <f t="shared" si="206"/>
        <v>143</v>
      </c>
      <c r="EL15" s="101">
        <f t="shared" si="207"/>
        <v>9.4666666666666668</v>
      </c>
      <c r="EM15" s="115"/>
      <c r="EN15" s="101">
        <f t="shared" si="208"/>
        <v>1</v>
      </c>
      <c r="EO15" s="103">
        <f t="shared" si="209"/>
        <v>8.9375</v>
      </c>
      <c r="EP15" s="110">
        <v>8</v>
      </c>
      <c r="EQ15" s="110"/>
      <c r="ER15" s="110">
        <v>1</v>
      </c>
      <c r="ES15" s="111">
        <f t="shared" si="210"/>
        <v>9</v>
      </c>
      <c r="ET15" s="112">
        <v>64</v>
      </c>
      <c r="EU15" s="112"/>
      <c r="EV15" s="112">
        <v>1</v>
      </c>
      <c r="EW15" s="99">
        <f t="shared" si="211"/>
        <v>65</v>
      </c>
      <c r="EX15" s="101">
        <f t="shared" si="212"/>
        <v>8</v>
      </c>
      <c r="EY15" s="115"/>
      <c r="EZ15" s="101">
        <f t="shared" si="213"/>
        <v>1</v>
      </c>
      <c r="FA15" s="103">
        <f t="shared" si="214"/>
        <v>7.2222222222222223</v>
      </c>
      <c r="FB15" s="110">
        <v>8</v>
      </c>
      <c r="FC15" s="110"/>
      <c r="FD15" s="110">
        <v>0</v>
      </c>
      <c r="FE15" s="111">
        <f t="shared" si="215"/>
        <v>8</v>
      </c>
      <c r="FF15" s="112">
        <v>196</v>
      </c>
      <c r="FG15" s="112"/>
      <c r="FH15" s="112">
        <v>0</v>
      </c>
      <c r="FI15" s="99">
        <f t="shared" si="216"/>
        <v>196</v>
      </c>
      <c r="FJ15" s="101">
        <f t="shared" si="217"/>
        <v>24.5</v>
      </c>
      <c r="FK15" s="115"/>
      <c r="FL15" s="101">
        <v>0</v>
      </c>
      <c r="FM15" s="103">
        <f t="shared" si="219"/>
        <v>24.5</v>
      </c>
      <c r="FN15" s="110"/>
      <c r="FO15" s="110"/>
      <c r="FP15" s="110"/>
      <c r="FQ15" s="111">
        <f t="shared" si="220"/>
        <v>0</v>
      </c>
      <c r="FR15" s="112"/>
      <c r="FS15" s="112"/>
      <c r="FT15" s="112"/>
      <c r="FU15" s="99">
        <f t="shared" si="221"/>
        <v>0</v>
      </c>
      <c r="FV15" s="101"/>
      <c r="FW15" s="115"/>
      <c r="FX15" s="101"/>
      <c r="FY15" s="103">
        <v>0</v>
      </c>
      <c r="FZ15" s="110">
        <v>3</v>
      </c>
      <c r="GA15" s="110"/>
      <c r="GB15" s="110">
        <v>0</v>
      </c>
      <c r="GC15" s="111">
        <f t="shared" si="222"/>
        <v>3</v>
      </c>
      <c r="GD15" s="112">
        <v>45</v>
      </c>
      <c r="GE15" s="112"/>
      <c r="GF15" s="112">
        <v>0</v>
      </c>
      <c r="GG15" s="99">
        <f t="shared" si="223"/>
        <v>45</v>
      </c>
      <c r="GH15" s="101">
        <f t="shared" si="224"/>
        <v>15</v>
      </c>
      <c r="GI15" s="115"/>
      <c r="GJ15" s="101">
        <v>0</v>
      </c>
      <c r="GK15" s="103">
        <f t="shared" si="225"/>
        <v>15</v>
      </c>
      <c r="GL15" s="110">
        <v>5</v>
      </c>
      <c r="GM15" s="110"/>
      <c r="GN15" s="110">
        <v>1</v>
      </c>
      <c r="GO15" s="111">
        <f t="shared" si="226"/>
        <v>6</v>
      </c>
      <c r="GP15" s="112">
        <v>36</v>
      </c>
      <c r="GQ15" s="112"/>
      <c r="GR15" s="112">
        <v>1</v>
      </c>
      <c r="GS15" s="99">
        <f t="shared" si="227"/>
        <v>37</v>
      </c>
      <c r="GT15" s="101">
        <f t="shared" si="228"/>
        <v>7.2</v>
      </c>
      <c r="GU15" s="115"/>
      <c r="GV15" s="101">
        <f t="shared" si="229"/>
        <v>1</v>
      </c>
      <c r="GW15" s="103">
        <f t="shared" si="230"/>
        <v>6.166666666666667</v>
      </c>
      <c r="GX15" s="110">
        <v>2</v>
      </c>
      <c r="GY15" s="110"/>
      <c r="GZ15" s="110">
        <v>0</v>
      </c>
      <c r="HA15" s="111">
        <f t="shared" si="231"/>
        <v>2</v>
      </c>
      <c r="HB15" s="112">
        <v>6</v>
      </c>
      <c r="HC15" s="112"/>
      <c r="HD15" s="112">
        <v>0</v>
      </c>
      <c r="HE15" s="99">
        <f t="shared" si="232"/>
        <v>6</v>
      </c>
      <c r="HF15" s="101">
        <f t="shared" si="233"/>
        <v>3</v>
      </c>
      <c r="HG15" s="115"/>
      <c r="HH15" s="101">
        <v>0</v>
      </c>
      <c r="HI15" s="103">
        <f t="shared" si="235"/>
        <v>3</v>
      </c>
      <c r="HJ15" s="110">
        <v>7</v>
      </c>
      <c r="HK15" s="110">
        <v>0</v>
      </c>
      <c r="HL15" s="111">
        <f t="shared" si="236"/>
        <v>7</v>
      </c>
      <c r="HM15" s="112">
        <v>56</v>
      </c>
      <c r="HN15" s="112">
        <v>0</v>
      </c>
      <c r="HO15" s="99">
        <f t="shared" si="237"/>
        <v>56</v>
      </c>
      <c r="HP15" s="101">
        <f t="shared" ref="HP15:HP22" si="321">HM15/HJ15</f>
        <v>8</v>
      </c>
      <c r="HQ15" s="101">
        <v>0</v>
      </c>
      <c r="HR15" s="103">
        <f t="shared" ref="HR15:HR22" si="322">HO15/HL15</f>
        <v>8</v>
      </c>
      <c r="HS15" s="110"/>
      <c r="HT15" s="110"/>
      <c r="HU15" s="111">
        <f t="shared" si="238"/>
        <v>0</v>
      </c>
      <c r="HV15" s="112"/>
      <c r="HW15" s="112"/>
      <c r="HX15" s="99">
        <f t="shared" si="239"/>
        <v>0</v>
      </c>
      <c r="HY15" s="101"/>
      <c r="HZ15" s="101"/>
      <c r="IA15" s="103">
        <v>0</v>
      </c>
      <c r="IB15" s="110"/>
      <c r="IC15" s="110"/>
      <c r="ID15" s="111">
        <f t="shared" si="242"/>
        <v>0</v>
      </c>
      <c r="IE15" s="113"/>
      <c r="IF15" s="113"/>
      <c r="IG15" s="99">
        <f t="shared" si="243"/>
        <v>0</v>
      </c>
      <c r="IH15" s="101"/>
      <c r="II15" s="101"/>
      <c r="IJ15" s="103">
        <v>0</v>
      </c>
      <c r="IK15" s="110"/>
      <c r="IL15" s="110"/>
      <c r="IM15" s="111">
        <f t="shared" si="244"/>
        <v>0</v>
      </c>
      <c r="IN15" s="113"/>
      <c r="IO15" s="113"/>
      <c r="IP15" s="99">
        <f t="shared" si="245"/>
        <v>0</v>
      </c>
      <c r="IQ15" s="101"/>
      <c r="IR15" s="101"/>
      <c r="IS15" s="103">
        <v>0</v>
      </c>
      <c r="IT15" s="110">
        <v>6</v>
      </c>
      <c r="IU15" s="110">
        <v>0</v>
      </c>
      <c r="IV15" s="111">
        <f t="shared" si="248"/>
        <v>6</v>
      </c>
      <c r="IW15" s="112">
        <v>93</v>
      </c>
      <c r="IX15" s="112">
        <v>0</v>
      </c>
      <c r="IY15" s="99">
        <f t="shared" si="249"/>
        <v>93</v>
      </c>
      <c r="IZ15" s="101">
        <f t="shared" ref="IZ15:IZ18" si="323">IW15/IT15</f>
        <v>15.5</v>
      </c>
      <c r="JA15" s="101">
        <v>0</v>
      </c>
      <c r="JB15" s="103">
        <f t="shared" ref="JB15:JB18" si="324">IY15/IV15</f>
        <v>15.5</v>
      </c>
      <c r="JC15" s="110"/>
      <c r="JD15" s="110"/>
      <c r="JE15" s="110"/>
      <c r="JF15" s="111">
        <f t="shared" si="250"/>
        <v>0</v>
      </c>
      <c r="JG15" s="112"/>
      <c r="JH15" s="112"/>
      <c r="JI15" s="112"/>
      <c r="JJ15" s="99">
        <f t="shared" si="251"/>
        <v>0</v>
      </c>
      <c r="JK15" s="101"/>
      <c r="JL15" s="115"/>
      <c r="JM15" s="101"/>
      <c r="JN15" s="103">
        <v>0</v>
      </c>
      <c r="JO15" s="110"/>
      <c r="JP15" s="110"/>
      <c r="JQ15" s="111">
        <f t="shared" si="254"/>
        <v>0</v>
      </c>
      <c r="JR15" s="113"/>
      <c r="JS15" s="113"/>
      <c r="JT15" s="99">
        <f t="shared" si="255"/>
        <v>0</v>
      </c>
      <c r="JU15" s="101"/>
      <c r="JV15" s="101"/>
      <c r="JW15" s="103">
        <v>0</v>
      </c>
      <c r="JX15" s="110">
        <v>10</v>
      </c>
      <c r="JY15" s="110">
        <v>0</v>
      </c>
      <c r="JZ15" s="111">
        <f t="shared" si="256"/>
        <v>10</v>
      </c>
      <c r="KA15" s="112">
        <v>58</v>
      </c>
      <c r="KB15" s="112">
        <v>0</v>
      </c>
      <c r="KC15" s="99">
        <f t="shared" si="257"/>
        <v>58</v>
      </c>
      <c r="KD15" s="101">
        <f t="shared" si="258"/>
        <v>5.8</v>
      </c>
      <c r="KE15" s="101">
        <v>0</v>
      </c>
      <c r="KF15" s="103">
        <f t="shared" si="259"/>
        <v>5.8</v>
      </c>
      <c r="KG15" s="110"/>
      <c r="KH15" s="110"/>
      <c r="KI15" s="111">
        <f t="shared" si="260"/>
        <v>0</v>
      </c>
      <c r="KJ15" s="113"/>
      <c r="KK15" s="113"/>
      <c r="KL15" s="99">
        <f t="shared" si="261"/>
        <v>0</v>
      </c>
      <c r="KM15" s="101"/>
      <c r="KN15" s="101"/>
      <c r="KO15" s="103">
        <v>0</v>
      </c>
      <c r="KP15" s="110">
        <v>6</v>
      </c>
      <c r="KQ15" s="110">
        <v>0</v>
      </c>
      <c r="KR15" s="111">
        <f t="shared" si="262"/>
        <v>6</v>
      </c>
      <c r="KS15" s="112">
        <v>25</v>
      </c>
      <c r="KT15" s="112">
        <v>0</v>
      </c>
      <c r="KU15" s="99">
        <f t="shared" si="263"/>
        <v>25</v>
      </c>
      <c r="KV15" s="101">
        <f t="shared" ref="KV15:KV17" si="325">KS15/KP15</f>
        <v>4.166666666666667</v>
      </c>
      <c r="KW15" s="101">
        <v>0</v>
      </c>
      <c r="KX15" s="103">
        <f t="shared" ref="KX15:KX17" si="326">KU15/KR15</f>
        <v>4.166666666666667</v>
      </c>
      <c r="KY15" s="110"/>
      <c r="KZ15" s="110"/>
      <c r="LA15" s="111">
        <f t="shared" si="264"/>
        <v>0</v>
      </c>
      <c r="LB15" s="112"/>
      <c r="LC15" s="112"/>
      <c r="LD15" s="99">
        <f t="shared" si="265"/>
        <v>0</v>
      </c>
      <c r="LE15" s="101"/>
      <c r="LF15" s="101"/>
      <c r="LG15" s="103">
        <v>0</v>
      </c>
      <c r="LH15" s="110">
        <v>25</v>
      </c>
      <c r="LI15" s="110">
        <v>2</v>
      </c>
      <c r="LJ15" s="111">
        <f t="shared" si="268"/>
        <v>27</v>
      </c>
      <c r="LK15" s="112">
        <v>158</v>
      </c>
      <c r="LL15" s="112">
        <v>0</v>
      </c>
      <c r="LM15" s="99">
        <f t="shared" si="269"/>
        <v>158</v>
      </c>
      <c r="LN15" s="101">
        <f t="shared" si="270"/>
        <v>6.32</v>
      </c>
      <c r="LO15" s="101">
        <f t="shared" ref="LO15:LO21" si="327">LL15/LI15</f>
        <v>0</v>
      </c>
      <c r="LP15" s="103">
        <f t="shared" si="271"/>
        <v>5.8518518518518521</v>
      </c>
      <c r="LQ15" s="110"/>
      <c r="LR15" s="110"/>
      <c r="LS15" s="111">
        <f t="shared" si="272"/>
        <v>0</v>
      </c>
      <c r="LT15" s="113"/>
      <c r="LU15" s="113"/>
      <c r="LV15" s="99">
        <f t="shared" si="273"/>
        <v>0</v>
      </c>
      <c r="LW15" s="101"/>
      <c r="LX15" s="101"/>
      <c r="LY15" s="103">
        <v>0</v>
      </c>
      <c r="LZ15" s="110">
        <v>7</v>
      </c>
      <c r="MA15" s="110">
        <v>1</v>
      </c>
      <c r="MB15" s="111">
        <f t="shared" si="274"/>
        <v>8</v>
      </c>
      <c r="MC15" s="112">
        <v>29</v>
      </c>
      <c r="MD15" s="112">
        <v>0</v>
      </c>
      <c r="ME15" s="99">
        <f t="shared" si="275"/>
        <v>29</v>
      </c>
      <c r="MF15" s="101">
        <f t="shared" si="276"/>
        <v>4.1428571428571432</v>
      </c>
      <c r="MG15" s="101">
        <f t="shared" si="277"/>
        <v>0</v>
      </c>
      <c r="MH15" s="103">
        <f t="shared" si="278"/>
        <v>3.625</v>
      </c>
      <c r="MI15" s="110"/>
      <c r="MJ15" s="110"/>
      <c r="MK15" s="111">
        <f t="shared" si="279"/>
        <v>0</v>
      </c>
      <c r="ML15" s="113"/>
      <c r="MM15" s="113"/>
      <c r="MN15" s="99">
        <f t="shared" si="280"/>
        <v>0</v>
      </c>
      <c r="MO15" s="101"/>
      <c r="MP15" s="101"/>
      <c r="MQ15" s="103">
        <v>0</v>
      </c>
      <c r="MR15" s="110">
        <v>33</v>
      </c>
      <c r="MS15" s="110">
        <v>2</v>
      </c>
      <c r="MT15" s="111">
        <f t="shared" si="281"/>
        <v>35</v>
      </c>
      <c r="MU15" s="112">
        <v>91</v>
      </c>
      <c r="MV15" s="112">
        <v>0</v>
      </c>
      <c r="MW15" s="99">
        <f t="shared" si="282"/>
        <v>91</v>
      </c>
      <c r="MX15" s="101">
        <f t="shared" si="283"/>
        <v>2.7575757575757578</v>
      </c>
      <c r="MY15" s="101">
        <f t="shared" si="284"/>
        <v>0</v>
      </c>
      <c r="MZ15" s="103">
        <f t="shared" si="285"/>
        <v>2.6</v>
      </c>
      <c r="NA15" s="110"/>
      <c r="NB15" s="110"/>
      <c r="NC15" s="111">
        <f t="shared" si="286"/>
        <v>0</v>
      </c>
      <c r="ND15" s="113"/>
      <c r="NE15" s="113"/>
      <c r="NF15" s="99">
        <f t="shared" si="287"/>
        <v>0</v>
      </c>
      <c r="NG15" s="101"/>
      <c r="NH15" s="101"/>
      <c r="NI15" s="103">
        <v>0</v>
      </c>
      <c r="NJ15" s="110">
        <v>24</v>
      </c>
      <c r="NK15" s="110">
        <v>2</v>
      </c>
      <c r="NL15" s="111">
        <f t="shared" si="288"/>
        <v>26</v>
      </c>
      <c r="NM15" s="112">
        <v>93</v>
      </c>
      <c r="NN15" s="112">
        <v>1</v>
      </c>
      <c r="NO15" s="99">
        <f t="shared" si="289"/>
        <v>94</v>
      </c>
      <c r="NP15" s="101">
        <f t="shared" si="290"/>
        <v>3.875</v>
      </c>
      <c r="NQ15" s="101">
        <f t="shared" si="291"/>
        <v>0.5</v>
      </c>
      <c r="NR15" s="103">
        <f t="shared" si="292"/>
        <v>3.6153846153846154</v>
      </c>
      <c r="NS15" s="110">
        <v>14</v>
      </c>
      <c r="NT15" s="110">
        <v>1</v>
      </c>
      <c r="NU15" s="111">
        <f t="shared" si="293"/>
        <v>15</v>
      </c>
      <c r="NV15" s="112">
        <v>139</v>
      </c>
      <c r="NW15" s="112">
        <v>1</v>
      </c>
      <c r="NX15" s="99">
        <f t="shared" si="294"/>
        <v>140</v>
      </c>
      <c r="NY15" s="101">
        <f t="shared" ref="NY15:NY21" si="328">NV15/NS15</f>
        <v>9.9285714285714288</v>
      </c>
      <c r="NZ15" s="101">
        <f t="shared" ref="NZ15:NZ21" si="329">NW15/NT15</f>
        <v>1</v>
      </c>
      <c r="OA15" s="103">
        <f t="shared" ref="OA15:OA21" si="330">NX15/NU15</f>
        <v>9.3333333333333339</v>
      </c>
      <c r="OB15" s="110"/>
      <c r="OC15" s="110"/>
      <c r="OD15" s="111">
        <f t="shared" si="295"/>
        <v>0</v>
      </c>
      <c r="OE15" s="112"/>
      <c r="OF15" s="112"/>
      <c r="OG15" s="99">
        <f t="shared" si="296"/>
        <v>0</v>
      </c>
      <c r="OH15" s="101"/>
      <c r="OI15" s="101"/>
      <c r="OJ15" s="103">
        <v>0</v>
      </c>
      <c r="OK15" s="110"/>
      <c r="OL15" s="110"/>
      <c r="OM15" s="111">
        <f t="shared" si="299"/>
        <v>0</v>
      </c>
      <c r="ON15" s="112"/>
      <c r="OO15" s="112"/>
      <c r="OP15" s="99">
        <f t="shared" si="300"/>
        <v>0</v>
      </c>
      <c r="OQ15" s="101"/>
      <c r="OR15" s="101"/>
      <c r="OS15" s="103">
        <v>0</v>
      </c>
      <c r="OT15" s="110"/>
      <c r="OU15" s="110"/>
      <c r="OV15" s="111">
        <f t="shared" si="303"/>
        <v>0</v>
      </c>
      <c r="OW15" s="112"/>
      <c r="OX15" s="112"/>
      <c r="OY15" s="99">
        <f t="shared" si="304"/>
        <v>0</v>
      </c>
      <c r="OZ15" s="101"/>
      <c r="PA15" s="101"/>
      <c r="PB15" s="103">
        <v>0</v>
      </c>
      <c r="PC15" s="110"/>
      <c r="PD15" s="110"/>
      <c r="PE15" s="111">
        <f t="shared" si="307"/>
        <v>0</v>
      </c>
      <c r="PF15" s="112"/>
      <c r="PG15" s="112"/>
      <c r="PH15" s="99">
        <f t="shared" si="308"/>
        <v>0</v>
      </c>
      <c r="PI15" s="101"/>
      <c r="PJ15" s="101"/>
      <c r="PK15" s="103">
        <v>0</v>
      </c>
      <c r="PL15" s="110"/>
      <c r="PM15" s="110"/>
      <c r="PN15" s="111">
        <f t="shared" si="311"/>
        <v>0</v>
      </c>
      <c r="PO15" s="112"/>
      <c r="PP15" s="112"/>
      <c r="PQ15" s="99">
        <f t="shared" si="312"/>
        <v>0</v>
      </c>
      <c r="PR15" s="101"/>
      <c r="PS15" s="101"/>
      <c r="PT15" s="103">
        <v>0</v>
      </c>
      <c r="PU15" s="110"/>
      <c r="PV15" s="110"/>
      <c r="PW15" s="111">
        <f t="shared" si="315"/>
        <v>0</v>
      </c>
      <c r="PX15" s="113"/>
      <c r="PY15" s="113"/>
      <c r="PZ15" s="99">
        <f t="shared" si="316"/>
        <v>0</v>
      </c>
      <c r="QA15" s="101"/>
      <c r="QB15" s="101"/>
      <c r="QC15" s="106">
        <v>0</v>
      </c>
      <c r="QD15" s="114">
        <f>SUM(E15+Q15+AC15+AO15+BA15+BM15+BY15+CK15+CW15+DI15+DU15+EG15+ES15+FE15+FQ15+GC15+GO15+HA15+HL15+HU15+ID15+IM15+IV15+JF15+JQ15+JZ15+KI15+KR15+LA15+LJ15+LS15+MB15+MK15+MT15+NC15+NL15+NU15+OD15+OM15+OV15+PE15+PN15+PW15)</f>
        <v>313</v>
      </c>
      <c r="QE15" s="107">
        <f t="shared" si="318"/>
        <v>2596</v>
      </c>
      <c r="QF15" s="108">
        <f t="shared" si="319"/>
        <v>8.2939297124600646</v>
      </c>
    </row>
    <row r="16" spans="1:448" ht="32.25" customHeight="1">
      <c r="A16" s="90" t="s">
        <v>39</v>
      </c>
      <c r="B16" s="109">
        <v>5</v>
      </c>
      <c r="C16" s="109"/>
      <c r="D16" s="110">
        <v>0</v>
      </c>
      <c r="E16" s="111">
        <f t="shared" si="151"/>
        <v>5</v>
      </c>
      <c r="F16" s="112">
        <v>147</v>
      </c>
      <c r="G16" s="112"/>
      <c r="H16" s="112">
        <v>0</v>
      </c>
      <c r="I16" s="99">
        <f t="shared" si="152"/>
        <v>147</v>
      </c>
      <c r="J16" s="101">
        <f t="shared" si="153"/>
        <v>29.4</v>
      </c>
      <c r="K16" s="115"/>
      <c r="L16" s="101">
        <v>0</v>
      </c>
      <c r="M16" s="103">
        <f t="shared" si="155"/>
        <v>29.4</v>
      </c>
      <c r="N16" s="110">
        <v>9</v>
      </c>
      <c r="O16" s="110"/>
      <c r="P16" s="110">
        <v>1</v>
      </c>
      <c r="Q16" s="111">
        <f t="shared" si="156"/>
        <v>10</v>
      </c>
      <c r="R16" s="112">
        <v>67</v>
      </c>
      <c r="S16" s="112"/>
      <c r="T16" s="112">
        <v>1</v>
      </c>
      <c r="U16" s="99">
        <f t="shared" si="157"/>
        <v>68</v>
      </c>
      <c r="V16" s="101">
        <f t="shared" si="158"/>
        <v>7.4444444444444446</v>
      </c>
      <c r="W16" s="115"/>
      <c r="X16" s="101">
        <f t="shared" si="320"/>
        <v>1</v>
      </c>
      <c r="Y16" s="103">
        <f t="shared" si="159"/>
        <v>6.8</v>
      </c>
      <c r="Z16" s="110">
        <v>20</v>
      </c>
      <c r="AA16" s="110"/>
      <c r="AB16" s="110">
        <v>1</v>
      </c>
      <c r="AC16" s="111">
        <f t="shared" si="160"/>
        <v>21</v>
      </c>
      <c r="AD16" s="112">
        <v>189</v>
      </c>
      <c r="AE16" s="112"/>
      <c r="AF16" s="112">
        <v>1</v>
      </c>
      <c r="AG16" s="99">
        <f t="shared" si="161"/>
        <v>190</v>
      </c>
      <c r="AH16" s="101">
        <f t="shared" si="162"/>
        <v>9.4499999999999993</v>
      </c>
      <c r="AI16" s="115"/>
      <c r="AJ16" s="101">
        <f t="shared" si="163"/>
        <v>1</v>
      </c>
      <c r="AK16" s="103">
        <f t="shared" si="164"/>
        <v>9.0476190476190474</v>
      </c>
      <c r="AL16" s="110">
        <v>20</v>
      </c>
      <c r="AM16" s="110"/>
      <c r="AN16" s="110">
        <v>1</v>
      </c>
      <c r="AO16" s="111">
        <f t="shared" si="165"/>
        <v>21</v>
      </c>
      <c r="AP16" s="112">
        <v>115</v>
      </c>
      <c r="AQ16" s="112"/>
      <c r="AR16" s="112"/>
      <c r="AS16" s="99">
        <f t="shared" si="166"/>
        <v>115</v>
      </c>
      <c r="AT16" s="101">
        <f t="shared" si="167"/>
        <v>5.75</v>
      </c>
      <c r="AU16" s="115"/>
      <c r="AV16" s="101">
        <f t="shared" si="168"/>
        <v>0</v>
      </c>
      <c r="AW16" s="103">
        <f t="shared" si="169"/>
        <v>5.4761904761904763</v>
      </c>
      <c r="AX16" s="110">
        <v>7</v>
      </c>
      <c r="AY16" s="110"/>
      <c r="AZ16" s="110">
        <v>1</v>
      </c>
      <c r="BA16" s="111">
        <f t="shared" si="170"/>
        <v>8</v>
      </c>
      <c r="BB16" s="112">
        <v>66</v>
      </c>
      <c r="BC16" s="112"/>
      <c r="BD16" s="112">
        <v>1</v>
      </c>
      <c r="BE16" s="99">
        <f t="shared" si="171"/>
        <v>67</v>
      </c>
      <c r="BF16" s="101">
        <f t="shared" si="172"/>
        <v>9.4285714285714288</v>
      </c>
      <c r="BG16" s="115"/>
      <c r="BH16" s="101">
        <f t="shared" si="173"/>
        <v>1</v>
      </c>
      <c r="BI16" s="103">
        <f t="shared" si="174"/>
        <v>8.375</v>
      </c>
      <c r="BJ16" s="110">
        <v>6</v>
      </c>
      <c r="BK16" s="110"/>
      <c r="BL16" s="110">
        <v>0</v>
      </c>
      <c r="BM16" s="111">
        <f t="shared" si="175"/>
        <v>6</v>
      </c>
      <c r="BN16" s="112">
        <v>129</v>
      </c>
      <c r="BO16" s="112"/>
      <c r="BP16" s="112">
        <v>0</v>
      </c>
      <c r="BQ16" s="99">
        <f t="shared" si="176"/>
        <v>129</v>
      </c>
      <c r="BR16" s="101">
        <f t="shared" si="177"/>
        <v>21.5</v>
      </c>
      <c r="BS16" s="115"/>
      <c r="BT16" s="101">
        <v>0</v>
      </c>
      <c r="BU16" s="103">
        <f t="shared" si="179"/>
        <v>21.5</v>
      </c>
      <c r="BV16" s="110">
        <v>7</v>
      </c>
      <c r="BW16" s="110"/>
      <c r="BX16" s="110">
        <v>0</v>
      </c>
      <c r="BY16" s="111">
        <f t="shared" si="180"/>
        <v>7</v>
      </c>
      <c r="BZ16" s="112">
        <v>62</v>
      </c>
      <c r="CA16" s="112"/>
      <c r="CB16" s="112"/>
      <c r="CC16" s="99">
        <f t="shared" si="181"/>
        <v>62</v>
      </c>
      <c r="CD16" s="101">
        <f t="shared" si="182"/>
        <v>8.8571428571428577</v>
      </c>
      <c r="CE16" s="115"/>
      <c r="CF16" s="101">
        <v>0</v>
      </c>
      <c r="CG16" s="103">
        <f t="shared" si="184"/>
        <v>8.8571428571428577</v>
      </c>
      <c r="CH16" s="110">
        <v>9</v>
      </c>
      <c r="CI16" s="110"/>
      <c r="CJ16" s="110">
        <v>1</v>
      </c>
      <c r="CK16" s="111">
        <f t="shared" si="185"/>
        <v>10</v>
      </c>
      <c r="CL16" s="112">
        <v>66</v>
      </c>
      <c r="CM16" s="112"/>
      <c r="CN16" s="112">
        <v>1</v>
      </c>
      <c r="CO16" s="99">
        <f t="shared" si="186"/>
        <v>67</v>
      </c>
      <c r="CP16" s="101">
        <f t="shared" si="187"/>
        <v>7.333333333333333</v>
      </c>
      <c r="CQ16" s="115"/>
      <c r="CR16" s="101">
        <f t="shared" si="188"/>
        <v>1</v>
      </c>
      <c r="CS16" s="103">
        <f t="shared" si="189"/>
        <v>6.7</v>
      </c>
      <c r="CT16" s="110">
        <v>7</v>
      </c>
      <c r="CU16" s="110"/>
      <c r="CV16" s="110">
        <v>1</v>
      </c>
      <c r="CW16" s="111">
        <f t="shared" si="190"/>
        <v>8</v>
      </c>
      <c r="CX16" s="112">
        <v>99</v>
      </c>
      <c r="CY16" s="112"/>
      <c r="CZ16" s="112">
        <v>2</v>
      </c>
      <c r="DA16" s="99">
        <f t="shared" si="191"/>
        <v>101</v>
      </c>
      <c r="DB16" s="101">
        <f t="shared" si="192"/>
        <v>14.142857142857142</v>
      </c>
      <c r="DC16" s="115"/>
      <c r="DD16" s="101">
        <f t="shared" si="193"/>
        <v>2</v>
      </c>
      <c r="DE16" s="103">
        <f t="shared" si="194"/>
        <v>12.625</v>
      </c>
      <c r="DF16" s="110">
        <v>11</v>
      </c>
      <c r="DG16" s="110"/>
      <c r="DH16" s="110">
        <v>1</v>
      </c>
      <c r="DI16" s="111">
        <f t="shared" si="195"/>
        <v>12</v>
      </c>
      <c r="DJ16" s="112">
        <v>55</v>
      </c>
      <c r="DK16" s="112"/>
      <c r="DL16" s="112"/>
      <c r="DM16" s="99">
        <f t="shared" si="196"/>
        <v>55</v>
      </c>
      <c r="DN16" s="101">
        <f t="shared" si="197"/>
        <v>5</v>
      </c>
      <c r="DO16" s="115"/>
      <c r="DP16" s="101">
        <f t="shared" si="198"/>
        <v>0</v>
      </c>
      <c r="DQ16" s="103">
        <f t="shared" si="199"/>
        <v>4.583333333333333</v>
      </c>
      <c r="DR16" s="110">
        <v>14</v>
      </c>
      <c r="DS16" s="110"/>
      <c r="DT16" s="110">
        <v>1</v>
      </c>
      <c r="DU16" s="111">
        <f t="shared" si="200"/>
        <v>15</v>
      </c>
      <c r="DV16" s="112">
        <v>128</v>
      </c>
      <c r="DW16" s="112"/>
      <c r="DX16" s="112">
        <v>3</v>
      </c>
      <c r="DY16" s="99">
        <f t="shared" si="201"/>
        <v>131</v>
      </c>
      <c r="DZ16" s="101">
        <f t="shared" si="202"/>
        <v>9.1428571428571423</v>
      </c>
      <c r="EA16" s="115"/>
      <c r="EB16" s="101">
        <f t="shared" si="203"/>
        <v>3</v>
      </c>
      <c r="EC16" s="103">
        <f t="shared" si="204"/>
        <v>8.7333333333333325</v>
      </c>
      <c r="ED16" s="110">
        <v>9</v>
      </c>
      <c r="EE16" s="110"/>
      <c r="EF16" s="110">
        <v>1</v>
      </c>
      <c r="EG16" s="111">
        <f t="shared" si="205"/>
        <v>10</v>
      </c>
      <c r="EH16" s="112">
        <v>81</v>
      </c>
      <c r="EI16" s="112"/>
      <c r="EJ16" s="112">
        <v>1</v>
      </c>
      <c r="EK16" s="99">
        <f t="shared" si="206"/>
        <v>82</v>
      </c>
      <c r="EL16" s="101">
        <f t="shared" si="207"/>
        <v>9</v>
      </c>
      <c r="EM16" s="115"/>
      <c r="EN16" s="101">
        <f t="shared" si="208"/>
        <v>1</v>
      </c>
      <c r="EO16" s="103">
        <f t="shared" si="209"/>
        <v>8.1999999999999993</v>
      </c>
      <c r="EP16" s="110">
        <v>9</v>
      </c>
      <c r="EQ16" s="110"/>
      <c r="ER16" s="110">
        <v>1</v>
      </c>
      <c r="ES16" s="111">
        <f t="shared" si="210"/>
        <v>10</v>
      </c>
      <c r="ET16" s="112">
        <v>77</v>
      </c>
      <c r="EU16" s="112"/>
      <c r="EV16" s="112">
        <v>0</v>
      </c>
      <c r="EW16" s="99">
        <f t="shared" si="211"/>
        <v>77</v>
      </c>
      <c r="EX16" s="101">
        <f t="shared" si="212"/>
        <v>8.5555555555555554</v>
      </c>
      <c r="EY16" s="115"/>
      <c r="EZ16" s="101">
        <f t="shared" si="213"/>
        <v>0</v>
      </c>
      <c r="FA16" s="103">
        <f t="shared" si="214"/>
        <v>7.7</v>
      </c>
      <c r="FB16" s="110">
        <v>5</v>
      </c>
      <c r="FC16" s="110"/>
      <c r="FD16" s="110">
        <v>0</v>
      </c>
      <c r="FE16" s="111">
        <f t="shared" si="215"/>
        <v>5</v>
      </c>
      <c r="FF16" s="112">
        <v>100</v>
      </c>
      <c r="FG16" s="112"/>
      <c r="FH16" s="112">
        <v>0</v>
      </c>
      <c r="FI16" s="99">
        <f t="shared" si="216"/>
        <v>100</v>
      </c>
      <c r="FJ16" s="101">
        <f t="shared" si="217"/>
        <v>20</v>
      </c>
      <c r="FK16" s="115"/>
      <c r="FL16" s="101">
        <v>0</v>
      </c>
      <c r="FM16" s="103">
        <f t="shared" si="219"/>
        <v>20</v>
      </c>
      <c r="FN16" s="110"/>
      <c r="FO16" s="110"/>
      <c r="FP16" s="110"/>
      <c r="FQ16" s="111">
        <f t="shared" si="220"/>
        <v>0</v>
      </c>
      <c r="FR16" s="112"/>
      <c r="FS16" s="112"/>
      <c r="FT16" s="112"/>
      <c r="FU16" s="99">
        <f t="shared" si="221"/>
        <v>0</v>
      </c>
      <c r="FV16" s="101"/>
      <c r="FW16" s="115"/>
      <c r="FX16" s="101"/>
      <c r="FY16" s="103">
        <v>0</v>
      </c>
      <c r="FZ16" s="110">
        <v>4</v>
      </c>
      <c r="GA16" s="110"/>
      <c r="GB16" s="110">
        <v>0</v>
      </c>
      <c r="GC16" s="111">
        <f t="shared" si="222"/>
        <v>4</v>
      </c>
      <c r="GD16" s="112">
        <v>70</v>
      </c>
      <c r="GE16" s="112"/>
      <c r="GF16" s="112">
        <v>0</v>
      </c>
      <c r="GG16" s="99">
        <f t="shared" si="223"/>
        <v>70</v>
      </c>
      <c r="GH16" s="101">
        <f t="shared" si="224"/>
        <v>17.5</v>
      </c>
      <c r="GI16" s="115"/>
      <c r="GJ16" s="101">
        <v>0</v>
      </c>
      <c r="GK16" s="103">
        <f t="shared" si="225"/>
        <v>17.5</v>
      </c>
      <c r="GL16" s="110">
        <v>4</v>
      </c>
      <c r="GM16" s="110"/>
      <c r="GN16" s="110">
        <v>0</v>
      </c>
      <c r="GO16" s="111">
        <f t="shared" si="226"/>
        <v>4</v>
      </c>
      <c r="GP16" s="112">
        <v>26</v>
      </c>
      <c r="GQ16" s="112"/>
      <c r="GR16" s="112"/>
      <c r="GS16" s="99">
        <f t="shared" si="227"/>
        <v>26</v>
      </c>
      <c r="GT16" s="101">
        <f t="shared" si="228"/>
        <v>6.5</v>
      </c>
      <c r="GU16" s="115"/>
      <c r="GV16" s="101">
        <v>0</v>
      </c>
      <c r="GW16" s="103">
        <f t="shared" si="230"/>
        <v>6.5</v>
      </c>
      <c r="GX16" s="110">
        <v>3</v>
      </c>
      <c r="GY16" s="110"/>
      <c r="GZ16" s="110">
        <v>0</v>
      </c>
      <c r="HA16" s="111">
        <f t="shared" si="231"/>
        <v>3</v>
      </c>
      <c r="HB16" s="112">
        <v>8</v>
      </c>
      <c r="HC16" s="112"/>
      <c r="HD16" s="112"/>
      <c r="HE16" s="99">
        <f t="shared" si="232"/>
        <v>8</v>
      </c>
      <c r="HF16" s="101">
        <f t="shared" si="233"/>
        <v>2.6666666666666665</v>
      </c>
      <c r="HG16" s="115"/>
      <c r="HH16" s="101">
        <v>0</v>
      </c>
      <c r="HI16" s="103">
        <f t="shared" si="235"/>
        <v>2.6666666666666665</v>
      </c>
      <c r="HJ16" s="110">
        <v>2</v>
      </c>
      <c r="HK16" s="110">
        <v>0</v>
      </c>
      <c r="HL16" s="111">
        <f t="shared" si="236"/>
        <v>2</v>
      </c>
      <c r="HM16" s="112">
        <v>11</v>
      </c>
      <c r="HN16" s="112">
        <v>0</v>
      </c>
      <c r="HO16" s="99">
        <f t="shared" si="237"/>
        <v>11</v>
      </c>
      <c r="HP16" s="101">
        <f t="shared" si="321"/>
        <v>5.5</v>
      </c>
      <c r="HQ16" s="101">
        <v>0</v>
      </c>
      <c r="HR16" s="103">
        <f t="shared" si="322"/>
        <v>5.5</v>
      </c>
      <c r="HS16" s="110">
        <v>2</v>
      </c>
      <c r="HT16" s="110">
        <v>0</v>
      </c>
      <c r="HU16" s="111">
        <f t="shared" si="238"/>
        <v>2</v>
      </c>
      <c r="HV16" s="112">
        <v>10</v>
      </c>
      <c r="HW16" s="112">
        <v>0</v>
      </c>
      <c r="HX16" s="99">
        <f t="shared" si="239"/>
        <v>10</v>
      </c>
      <c r="HY16" s="101">
        <f t="shared" si="240"/>
        <v>5</v>
      </c>
      <c r="HZ16" s="101">
        <v>0</v>
      </c>
      <c r="IA16" s="103">
        <f t="shared" si="241"/>
        <v>5</v>
      </c>
      <c r="IB16" s="110">
        <v>3</v>
      </c>
      <c r="IC16" s="110">
        <v>0</v>
      </c>
      <c r="ID16" s="111">
        <f t="shared" si="242"/>
        <v>3</v>
      </c>
      <c r="IE16" s="113">
        <v>23</v>
      </c>
      <c r="IF16" s="113"/>
      <c r="IG16" s="99">
        <f t="shared" si="243"/>
        <v>23</v>
      </c>
      <c r="IH16" s="101">
        <f t="shared" ref="IH16:IH22" si="331">IE16/IB16</f>
        <v>7.666666666666667</v>
      </c>
      <c r="II16" s="101">
        <v>0</v>
      </c>
      <c r="IJ16" s="103">
        <f t="shared" ref="IJ16:IJ22" si="332">IG16/ID16</f>
        <v>7.666666666666667</v>
      </c>
      <c r="IK16" s="110"/>
      <c r="IL16" s="110"/>
      <c r="IM16" s="111">
        <f t="shared" si="244"/>
        <v>0</v>
      </c>
      <c r="IN16" s="113"/>
      <c r="IO16" s="113"/>
      <c r="IP16" s="99">
        <f t="shared" si="245"/>
        <v>0</v>
      </c>
      <c r="IQ16" s="101"/>
      <c r="IR16" s="101"/>
      <c r="IS16" s="103">
        <v>0</v>
      </c>
      <c r="IT16" s="110">
        <v>4</v>
      </c>
      <c r="IU16" s="110">
        <v>0</v>
      </c>
      <c r="IV16" s="111">
        <f t="shared" si="248"/>
        <v>4</v>
      </c>
      <c r="IW16" s="112">
        <v>58</v>
      </c>
      <c r="IX16" s="112"/>
      <c r="IY16" s="99">
        <f t="shared" si="249"/>
        <v>58</v>
      </c>
      <c r="IZ16" s="101">
        <f t="shared" si="323"/>
        <v>14.5</v>
      </c>
      <c r="JA16" s="101">
        <v>0</v>
      </c>
      <c r="JB16" s="103">
        <f t="shared" si="324"/>
        <v>14.5</v>
      </c>
      <c r="JC16" s="110">
        <v>6</v>
      </c>
      <c r="JD16" s="110"/>
      <c r="JE16" s="110">
        <v>0</v>
      </c>
      <c r="JF16" s="111">
        <f t="shared" si="250"/>
        <v>6</v>
      </c>
      <c r="JG16" s="112">
        <v>36</v>
      </c>
      <c r="JH16" s="112"/>
      <c r="JI16" s="112"/>
      <c r="JJ16" s="99">
        <f t="shared" si="251"/>
        <v>36</v>
      </c>
      <c r="JK16" s="101">
        <f t="shared" si="252"/>
        <v>6</v>
      </c>
      <c r="JL16" s="115"/>
      <c r="JM16" s="101">
        <v>0</v>
      </c>
      <c r="JN16" s="103">
        <f t="shared" si="253"/>
        <v>6</v>
      </c>
      <c r="JO16" s="110">
        <v>7</v>
      </c>
      <c r="JP16" s="110">
        <v>0</v>
      </c>
      <c r="JQ16" s="111">
        <f t="shared" si="254"/>
        <v>7</v>
      </c>
      <c r="JR16" s="112">
        <v>50</v>
      </c>
      <c r="JS16" s="112">
        <v>0</v>
      </c>
      <c r="JT16" s="99">
        <f t="shared" si="255"/>
        <v>50</v>
      </c>
      <c r="JU16" s="101">
        <f t="shared" ref="JU16:JU22" si="333">JR16/JO16</f>
        <v>7.1428571428571432</v>
      </c>
      <c r="JV16" s="101">
        <v>0</v>
      </c>
      <c r="JW16" s="103">
        <f t="shared" ref="JW16:JW22" si="334">JT16/JQ16</f>
        <v>7.1428571428571432</v>
      </c>
      <c r="JX16" s="110"/>
      <c r="JY16" s="110"/>
      <c r="JZ16" s="111">
        <f t="shared" si="256"/>
        <v>0</v>
      </c>
      <c r="KA16" s="112"/>
      <c r="KB16" s="112"/>
      <c r="KC16" s="99">
        <f t="shared" si="257"/>
        <v>0</v>
      </c>
      <c r="KD16" s="101"/>
      <c r="KE16" s="101"/>
      <c r="KF16" s="103">
        <v>0</v>
      </c>
      <c r="KG16" s="110"/>
      <c r="KH16" s="110"/>
      <c r="KI16" s="111">
        <f t="shared" si="260"/>
        <v>0</v>
      </c>
      <c r="KJ16" s="113"/>
      <c r="KK16" s="113"/>
      <c r="KL16" s="99">
        <f t="shared" si="261"/>
        <v>0</v>
      </c>
      <c r="KM16" s="101"/>
      <c r="KN16" s="101"/>
      <c r="KO16" s="103">
        <v>0</v>
      </c>
      <c r="KP16" s="110">
        <v>7</v>
      </c>
      <c r="KQ16" s="110">
        <v>1</v>
      </c>
      <c r="KR16" s="111">
        <f t="shared" si="262"/>
        <v>8</v>
      </c>
      <c r="KS16" s="112">
        <v>29</v>
      </c>
      <c r="KT16" s="112"/>
      <c r="KU16" s="99">
        <f t="shared" si="263"/>
        <v>29</v>
      </c>
      <c r="KV16" s="101">
        <f t="shared" si="325"/>
        <v>4.1428571428571432</v>
      </c>
      <c r="KW16" s="101">
        <f t="shared" ref="KW16" si="335">KT16/KQ16</f>
        <v>0</v>
      </c>
      <c r="KX16" s="103">
        <f t="shared" si="326"/>
        <v>3.625</v>
      </c>
      <c r="KY16" s="110"/>
      <c r="KZ16" s="110"/>
      <c r="LA16" s="111">
        <f t="shared" si="264"/>
        <v>0</v>
      </c>
      <c r="LB16" s="112"/>
      <c r="LC16" s="112"/>
      <c r="LD16" s="99">
        <f t="shared" si="265"/>
        <v>0</v>
      </c>
      <c r="LE16" s="101"/>
      <c r="LF16" s="101"/>
      <c r="LG16" s="103">
        <v>0</v>
      </c>
      <c r="LH16" s="110">
        <v>34</v>
      </c>
      <c r="LI16" s="110">
        <v>2</v>
      </c>
      <c r="LJ16" s="111">
        <f t="shared" si="268"/>
        <v>36</v>
      </c>
      <c r="LK16" s="112">
        <v>177</v>
      </c>
      <c r="LL16" s="112">
        <v>2</v>
      </c>
      <c r="LM16" s="99">
        <f t="shared" si="269"/>
        <v>179</v>
      </c>
      <c r="LN16" s="101">
        <f t="shared" si="270"/>
        <v>5.2058823529411766</v>
      </c>
      <c r="LO16" s="101">
        <f t="shared" si="327"/>
        <v>1</v>
      </c>
      <c r="LP16" s="103">
        <f t="shared" si="271"/>
        <v>4.9722222222222223</v>
      </c>
      <c r="LQ16" s="110"/>
      <c r="LR16" s="110"/>
      <c r="LS16" s="111">
        <f t="shared" si="272"/>
        <v>0</v>
      </c>
      <c r="LT16" s="113"/>
      <c r="LU16" s="113"/>
      <c r="LV16" s="99">
        <f t="shared" si="273"/>
        <v>0</v>
      </c>
      <c r="LW16" s="101"/>
      <c r="LX16" s="101"/>
      <c r="LY16" s="103">
        <v>0</v>
      </c>
      <c r="LZ16" s="110">
        <v>7</v>
      </c>
      <c r="MA16" s="110">
        <v>1</v>
      </c>
      <c r="MB16" s="111">
        <f t="shared" si="274"/>
        <v>8</v>
      </c>
      <c r="MC16" s="112">
        <v>24</v>
      </c>
      <c r="MD16" s="112">
        <v>0</v>
      </c>
      <c r="ME16" s="99">
        <f t="shared" si="275"/>
        <v>24</v>
      </c>
      <c r="MF16" s="101">
        <f t="shared" si="276"/>
        <v>3.4285714285714284</v>
      </c>
      <c r="MG16" s="101">
        <f t="shared" si="277"/>
        <v>0</v>
      </c>
      <c r="MH16" s="103">
        <f t="shared" si="278"/>
        <v>3</v>
      </c>
      <c r="MI16" s="110"/>
      <c r="MJ16" s="110"/>
      <c r="MK16" s="111">
        <f t="shared" si="279"/>
        <v>0</v>
      </c>
      <c r="ML16" s="113"/>
      <c r="MM16" s="113"/>
      <c r="MN16" s="99">
        <f t="shared" si="280"/>
        <v>0</v>
      </c>
      <c r="MO16" s="101"/>
      <c r="MP16" s="101"/>
      <c r="MQ16" s="103">
        <v>0</v>
      </c>
      <c r="MR16" s="110">
        <v>21</v>
      </c>
      <c r="MS16" s="110">
        <v>2</v>
      </c>
      <c r="MT16" s="111">
        <f t="shared" si="281"/>
        <v>23</v>
      </c>
      <c r="MU16" s="112">
        <v>67</v>
      </c>
      <c r="MV16" s="112">
        <v>1</v>
      </c>
      <c r="MW16" s="99">
        <f t="shared" si="282"/>
        <v>68</v>
      </c>
      <c r="MX16" s="101">
        <f t="shared" si="283"/>
        <v>3.1904761904761907</v>
      </c>
      <c r="MY16" s="101">
        <f t="shared" si="284"/>
        <v>0.5</v>
      </c>
      <c r="MZ16" s="103">
        <f t="shared" si="285"/>
        <v>2.9565217391304346</v>
      </c>
      <c r="NA16" s="110"/>
      <c r="NB16" s="110"/>
      <c r="NC16" s="111">
        <f t="shared" si="286"/>
        <v>0</v>
      </c>
      <c r="ND16" s="113"/>
      <c r="NE16" s="113"/>
      <c r="NF16" s="99">
        <f t="shared" si="287"/>
        <v>0</v>
      </c>
      <c r="NG16" s="101"/>
      <c r="NH16" s="101"/>
      <c r="NI16" s="103">
        <v>0</v>
      </c>
      <c r="NJ16" s="110">
        <v>23</v>
      </c>
      <c r="NK16" s="110">
        <v>2</v>
      </c>
      <c r="NL16" s="111">
        <f t="shared" si="288"/>
        <v>25</v>
      </c>
      <c r="NM16" s="112">
        <v>99</v>
      </c>
      <c r="NN16" s="112">
        <v>1</v>
      </c>
      <c r="NO16" s="99">
        <f t="shared" si="289"/>
        <v>100</v>
      </c>
      <c r="NP16" s="101">
        <f t="shared" si="290"/>
        <v>4.3043478260869561</v>
      </c>
      <c r="NQ16" s="101">
        <f t="shared" si="291"/>
        <v>0.5</v>
      </c>
      <c r="NR16" s="103">
        <f t="shared" si="292"/>
        <v>4</v>
      </c>
      <c r="NS16" s="110">
        <v>28</v>
      </c>
      <c r="NT16" s="110">
        <v>2</v>
      </c>
      <c r="NU16" s="111">
        <f t="shared" si="293"/>
        <v>30</v>
      </c>
      <c r="NV16" s="112">
        <v>196</v>
      </c>
      <c r="NW16" s="112">
        <v>4</v>
      </c>
      <c r="NX16" s="99">
        <f t="shared" si="294"/>
        <v>200</v>
      </c>
      <c r="NY16" s="101">
        <f t="shared" si="328"/>
        <v>7</v>
      </c>
      <c r="NZ16" s="101">
        <f t="shared" si="329"/>
        <v>2</v>
      </c>
      <c r="OA16" s="103">
        <f t="shared" si="330"/>
        <v>6.666666666666667</v>
      </c>
      <c r="OB16" s="110"/>
      <c r="OC16" s="110"/>
      <c r="OD16" s="111">
        <f t="shared" si="295"/>
        <v>0</v>
      </c>
      <c r="OE16" s="112"/>
      <c r="OF16" s="112"/>
      <c r="OG16" s="99">
        <f t="shared" si="296"/>
        <v>0</v>
      </c>
      <c r="OH16" s="101"/>
      <c r="OI16" s="101"/>
      <c r="OJ16" s="103">
        <v>0</v>
      </c>
      <c r="OK16" s="110"/>
      <c r="OL16" s="110"/>
      <c r="OM16" s="111">
        <f t="shared" si="299"/>
        <v>0</v>
      </c>
      <c r="ON16" s="112"/>
      <c r="OO16" s="112"/>
      <c r="OP16" s="99">
        <f t="shared" si="300"/>
        <v>0</v>
      </c>
      <c r="OQ16" s="101"/>
      <c r="OR16" s="101"/>
      <c r="OS16" s="103">
        <v>0</v>
      </c>
      <c r="OT16" s="110"/>
      <c r="OU16" s="110"/>
      <c r="OV16" s="111">
        <f t="shared" si="303"/>
        <v>0</v>
      </c>
      <c r="OW16" s="112"/>
      <c r="OX16" s="112"/>
      <c r="OY16" s="99">
        <f t="shared" si="304"/>
        <v>0</v>
      </c>
      <c r="OZ16" s="101"/>
      <c r="PA16" s="101"/>
      <c r="PB16" s="103">
        <v>0</v>
      </c>
      <c r="PC16" s="110"/>
      <c r="PD16" s="110"/>
      <c r="PE16" s="111">
        <f t="shared" si="307"/>
        <v>0</v>
      </c>
      <c r="PF16" s="112"/>
      <c r="PG16" s="112"/>
      <c r="PH16" s="99">
        <f t="shared" si="308"/>
        <v>0</v>
      </c>
      <c r="PI16" s="101"/>
      <c r="PJ16" s="101"/>
      <c r="PK16" s="103">
        <v>0</v>
      </c>
      <c r="PL16" s="110"/>
      <c r="PM16" s="110"/>
      <c r="PN16" s="111">
        <f t="shared" si="311"/>
        <v>0</v>
      </c>
      <c r="PO16" s="112"/>
      <c r="PP16" s="112"/>
      <c r="PQ16" s="99">
        <f t="shared" si="312"/>
        <v>0</v>
      </c>
      <c r="PR16" s="101"/>
      <c r="PS16" s="101"/>
      <c r="PT16" s="103">
        <v>0</v>
      </c>
      <c r="PU16" s="110"/>
      <c r="PV16" s="110"/>
      <c r="PW16" s="111">
        <f t="shared" si="315"/>
        <v>0</v>
      </c>
      <c r="PX16" s="113"/>
      <c r="PY16" s="113"/>
      <c r="PZ16" s="99">
        <f t="shared" si="316"/>
        <v>0</v>
      </c>
      <c r="QA16" s="101"/>
      <c r="QB16" s="101"/>
      <c r="QC16" s="106">
        <v>0</v>
      </c>
      <c r="QD16" s="114">
        <f t="shared" si="317"/>
        <v>313</v>
      </c>
      <c r="QE16" s="107">
        <f t="shared" si="318"/>
        <v>2283</v>
      </c>
      <c r="QF16" s="108">
        <f t="shared" si="319"/>
        <v>7.2939297124600637</v>
      </c>
    </row>
    <row r="17" spans="1:448" ht="32.25" customHeight="1">
      <c r="A17" s="90" t="s">
        <v>40</v>
      </c>
      <c r="B17" s="109">
        <v>22</v>
      </c>
      <c r="C17" s="109">
        <v>3</v>
      </c>
      <c r="D17" s="110">
        <v>3</v>
      </c>
      <c r="E17" s="111">
        <f t="shared" si="151"/>
        <v>28</v>
      </c>
      <c r="F17" s="112">
        <v>532</v>
      </c>
      <c r="G17" s="112">
        <v>53</v>
      </c>
      <c r="H17" s="112">
        <v>4</v>
      </c>
      <c r="I17" s="99">
        <f t="shared" si="152"/>
        <v>589</v>
      </c>
      <c r="J17" s="101">
        <f t="shared" si="153"/>
        <v>24.181818181818183</v>
      </c>
      <c r="K17" s="101">
        <f t="shared" si="154"/>
        <v>17.666666666666668</v>
      </c>
      <c r="L17" s="101">
        <f t="shared" si="154"/>
        <v>1.3333333333333333</v>
      </c>
      <c r="M17" s="103">
        <f t="shared" si="155"/>
        <v>21.035714285714285</v>
      </c>
      <c r="N17" s="110">
        <v>23</v>
      </c>
      <c r="O17" s="110"/>
      <c r="P17" s="110">
        <v>2</v>
      </c>
      <c r="Q17" s="111">
        <f t="shared" si="156"/>
        <v>25</v>
      </c>
      <c r="R17" s="112">
        <v>121</v>
      </c>
      <c r="S17" s="112"/>
      <c r="T17" s="112">
        <v>2</v>
      </c>
      <c r="U17" s="99">
        <f t="shared" si="157"/>
        <v>123</v>
      </c>
      <c r="V17" s="101">
        <f t="shared" si="158"/>
        <v>5.2608695652173916</v>
      </c>
      <c r="W17" s="115"/>
      <c r="X17" s="101">
        <f t="shared" si="320"/>
        <v>1</v>
      </c>
      <c r="Y17" s="103">
        <f t="shared" si="159"/>
        <v>4.92</v>
      </c>
      <c r="Z17" s="110">
        <v>13</v>
      </c>
      <c r="AA17" s="110"/>
      <c r="AB17" s="110">
        <v>1</v>
      </c>
      <c r="AC17" s="111">
        <f t="shared" si="160"/>
        <v>14</v>
      </c>
      <c r="AD17" s="112">
        <v>129</v>
      </c>
      <c r="AE17" s="112"/>
      <c r="AF17" s="112">
        <v>0</v>
      </c>
      <c r="AG17" s="99">
        <f t="shared" si="161"/>
        <v>129</v>
      </c>
      <c r="AH17" s="101">
        <f t="shared" si="162"/>
        <v>9.9230769230769234</v>
      </c>
      <c r="AI17" s="115"/>
      <c r="AJ17" s="101">
        <f t="shared" si="163"/>
        <v>0</v>
      </c>
      <c r="AK17" s="103">
        <f t="shared" si="164"/>
        <v>9.2142857142857135</v>
      </c>
      <c r="AL17" s="110">
        <v>16</v>
      </c>
      <c r="AM17" s="110"/>
      <c r="AN17" s="110">
        <v>1</v>
      </c>
      <c r="AO17" s="111">
        <f t="shared" si="165"/>
        <v>17</v>
      </c>
      <c r="AP17" s="112">
        <v>105</v>
      </c>
      <c r="AQ17" s="112"/>
      <c r="AR17" s="112">
        <v>1</v>
      </c>
      <c r="AS17" s="99">
        <f t="shared" si="166"/>
        <v>106</v>
      </c>
      <c r="AT17" s="101">
        <f t="shared" si="167"/>
        <v>6.5625</v>
      </c>
      <c r="AU17" s="115"/>
      <c r="AV17" s="101">
        <f t="shared" si="168"/>
        <v>1</v>
      </c>
      <c r="AW17" s="103">
        <f t="shared" si="169"/>
        <v>6.2352941176470589</v>
      </c>
      <c r="AX17" s="110">
        <v>11</v>
      </c>
      <c r="AY17" s="110"/>
      <c r="AZ17" s="110">
        <v>1</v>
      </c>
      <c r="BA17" s="111">
        <f t="shared" si="170"/>
        <v>12</v>
      </c>
      <c r="BB17" s="112">
        <v>76</v>
      </c>
      <c r="BC17" s="112"/>
      <c r="BD17" s="112">
        <v>0</v>
      </c>
      <c r="BE17" s="99">
        <f t="shared" si="171"/>
        <v>76</v>
      </c>
      <c r="BF17" s="101">
        <f t="shared" si="172"/>
        <v>6.9090909090909092</v>
      </c>
      <c r="BG17" s="115"/>
      <c r="BH17" s="101">
        <f t="shared" si="173"/>
        <v>0</v>
      </c>
      <c r="BI17" s="103">
        <f t="shared" si="174"/>
        <v>6.333333333333333</v>
      </c>
      <c r="BJ17" s="110">
        <v>23</v>
      </c>
      <c r="BK17" s="110">
        <v>3</v>
      </c>
      <c r="BL17" s="110">
        <v>3</v>
      </c>
      <c r="BM17" s="111">
        <f>BJ17+BK17+BL17</f>
        <v>29</v>
      </c>
      <c r="BN17" s="112">
        <v>414</v>
      </c>
      <c r="BO17" s="112">
        <v>49</v>
      </c>
      <c r="BP17" s="112">
        <v>4</v>
      </c>
      <c r="BQ17" s="99">
        <f t="shared" si="176"/>
        <v>467</v>
      </c>
      <c r="BR17" s="101">
        <f t="shared" si="177"/>
        <v>18</v>
      </c>
      <c r="BS17" s="101">
        <f t="shared" si="178"/>
        <v>16.333333333333332</v>
      </c>
      <c r="BT17" s="101">
        <f t="shared" si="178"/>
        <v>1.3333333333333333</v>
      </c>
      <c r="BU17" s="103">
        <f t="shared" si="179"/>
        <v>16.103448275862068</v>
      </c>
      <c r="BV17" s="110">
        <v>14</v>
      </c>
      <c r="BW17" s="110"/>
      <c r="BX17" s="110">
        <v>0</v>
      </c>
      <c r="BY17" s="111">
        <f t="shared" si="180"/>
        <v>14</v>
      </c>
      <c r="BZ17" s="112">
        <v>84</v>
      </c>
      <c r="CA17" s="112"/>
      <c r="CB17" s="112"/>
      <c r="CC17" s="99">
        <f t="shared" si="181"/>
        <v>84</v>
      </c>
      <c r="CD17" s="101">
        <f t="shared" si="182"/>
        <v>6</v>
      </c>
      <c r="CE17" s="115"/>
      <c r="CF17" s="101">
        <v>0</v>
      </c>
      <c r="CG17" s="103">
        <f t="shared" si="184"/>
        <v>6</v>
      </c>
      <c r="CH17" s="110">
        <v>16</v>
      </c>
      <c r="CI17" s="110"/>
      <c r="CJ17" s="110">
        <v>0</v>
      </c>
      <c r="CK17" s="111">
        <f t="shared" si="185"/>
        <v>16</v>
      </c>
      <c r="CL17" s="112">
        <v>117</v>
      </c>
      <c r="CM17" s="112"/>
      <c r="CN17" s="112"/>
      <c r="CO17" s="99">
        <f t="shared" si="186"/>
        <v>117</v>
      </c>
      <c r="CP17" s="101">
        <f t="shared" si="187"/>
        <v>7.3125</v>
      </c>
      <c r="CQ17" s="115"/>
      <c r="CR17" s="101">
        <v>0</v>
      </c>
      <c r="CS17" s="103">
        <f t="shared" si="189"/>
        <v>7.3125</v>
      </c>
      <c r="CT17" s="110">
        <v>10</v>
      </c>
      <c r="CU17" s="110"/>
      <c r="CV17" s="110">
        <v>0</v>
      </c>
      <c r="CW17" s="111">
        <f t="shared" si="190"/>
        <v>10</v>
      </c>
      <c r="CX17" s="112">
        <v>96</v>
      </c>
      <c r="CY17" s="112"/>
      <c r="CZ17" s="112"/>
      <c r="DA17" s="99">
        <f t="shared" si="191"/>
        <v>96</v>
      </c>
      <c r="DB17" s="101">
        <f t="shared" si="192"/>
        <v>9.6</v>
      </c>
      <c r="DC17" s="115"/>
      <c r="DD17" s="101">
        <v>0</v>
      </c>
      <c r="DE17" s="103">
        <f t="shared" si="194"/>
        <v>9.6</v>
      </c>
      <c r="DF17" s="110">
        <v>10</v>
      </c>
      <c r="DG17" s="110"/>
      <c r="DH17" s="110">
        <v>0</v>
      </c>
      <c r="DI17" s="111">
        <f t="shared" si="195"/>
        <v>10</v>
      </c>
      <c r="DJ17" s="112">
        <v>40</v>
      </c>
      <c r="DK17" s="112"/>
      <c r="DL17" s="112"/>
      <c r="DM17" s="99">
        <f t="shared" si="196"/>
        <v>40</v>
      </c>
      <c r="DN17" s="101">
        <f t="shared" si="197"/>
        <v>4</v>
      </c>
      <c r="DO17" s="115"/>
      <c r="DP17" s="101">
        <v>0</v>
      </c>
      <c r="DQ17" s="103">
        <f t="shared" si="199"/>
        <v>4</v>
      </c>
      <c r="DR17" s="110">
        <v>26</v>
      </c>
      <c r="DS17" s="110">
        <v>2</v>
      </c>
      <c r="DT17" s="110">
        <v>0</v>
      </c>
      <c r="DU17" s="111">
        <f>DR17+DS17+DT17</f>
        <v>28</v>
      </c>
      <c r="DV17" s="112">
        <v>183</v>
      </c>
      <c r="DW17" s="112">
        <v>17</v>
      </c>
      <c r="DX17" s="112"/>
      <c r="DY17" s="99">
        <f t="shared" si="201"/>
        <v>200</v>
      </c>
      <c r="DZ17" s="101">
        <f t="shared" si="202"/>
        <v>7.0384615384615383</v>
      </c>
      <c r="EA17" s="101">
        <f t="shared" si="202"/>
        <v>8.5</v>
      </c>
      <c r="EB17" s="101">
        <v>0</v>
      </c>
      <c r="EC17" s="103">
        <f t="shared" si="204"/>
        <v>7.1428571428571432</v>
      </c>
      <c r="ED17" s="110">
        <v>18</v>
      </c>
      <c r="EE17" s="110"/>
      <c r="EF17" s="110">
        <v>1</v>
      </c>
      <c r="EG17" s="111">
        <f t="shared" si="205"/>
        <v>19</v>
      </c>
      <c r="EH17" s="112">
        <v>126</v>
      </c>
      <c r="EI17" s="112"/>
      <c r="EJ17" s="112">
        <v>1</v>
      </c>
      <c r="EK17" s="99">
        <f t="shared" si="206"/>
        <v>127</v>
      </c>
      <c r="EL17" s="101">
        <f t="shared" si="207"/>
        <v>7</v>
      </c>
      <c r="EM17" s="115"/>
      <c r="EN17" s="101">
        <f t="shared" si="208"/>
        <v>1</v>
      </c>
      <c r="EO17" s="103">
        <f t="shared" si="209"/>
        <v>6.6842105263157894</v>
      </c>
      <c r="EP17" s="110">
        <v>16</v>
      </c>
      <c r="EQ17" s="110"/>
      <c r="ER17" s="110">
        <v>1</v>
      </c>
      <c r="ES17" s="111">
        <f t="shared" si="210"/>
        <v>17</v>
      </c>
      <c r="ET17" s="112">
        <v>116</v>
      </c>
      <c r="EU17" s="112"/>
      <c r="EV17" s="112">
        <v>1</v>
      </c>
      <c r="EW17" s="99">
        <f t="shared" si="211"/>
        <v>117</v>
      </c>
      <c r="EX17" s="101">
        <f t="shared" si="212"/>
        <v>7.25</v>
      </c>
      <c r="EY17" s="115"/>
      <c r="EZ17" s="101">
        <f t="shared" si="213"/>
        <v>1</v>
      </c>
      <c r="FA17" s="103">
        <f t="shared" si="214"/>
        <v>6.882352941176471</v>
      </c>
      <c r="FB17" s="110">
        <v>22</v>
      </c>
      <c r="FC17" s="110">
        <v>2</v>
      </c>
      <c r="FD17" s="110">
        <v>3</v>
      </c>
      <c r="FE17" s="111">
        <f>FB17+FC17+FD17</f>
        <v>27</v>
      </c>
      <c r="FF17" s="112">
        <v>425</v>
      </c>
      <c r="FG17" s="112">
        <v>41</v>
      </c>
      <c r="FH17" s="112">
        <v>7</v>
      </c>
      <c r="FI17" s="99">
        <f t="shared" si="216"/>
        <v>473</v>
      </c>
      <c r="FJ17" s="101">
        <f t="shared" si="217"/>
        <v>19.318181818181817</v>
      </c>
      <c r="FK17" s="101">
        <f t="shared" si="217"/>
        <v>20.5</v>
      </c>
      <c r="FL17" s="101">
        <f t="shared" si="218"/>
        <v>2.3333333333333335</v>
      </c>
      <c r="FM17" s="103">
        <f t="shared" si="219"/>
        <v>17.518518518518519</v>
      </c>
      <c r="FN17" s="110">
        <v>2</v>
      </c>
      <c r="FO17" s="110"/>
      <c r="FP17" s="110">
        <v>1</v>
      </c>
      <c r="FQ17" s="111">
        <f t="shared" si="220"/>
        <v>3</v>
      </c>
      <c r="FR17" s="112">
        <v>13</v>
      </c>
      <c r="FS17" s="112"/>
      <c r="FT17" s="112"/>
      <c r="FU17" s="99">
        <f t="shared" si="221"/>
        <v>13</v>
      </c>
      <c r="FV17" s="101">
        <f t="shared" ref="FV17:FV23" si="336">FR17/FN17</f>
        <v>6.5</v>
      </c>
      <c r="FW17" s="115"/>
      <c r="FX17" s="101">
        <f t="shared" ref="FX17:FX22" si="337">FT17/FP17</f>
        <v>0</v>
      </c>
      <c r="FY17" s="103">
        <f t="shared" ref="FY17:FY22" si="338">FU17/FQ17</f>
        <v>4.333333333333333</v>
      </c>
      <c r="FZ17" s="110"/>
      <c r="GA17" s="110"/>
      <c r="GB17" s="110"/>
      <c r="GC17" s="111">
        <f t="shared" si="222"/>
        <v>0</v>
      </c>
      <c r="GD17" s="112"/>
      <c r="GE17" s="112"/>
      <c r="GF17" s="112"/>
      <c r="GG17" s="99">
        <f t="shared" si="223"/>
        <v>0</v>
      </c>
      <c r="GH17" s="101"/>
      <c r="GI17" s="115"/>
      <c r="GJ17" s="101"/>
      <c r="GK17" s="103">
        <v>0</v>
      </c>
      <c r="GL17" s="110">
        <v>11</v>
      </c>
      <c r="GM17" s="110"/>
      <c r="GN17" s="110">
        <v>0</v>
      </c>
      <c r="GO17" s="111">
        <f t="shared" si="226"/>
        <v>11</v>
      </c>
      <c r="GP17" s="112">
        <v>69</v>
      </c>
      <c r="GQ17" s="112"/>
      <c r="GR17" s="112"/>
      <c r="GS17" s="99">
        <f t="shared" si="227"/>
        <v>69</v>
      </c>
      <c r="GT17" s="101">
        <f t="shared" si="228"/>
        <v>6.2727272727272725</v>
      </c>
      <c r="GU17" s="115"/>
      <c r="GV17" s="101">
        <v>0</v>
      </c>
      <c r="GW17" s="103">
        <f t="shared" si="230"/>
        <v>6.2727272727272725</v>
      </c>
      <c r="GX17" s="110">
        <v>14</v>
      </c>
      <c r="GY17" s="110"/>
      <c r="GZ17" s="110">
        <v>0</v>
      </c>
      <c r="HA17" s="111">
        <f t="shared" si="231"/>
        <v>14</v>
      </c>
      <c r="HB17" s="112">
        <v>43</v>
      </c>
      <c r="HC17" s="112"/>
      <c r="HD17" s="112"/>
      <c r="HE17" s="99">
        <f t="shared" si="232"/>
        <v>43</v>
      </c>
      <c r="HF17" s="101">
        <f t="shared" si="233"/>
        <v>3.0714285714285716</v>
      </c>
      <c r="HG17" s="115"/>
      <c r="HH17" s="101">
        <v>0</v>
      </c>
      <c r="HI17" s="103">
        <f t="shared" si="235"/>
        <v>3.0714285714285716</v>
      </c>
      <c r="HJ17" s="110">
        <v>2</v>
      </c>
      <c r="HK17" s="110">
        <v>0</v>
      </c>
      <c r="HL17" s="111">
        <f t="shared" si="236"/>
        <v>2</v>
      </c>
      <c r="HM17" s="112">
        <v>23</v>
      </c>
      <c r="HN17" s="112"/>
      <c r="HO17" s="99">
        <f t="shared" si="237"/>
        <v>23</v>
      </c>
      <c r="HP17" s="101">
        <f t="shared" si="321"/>
        <v>11.5</v>
      </c>
      <c r="HQ17" s="101">
        <v>0</v>
      </c>
      <c r="HR17" s="103">
        <f t="shared" si="322"/>
        <v>11.5</v>
      </c>
      <c r="HS17" s="110">
        <v>2</v>
      </c>
      <c r="HT17" s="110">
        <v>0</v>
      </c>
      <c r="HU17" s="111">
        <f t="shared" si="238"/>
        <v>2</v>
      </c>
      <c r="HV17" s="112">
        <v>10</v>
      </c>
      <c r="HW17" s="112">
        <v>0</v>
      </c>
      <c r="HX17" s="99">
        <f t="shared" si="239"/>
        <v>10</v>
      </c>
      <c r="HY17" s="101">
        <f t="shared" si="240"/>
        <v>5</v>
      </c>
      <c r="HZ17" s="101">
        <v>0</v>
      </c>
      <c r="IA17" s="103">
        <f t="shared" si="241"/>
        <v>5</v>
      </c>
      <c r="IB17" s="110">
        <v>2</v>
      </c>
      <c r="IC17" s="110">
        <v>0</v>
      </c>
      <c r="ID17" s="111">
        <f t="shared" si="242"/>
        <v>2</v>
      </c>
      <c r="IE17" s="112">
        <v>27</v>
      </c>
      <c r="IF17" s="112">
        <v>0</v>
      </c>
      <c r="IG17" s="99">
        <f t="shared" si="243"/>
        <v>27</v>
      </c>
      <c r="IH17" s="101">
        <f t="shared" si="331"/>
        <v>13.5</v>
      </c>
      <c r="II17" s="101">
        <v>0</v>
      </c>
      <c r="IJ17" s="103">
        <f t="shared" si="332"/>
        <v>13.5</v>
      </c>
      <c r="IK17" s="110"/>
      <c r="IL17" s="110">
        <v>0</v>
      </c>
      <c r="IM17" s="111">
        <f t="shared" si="244"/>
        <v>0</v>
      </c>
      <c r="IN17" s="113"/>
      <c r="IO17" s="113"/>
      <c r="IP17" s="99">
        <f t="shared" si="245"/>
        <v>0</v>
      </c>
      <c r="IQ17" s="101"/>
      <c r="IR17" s="101"/>
      <c r="IS17" s="103">
        <v>0</v>
      </c>
      <c r="IT17" s="110">
        <v>2</v>
      </c>
      <c r="IU17" s="110">
        <v>0</v>
      </c>
      <c r="IV17" s="111">
        <f t="shared" si="248"/>
        <v>2</v>
      </c>
      <c r="IW17" s="112">
        <v>21</v>
      </c>
      <c r="IX17" s="112">
        <v>0</v>
      </c>
      <c r="IY17" s="99">
        <f t="shared" si="249"/>
        <v>21</v>
      </c>
      <c r="IZ17" s="101">
        <f t="shared" si="323"/>
        <v>10.5</v>
      </c>
      <c r="JA17" s="101">
        <v>0</v>
      </c>
      <c r="JB17" s="103">
        <f t="shared" si="324"/>
        <v>10.5</v>
      </c>
      <c r="JC17" s="110">
        <v>10</v>
      </c>
      <c r="JD17" s="110"/>
      <c r="JE17" s="110">
        <v>1</v>
      </c>
      <c r="JF17" s="111">
        <f t="shared" si="250"/>
        <v>11</v>
      </c>
      <c r="JG17" s="112">
        <v>58</v>
      </c>
      <c r="JH17" s="112"/>
      <c r="JI17" s="112">
        <v>2</v>
      </c>
      <c r="JJ17" s="99">
        <f t="shared" si="251"/>
        <v>60</v>
      </c>
      <c r="JK17" s="101">
        <f t="shared" si="252"/>
        <v>5.8</v>
      </c>
      <c r="JL17" s="115"/>
      <c r="JM17" s="101">
        <f t="shared" ref="JM17:JM21" si="339">JI17/JE17</f>
        <v>2</v>
      </c>
      <c r="JN17" s="103">
        <f t="shared" si="253"/>
        <v>5.4545454545454541</v>
      </c>
      <c r="JO17" s="110">
        <v>5</v>
      </c>
      <c r="JP17" s="110">
        <v>0</v>
      </c>
      <c r="JQ17" s="111">
        <f t="shared" si="254"/>
        <v>5</v>
      </c>
      <c r="JR17" s="112">
        <v>43</v>
      </c>
      <c r="JS17" s="112">
        <v>0</v>
      </c>
      <c r="JT17" s="99">
        <f t="shared" si="255"/>
        <v>43</v>
      </c>
      <c r="JU17" s="101">
        <f t="shared" si="333"/>
        <v>8.6</v>
      </c>
      <c r="JV17" s="101">
        <v>0</v>
      </c>
      <c r="JW17" s="103">
        <f t="shared" si="334"/>
        <v>8.6</v>
      </c>
      <c r="JX17" s="110">
        <v>3</v>
      </c>
      <c r="JY17" s="110">
        <v>0</v>
      </c>
      <c r="JZ17" s="111">
        <f t="shared" si="256"/>
        <v>3</v>
      </c>
      <c r="KA17" s="112">
        <v>18</v>
      </c>
      <c r="KB17" s="112">
        <v>0</v>
      </c>
      <c r="KC17" s="99">
        <f t="shared" si="257"/>
        <v>18</v>
      </c>
      <c r="KD17" s="101">
        <f t="shared" si="258"/>
        <v>6</v>
      </c>
      <c r="KE17" s="101">
        <v>0</v>
      </c>
      <c r="KF17" s="103">
        <f t="shared" si="259"/>
        <v>6</v>
      </c>
      <c r="KG17" s="110"/>
      <c r="KH17" s="110"/>
      <c r="KI17" s="111">
        <f t="shared" si="260"/>
        <v>0</v>
      </c>
      <c r="KJ17" s="113"/>
      <c r="KK17" s="113"/>
      <c r="KL17" s="99">
        <f t="shared" si="261"/>
        <v>0</v>
      </c>
      <c r="KM17" s="101"/>
      <c r="KN17" s="101"/>
      <c r="KO17" s="103">
        <v>0</v>
      </c>
      <c r="KP17" s="110">
        <v>2</v>
      </c>
      <c r="KQ17" s="110">
        <v>0</v>
      </c>
      <c r="KR17" s="111">
        <f t="shared" si="262"/>
        <v>2</v>
      </c>
      <c r="KS17" s="112">
        <v>10</v>
      </c>
      <c r="KT17" s="112">
        <v>0</v>
      </c>
      <c r="KU17" s="99">
        <f t="shared" si="263"/>
        <v>10</v>
      </c>
      <c r="KV17" s="101">
        <f t="shared" si="325"/>
        <v>5</v>
      </c>
      <c r="KW17" s="101">
        <v>0</v>
      </c>
      <c r="KX17" s="103">
        <f t="shared" si="326"/>
        <v>5</v>
      </c>
      <c r="KY17" s="110"/>
      <c r="KZ17" s="110"/>
      <c r="LA17" s="111">
        <f t="shared" si="264"/>
        <v>0</v>
      </c>
      <c r="LB17" s="112"/>
      <c r="LC17" s="112"/>
      <c r="LD17" s="99">
        <f t="shared" si="265"/>
        <v>0</v>
      </c>
      <c r="LE17" s="101"/>
      <c r="LF17" s="101"/>
      <c r="LG17" s="103">
        <v>0</v>
      </c>
      <c r="LH17" s="110">
        <v>30</v>
      </c>
      <c r="LI17" s="110">
        <v>2</v>
      </c>
      <c r="LJ17" s="111">
        <f t="shared" si="268"/>
        <v>32</v>
      </c>
      <c r="LK17" s="112">
        <v>173</v>
      </c>
      <c r="LL17" s="112">
        <v>0</v>
      </c>
      <c r="LM17" s="99">
        <f t="shared" si="269"/>
        <v>173</v>
      </c>
      <c r="LN17" s="101">
        <f t="shared" si="270"/>
        <v>5.7666666666666666</v>
      </c>
      <c r="LO17" s="101">
        <f t="shared" si="327"/>
        <v>0</v>
      </c>
      <c r="LP17" s="103">
        <f t="shared" si="271"/>
        <v>5.40625</v>
      </c>
      <c r="LQ17" s="110"/>
      <c r="LR17" s="110"/>
      <c r="LS17" s="111">
        <f t="shared" si="272"/>
        <v>0</v>
      </c>
      <c r="LT17" s="113"/>
      <c r="LU17" s="113"/>
      <c r="LV17" s="99">
        <f t="shared" si="273"/>
        <v>0</v>
      </c>
      <c r="LW17" s="101"/>
      <c r="LX17" s="101"/>
      <c r="LY17" s="103">
        <v>0</v>
      </c>
      <c r="LZ17" s="110">
        <v>12</v>
      </c>
      <c r="MA17" s="110">
        <v>1</v>
      </c>
      <c r="MB17" s="111">
        <f t="shared" si="274"/>
        <v>13</v>
      </c>
      <c r="MC17" s="112">
        <v>45</v>
      </c>
      <c r="MD17" s="112">
        <v>0</v>
      </c>
      <c r="ME17" s="99">
        <f t="shared" si="275"/>
        <v>45</v>
      </c>
      <c r="MF17" s="101">
        <f t="shared" si="276"/>
        <v>3.75</v>
      </c>
      <c r="MG17" s="101">
        <f t="shared" si="277"/>
        <v>0</v>
      </c>
      <c r="MH17" s="103">
        <f t="shared" si="278"/>
        <v>3.4615384615384617</v>
      </c>
      <c r="MI17" s="110"/>
      <c r="MJ17" s="110"/>
      <c r="MK17" s="111">
        <f t="shared" si="279"/>
        <v>0</v>
      </c>
      <c r="ML17" s="113"/>
      <c r="MM17" s="113"/>
      <c r="MN17" s="99">
        <f t="shared" si="280"/>
        <v>0</v>
      </c>
      <c r="MO17" s="101"/>
      <c r="MP17" s="101"/>
      <c r="MQ17" s="103">
        <v>0</v>
      </c>
      <c r="MR17" s="110">
        <v>35</v>
      </c>
      <c r="MS17" s="110">
        <v>3</v>
      </c>
      <c r="MT17" s="111">
        <f t="shared" si="281"/>
        <v>38</v>
      </c>
      <c r="MU17" s="112">
        <v>115</v>
      </c>
      <c r="MV17" s="112"/>
      <c r="MW17" s="99">
        <f t="shared" si="282"/>
        <v>115</v>
      </c>
      <c r="MX17" s="101">
        <f t="shared" si="283"/>
        <v>3.2857142857142856</v>
      </c>
      <c r="MY17" s="101">
        <f t="shared" si="284"/>
        <v>0</v>
      </c>
      <c r="MZ17" s="103">
        <f t="shared" si="285"/>
        <v>3.0263157894736841</v>
      </c>
      <c r="NA17" s="110">
        <v>2</v>
      </c>
      <c r="NB17" s="110">
        <v>0</v>
      </c>
      <c r="NC17" s="111">
        <f t="shared" si="286"/>
        <v>2</v>
      </c>
      <c r="ND17" s="112">
        <v>19</v>
      </c>
      <c r="NE17" s="112">
        <v>0</v>
      </c>
      <c r="NF17" s="99">
        <f t="shared" si="287"/>
        <v>19</v>
      </c>
      <c r="NG17" s="101">
        <f t="shared" ref="NG17" si="340">ND17/NA17</f>
        <v>9.5</v>
      </c>
      <c r="NH17" s="101">
        <v>0</v>
      </c>
      <c r="NI17" s="103">
        <f t="shared" ref="NI17" si="341">NF17/NC17</f>
        <v>9.5</v>
      </c>
      <c r="NJ17" s="110">
        <v>31</v>
      </c>
      <c r="NK17" s="110">
        <v>2</v>
      </c>
      <c r="NL17" s="111">
        <f t="shared" si="288"/>
        <v>33</v>
      </c>
      <c r="NM17" s="112">
        <v>145</v>
      </c>
      <c r="NN17" s="112">
        <v>0</v>
      </c>
      <c r="NO17" s="99">
        <f t="shared" si="289"/>
        <v>145</v>
      </c>
      <c r="NP17" s="101">
        <f t="shared" si="290"/>
        <v>4.67741935483871</v>
      </c>
      <c r="NQ17" s="101">
        <f t="shared" si="291"/>
        <v>0</v>
      </c>
      <c r="NR17" s="103">
        <f t="shared" si="292"/>
        <v>4.3939393939393936</v>
      </c>
      <c r="NS17" s="110">
        <v>19</v>
      </c>
      <c r="NT17" s="110">
        <v>3</v>
      </c>
      <c r="NU17" s="111">
        <f t="shared" si="293"/>
        <v>22</v>
      </c>
      <c r="NV17" s="112">
        <v>141</v>
      </c>
      <c r="NW17" s="112">
        <v>8</v>
      </c>
      <c r="NX17" s="99">
        <f t="shared" si="294"/>
        <v>149</v>
      </c>
      <c r="NY17" s="101">
        <f t="shared" si="328"/>
        <v>7.4210526315789478</v>
      </c>
      <c r="NZ17" s="101">
        <f t="shared" si="329"/>
        <v>2.6666666666666665</v>
      </c>
      <c r="OA17" s="103">
        <f t="shared" si="330"/>
        <v>6.7727272727272725</v>
      </c>
      <c r="OB17" s="110"/>
      <c r="OC17" s="110"/>
      <c r="OD17" s="111">
        <f t="shared" si="295"/>
        <v>0</v>
      </c>
      <c r="OE17" s="112"/>
      <c r="OF17" s="112"/>
      <c r="OG17" s="99">
        <f t="shared" si="296"/>
        <v>0</v>
      </c>
      <c r="OH17" s="101"/>
      <c r="OI17" s="101"/>
      <c r="OJ17" s="103">
        <v>0</v>
      </c>
      <c r="OK17" s="110"/>
      <c r="OL17" s="110"/>
      <c r="OM17" s="111">
        <f t="shared" si="299"/>
        <v>0</v>
      </c>
      <c r="ON17" s="112"/>
      <c r="OO17" s="112"/>
      <c r="OP17" s="99">
        <f t="shared" si="300"/>
        <v>0</v>
      </c>
      <c r="OQ17" s="101"/>
      <c r="OR17" s="101"/>
      <c r="OS17" s="103">
        <v>0</v>
      </c>
      <c r="OT17" s="110"/>
      <c r="OU17" s="110"/>
      <c r="OV17" s="111">
        <f t="shared" si="303"/>
        <v>0</v>
      </c>
      <c r="OW17" s="112"/>
      <c r="OX17" s="112"/>
      <c r="OY17" s="99">
        <f t="shared" si="304"/>
        <v>0</v>
      </c>
      <c r="OZ17" s="101"/>
      <c r="PA17" s="101"/>
      <c r="PB17" s="103">
        <v>0</v>
      </c>
      <c r="PC17" s="110"/>
      <c r="PD17" s="110"/>
      <c r="PE17" s="111">
        <f t="shared" si="307"/>
        <v>0</v>
      </c>
      <c r="PF17" s="112"/>
      <c r="PG17" s="112"/>
      <c r="PH17" s="99">
        <f t="shared" si="308"/>
        <v>0</v>
      </c>
      <c r="PI17" s="101"/>
      <c r="PJ17" s="101"/>
      <c r="PK17" s="103">
        <v>0</v>
      </c>
      <c r="PL17" s="110"/>
      <c r="PM17" s="110"/>
      <c r="PN17" s="111">
        <f t="shared" si="311"/>
        <v>0</v>
      </c>
      <c r="PO17" s="112"/>
      <c r="PP17" s="112"/>
      <c r="PQ17" s="99">
        <f t="shared" si="312"/>
        <v>0</v>
      </c>
      <c r="PR17" s="101"/>
      <c r="PS17" s="101"/>
      <c r="PT17" s="103">
        <v>0</v>
      </c>
      <c r="PU17" s="110"/>
      <c r="PV17" s="110"/>
      <c r="PW17" s="111">
        <f t="shared" si="315"/>
        <v>0</v>
      </c>
      <c r="PX17" s="113"/>
      <c r="PY17" s="113"/>
      <c r="PZ17" s="99">
        <f t="shared" si="316"/>
        <v>0</v>
      </c>
      <c r="QA17" s="101"/>
      <c r="QB17" s="101"/>
      <c r="QC17" s="106">
        <v>0</v>
      </c>
      <c r="QD17" s="114">
        <f t="shared" si="317"/>
        <v>463</v>
      </c>
      <c r="QE17" s="107">
        <f t="shared" si="318"/>
        <v>3727</v>
      </c>
      <c r="QF17" s="108">
        <f t="shared" si="319"/>
        <v>8.0496760259179272</v>
      </c>
    </row>
    <row r="18" spans="1:448" ht="32.25" customHeight="1">
      <c r="A18" s="90" t="s">
        <v>41</v>
      </c>
      <c r="B18" s="109">
        <v>35</v>
      </c>
      <c r="C18" s="109"/>
      <c r="D18" s="110">
        <v>3</v>
      </c>
      <c r="E18" s="111">
        <f t="shared" si="151"/>
        <v>38</v>
      </c>
      <c r="F18" s="112">
        <v>686</v>
      </c>
      <c r="G18" s="112"/>
      <c r="H18" s="112">
        <v>4</v>
      </c>
      <c r="I18" s="99">
        <f t="shared" si="152"/>
        <v>690</v>
      </c>
      <c r="J18" s="101">
        <f t="shared" si="153"/>
        <v>19.600000000000001</v>
      </c>
      <c r="K18" s="115"/>
      <c r="L18" s="101">
        <f t="shared" si="154"/>
        <v>1.3333333333333333</v>
      </c>
      <c r="M18" s="103">
        <f t="shared" si="155"/>
        <v>18.157894736842106</v>
      </c>
      <c r="N18" s="110">
        <v>9</v>
      </c>
      <c r="O18" s="110"/>
      <c r="P18" s="110">
        <v>1</v>
      </c>
      <c r="Q18" s="111">
        <f t="shared" si="156"/>
        <v>10</v>
      </c>
      <c r="R18" s="112">
        <v>51</v>
      </c>
      <c r="S18" s="112"/>
      <c r="T18" s="112"/>
      <c r="U18" s="99">
        <f t="shared" si="157"/>
        <v>51</v>
      </c>
      <c r="V18" s="101">
        <f t="shared" si="158"/>
        <v>5.666666666666667</v>
      </c>
      <c r="W18" s="115"/>
      <c r="X18" s="101">
        <f t="shared" si="320"/>
        <v>0</v>
      </c>
      <c r="Y18" s="103">
        <f t="shared" si="159"/>
        <v>5.0999999999999996</v>
      </c>
      <c r="Z18" s="110">
        <v>13</v>
      </c>
      <c r="AA18" s="110"/>
      <c r="AB18" s="110">
        <v>2</v>
      </c>
      <c r="AC18" s="111">
        <f t="shared" si="160"/>
        <v>15</v>
      </c>
      <c r="AD18" s="112">
        <v>153</v>
      </c>
      <c r="AE18" s="112"/>
      <c r="AF18" s="112">
        <v>3</v>
      </c>
      <c r="AG18" s="99">
        <f t="shared" si="161"/>
        <v>156</v>
      </c>
      <c r="AH18" s="101">
        <f t="shared" si="162"/>
        <v>11.76923076923077</v>
      </c>
      <c r="AI18" s="115"/>
      <c r="AJ18" s="101">
        <f t="shared" si="163"/>
        <v>1.5</v>
      </c>
      <c r="AK18" s="103">
        <f t="shared" si="164"/>
        <v>10.4</v>
      </c>
      <c r="AL18" s="110">
        <v>11</v>
      </c>
      <c r="AM18" s="110"/>
      <c r="AN18" s="110">
        <v>1</v>
      </c>
      <c r="AO18" s="111">
        <f t="shared" si="165"/>
        <v>12</v>
      </c>
      <c r="AP18" s="112">
        <v>68</v>
      </c>
      <c r="AQ18" s="112"/>
      <c r="AR18" s="112"/>
      <c r="AS18" s="99">
        <f t="shared" si="166"/>
        <v>68</v>
      </c>
      <c r="AT18" s="101">
        <f t="shared" si="167"/>
        <v>6.1818181818181817</v>
      </c>
      <c r="AU18" s="115"/>
      <c r="AV18" s="101">
        <f t="shared" si="168"/>
        <v>0</v>
      </c>
      <c r="AW18" s="103">
        <f t="shared" si="169"/>
        <v>5.666666666666667</v>
      </c>
      <c r="AX18" s="110">
        <v>10</v>
      </c>
      <c r="AY18" s="110"/>
      <c r="AZ18" s="110">
        <v>0</v>
      </c>
      <c r="BA18" s="111">
        <f t="shared" si="170"/>
        <v>10</v>
      </c>
      <c r="BB18" s="112">
        <v>55</v>
      </c>
      <c r="BC18" s="112"/>
      <c r="BD18" s="112"/>
      <c r="BE18" s="99">
        <f t="shared" si="171"/>
        <v>55</v>
      </c>
      <c r="BF18" s="101">
        <f t="shared" si="172"/>
        <v>5.5</v>
      </c>
      <c r="BG18" s="115"/>
      <c r="BH18" s="101">
        <v>0</v>
      </c>
      <c r="BI18" s="103">
        <f t="shared" si="174"/>
        <v>5.5</v>
      </c>
      <c r="BJ18" s="110">
        <v>26</v>
      </c>
      <c r="BK18" s="110"/>
      <c r="BL18" s="110">
        <v>2</v>
      </c>
      <c r="BM18" s="111">
        <f t="shared" si="175"/>
        <v>28</v>
      </c>
      <c r="BN18" s="112">
        <v>423</v>
      </c>
      <c r="BO18" s="112"/>
      <c r="BP18" s="112">
        <v>2</v>
      </c>
      <c r="BQ18" s="99">
        <f t="shared" si="176"/>
        <v>425</v>
      </c>
      <c r="BR18" s="101">
        <f t="shared" si="177"/>
        <v>16.26923076923077</v>
      </c>
      <c r="BS18" s="115"/>
      <c r="BT18" s="101">
        <f t="shared" si="178"/>
        <v>1</v>
      </c>
      <c r="BU18" s="103">
        <f t="shared" si="179"/>
        <v>15.178571428571429</v>
      </c>
      <c r="BV18" s="110">
        <v>10</v>
      </c>
      <c r="BW18" s="110"/>
      <c r="BX18" s="110">
        <v>0</v>
      </c>
      <c r="BY18" s="111">
        <f t="shared" si="180"/>
        <v>10</v>
      </c>
      <c r="BZ18" s="112">
        <v>71</v>
      </c>
      <c r="CA18" s="112"/>
      <c r="CB18" s="112"/>
      <c r="CC18" s="99">
        <f t="shared" si="181"/>
        <v>71</v>
      </c>
      <c r="CD18" s="101">
        <f t="shared" si="182"/>
        <v>7.1</v>
      </c>
      <c r="CE18" s="115"/>
      <c r="CF18" s="101">
        <v>0</v>
      </c>
      <c r="CG18" s="103">
        <f t="shared" si="184"/>
        <v>7.1</v>
      </c>
      <c r="CH18" s="110">
        <v>9</v>
      </c>
      <c r="CI18" s="110"/>
      <c r="CJ18" s="110">
        <v>1</v>
      </c>
      <c r="CK18" s="111">
        <f t="shared" si="185"/>
        <v>10</v>
      </c>
      <c r="CL18" s="112">
        <v>73</v>
      </c>
      <c r="CM18" s="112"/>
      <c r="CN18" s="112">
        <v>1</v>
      </c>
      <c r="CO18" s="99">
        <f t="shared" si="186"/>
        <v>74</v>
      </c>
      <c r="CP18" s="101">
        <f t="shared" si="187"/>
        <v>8.1111111111111107</v>
      </c>
      <c r="CQ18" s="115"/>
      <c r="CR18" s="101">
        <f t="shared" si="188"/>
        <v>1</v>
      </c>
      <c r="CS18" s="103">
        <f t="shared" si="189"/>
        <v>7.4</v>
      </c>
      <c r="CT18" s="110">
        <v>9</v>
      </c>
      <c r="CU18" s="110"/>
      <c r="CV18" s="110">
        <v>1</v>
      </c>
      <c r="CW18" s="111">
        <f t="shared" si="190"/>
        <v>10</v>
      </c>
      <c r="CX18" s="112">
        <v>92</v>
      </c>
      <c r="CY18" s="112"/>
      <c r="CZ18" s="112">
        <v>1</v>
      </c>
      <c r="DA18" s="99">
        <f t="shared" si="191"/>
        <v>93</v>
      </c>
      <c r="DB18" s="101">
        <f t="shared" si="192"/>
        <v>10.222222222222221</v>
      </c>
      <c r="DC18" s="115"/>
      <c r="DD18" s="101">
        <f t="shared" si="193"/>
        <v>1</v>
      </c>
      <c r="DE18" s="103">
        <f t="shared" si="194"/>
        <v>9.3000000000000007</v>
      </c>
      <c r="DF18" s="110">
        <v>8</v>
      </c>
      <c r="DG18" s="110"/>
      <c r="DH18" s="110">
        <v>0</v>
      </c>
      <c r="DI18" s="111">
        <f t="shared" si="195"/>
        <v>8</v>
      </c>
      <c r="DJ18" s="112">
        <v>40</v>
      </c>
      <c r="DK18" s="112"/>
      <c r="DL18" s="112"/>
      <c r="DM18" s="99">
        <f t="shared" si="196"/>
        <v>40</v>
      </c>
      <c r="DN18" s="101">
        <f t="shared" si="197"/>
        <v>5</v>
      </c>
      <c r="DO18" s="115"/>
      <c r="DP18" s="101">
        <v>0</v>
      </c>
      <c r="DQ18" s="103">
        <f t="shared" si="199"/>
        <v>5</v>
      </c>
      <c r="DR18" s="110">
        <v>21</v>
      </c>
      <c r="DS18" s="110"/>
      <c r="DT18" s="110">
        <v>0</v>
      </c>
      <c r="DU18" s="111">
        <f t="shared" si="200"/>
        <v>21</v>
      </c>
      <c r="DV18" s="112">
        <v>206</v>
      </c>
      <c r="DW18" s="112"/>
      <c r="DX18" s="112"/>
      <c r="DY18" s="99">
        <f t="shared" si="201"/>
        <v>206</v>
      </c>
      <c r="DZ18" s="101">
        <f t="shared" si="202"/>
        <v>9.8095238095238102</v>
      </c>
      <c r="EA18" s="115"/>
      <c r="EB18" s="101">
        <v>0</v>
      </c>
      <c r="EC18" s="103">
        <f t="shared" si="204"/>
        <v>9.8095238095238102</v>
      </c>
      <c r="ED18" s="110">
        <v>8</v>
      </c>
      <c r="EE18" s="110"/>
      <c r="EF18" s="110">
        <v>0</v>
      </c>
      <c r="EG18" s="111">
        <f t="shared" si="205"/>
        <v>8</v>
      </c>
      <c r="EH18" s="112">
        <v>83</v>
      </c>
      <c r="EI18" s="112"/>
      <c r="EJ18" s="112"/>
      <c r="EK18" s="99">
        <f t="shared" si="206"/>
        <v>83</v>
      </c>
      <c r="EL18" s="101">
        <f t="shared" si="207"/>
        <v>10.375</v>
      </c>
      <c r="EM18" s="115"/>
      <c r="EN18" s="101">
        <v>0</v>
      </c>
      <c r="EO18" s="103">
        <f t="shared" si="209"/>
        <v>10.375</v>
      </c>
      <c r="EP18" s="110">
        <v>8</v>
      </c>
      <c r="EQ18" s="110"/>
      <c r="ER18" s="110">
        <v>1</v>
      </c>
      <c r="ES18" s="111">
        <f t="shared" si="210"/>
        <v>9</v>
      </c>
      <c r="ET18" s="112">
        <v>69</v>
      </c>
      <c r="EU18" s="112"/>
      <c r="EV18" s="112">
        <v>1</v>
      </c>
      <c r="EW18" s="99">
        <f t="shared" si="211"/>
        <v>70</v>
      </c>
      <c r="EX18" s="101">
        <f t="shared" si="212"/>
        <v>8.625</v>
      </c>
      <c r="EY18" s="115"/>
      <c r="EZ18" s="101">
        <f t="shared" si="213"/>
        <v>1</v>
      </c>
      <c r="FA18" s="103">
        <f t="shared" si="214"/>
        <v>7.7777777777777777</v>
      </c>
      <c r="FB18" s="110">
        <v>31</v>
      </c>
      <c r="FC18" s="110"/>
      <c r="FD18" s="110">
        <v>3</v>
      </c>
      <c r="FE18" s="111">
        <f t="shared" si="215"/>
        <v>34</v>
      </c>
      <c r="FF18" s="112">
        <v>512</v>
      </c>
      <c r="FG18" s="112"/>
      <c r="FH18" s="112">
        <v>3</v>
      </c>
      <c r="FI18" s="99">
        <f t="shared" si="216"/>
        <v>515</v>
      </c>
      <c r="FJ18" s="101">
        <f t="shared" si="217"/>
        <v>16.516129032258064</v>
      </c>
      <c r="FK18" s="115"/>
      <c r="FL18" s="101">
        <f t="shared" si="218"/>
        <v>1</v>
      </c>
      <c r="FM18" s="103">
        <f t="shared" si="219"/>
        <v>15.147058823529411</v>
      </c>
      <c r="FN18" s="110">
        <v>4</v>
      </c>
      <c r="FO18" s="110"/>
      <c r="FP18" s="110">
        <v>0</v>
      </c>
      <c r="FQ18" s="111">
        <f t="shared" si="220"/>
        <v>4</v>
      </c>
      <c r="FR18" s="112">
        <v>19</v>
      </c>
      <c r="FS18" s="112"/>
      <c r="FT18" s="112"/>
      <c r="FU18" s="99">
        <f t="shared" si="221"/>
        <v>19</v>
      </c>
      <c r="FV18" s="101">
        <f t="shared" si="336"/>
        <v>4.75</v>
      </c>
      <c r="FW18" s="115"/>
      <c r="FX18" s="101">
        <v>0</v>
      </c>
      <c r="FY18" s="103">
        <f t="shared" si="338"/>
        <v>4.75</v>
      </c>
      <c r="FZ18" s="110">
        <v>5</v>
      </c>
      <c r="GA18" s="110"/>
      <c r="GB18" s="110">
        <v>0</v>
      </c>
      <c r="GC18" s="111">
        <f t="shared" si="222"/>
        <v>5</v>
      </c>
      <c r="GD18" s="112">
        <v>76</v>
      </c>
      <c r="GE18" s="112"/>
      <c r="GF18" s="112"/>
      <c r="GG18" s="99">
        <f t="shared" si="223"/>
        <v>76</v>
      </c>
      <c r="GH18" s="101">
        <f t="shared" si="224"/>
        <v>15.2</v>
      </c>
      <c r="GI18" s="115"/>
      <c r="GJ18" s="101">
        <v>0</v>
      </c>
      <c r="GK18" s="103">
        <f t="shared" si="225"/>
        <v>15.2</v>
      </c>
      <c r="GL18" s="110">
        <v>6</v>
      </c>
      <c r="GM18" s="110"/>
      <c r="GN18" s="110">
        <v>0</v>
      </c>
      <c r="GO18" s="111">
        <f t="shared" si="226"/>
        <v>6</v>
      </c>
      <c r="GP18" s="112">
        <v>86</v>
      </c>
      <c r="GQ18" s="112"/>
      <c r="GR18" s="112"/>
      <c r="GS18" s="99">
        <f t="shared" si="227"/>
        <v>86</v>
      </c>
      <c r="GT18" s="101">
        <f t="shared" si="228"/>
        <v>14.333333333333334</v>
      </c>
      <c r="GU18" s="115"/>
      <c r="GV18" s="101">
        <v>0</v>
      </c>
      <c r="GW18" s="103">
        <f t="shared" si="230"/>
        <v>14.333333333333334</v>
      </c>
      <c r="GX18" s="110">
        <v>6</v>
      </c>
      <c r="GY18" s="110"/>
      <c r="GZ18" s="110">
        <v>0</v>
      </c>
      <c r="HA18" s="111">
        <f t="shared" si="231"/>
        <v>6</v>
      </c>
      <c r="HB18" s="112">
        <v>16</v>
      </c>
      <c r="HC18" s="112"/>
      <c r="HD18" s="112"/>
      <c r="HE18" s="99">
        <f t="shared" si="232"/>
        <v>16</v>
      </c>
      <c r="HF18" s="101">
        <f t="shared" si="233"/>
        <v>2.6666666666666665</v>
      </c>
      <c r="HG18" s="115"/>
      <c r="HH18" s="101">
        <v>0</v>
      </c>
      <c r="HI18" s="103">
        <f t="shared" si="235"/>
        <v>2.6666666666666665</v>
      </c>
      <c r="HJ18" s="110"/>
      <c r="HK18" s="110"/>
      <c r="HL18" s="111">
        <f t="shared" si="236"/>
        <v>0</v>
      </c>
      <c r="HM18" s="112"/>
      <c r="HN18" s="112"/>
      <c r="HO18" s="99">
        <f t="shared" si="237"/>
        <v>0</v>
      </c>
      <c r="HP18" s="101"/>
      <c r="HQ18" s="101"/>
      <c r="HR18" s="103">
        <v>0</v>
      </c>
      <c r="HS18" s="110">
        <v>2</v>
      </c>
      <c r="HT18" s="110">
        <v>0</v>
      </c>
      <c r="HU18" s="111">
        <f t="shared" si="238"/>
        <v>2</v>
      </c>
      <c r="HV18" s="112">
        <v>12</v>
      </c>
      <c r="HW18" s="112"/>
      <c r="HX18" s="99">
        <f t="shared" si="239"/>
        <v>12</v>
      </c>
      <c r="HY18" s="101">
        <f t="shared" si="240"/>
        <v>6</v>
      </c>
      <c r="HZ18" s="101">
        <v>0</v>
      </c>
      <c r="IA18" s="103">
        <f t="shared" si="241"/>
        <v>6</v>
      </c>
      <c r="IB18" s="110"/>
      <c r="IC18" s="110"/>
      <c r="ID18" s="111">
        <f t="shared" si="242"/>
        <v>0</v>
      </c>
      <c r="IE18" s="112"/>
      <c r="IF18" s="112"/>
      <c r="IG18" s="99">
        <f t="shared" si="243"/>
        <v>0</v>
      </c>
      <c r="IH18" s="101"/>
      <c r="II18" s="101"/>
      <c r="IJ18" s="103">
        <v>0</v>
      </c>
      <c r="IK18" s="110"/>
      <c r="IL18" s="110"/>
      <c r="IM18" s="111">
        <f t="shared" si="244"/>
        <v>0</v>
      </c>
      <c r="IN18" s="113"/>
      <c r="IO18" s="113"/>
      <c r="IP18" s="99">
        <f t="shared" si="245"/>
        <v>0</v>
      </c>
      <c r="IQ18" s="101"/>
      <c r="IR18" s="101"/>
      <c r="IS18" s="103">
        <v>0</v>
      </c>
      <c r="IT18" s="110">
        <v>6</v>
      </c>
      <c r="IU18" s="110">
        <v>0</v>
      </c>
      <c r="IV18" s="111">
        <f t="shared" si="248"/>
        <v>6</v>
      </c>
      <c r="IW18" s="112">
        <v>118</v>
      </c>
      <c r="IX18" s="112"/>
      <c r="IY18" s="99">
        <f t="shared" si="249"/>
        <v>118</v>
      </c>
      <c r="IZ18" s="101">
        <f t="shared" si="323"/>
        <v>19.666666666666668</v>
      </c>
      <c r="JA18" s="101">
        <v>0</v>
      </c>
      <c r="JB18" s="103">
        <f t="shared" si="324"/>
        <v>19.666666666666668</v>
      </c>
      <c r="JC18" s="110"/>
      <c r="JD18" s="110"/>
      <c r="JE18" s="110"/>
      <c r="JF18" s="111">
        <f t="shared" si="250"/>
        <v>0</v>
      </c>
      <c r="JG18" s="112"/>
      <c r="JH18" s="112"/>
      <c r="JI18" s="112"/>
      <c r="JJ18" s="99">
        <f t="shared" si="251"/>
        <v>0</v>
      </c>
      <c r="JK18" s="101"/>
      <c r="JL18" s="115"/>
      <c r="JM18" s="101"/>
      <c r="JN18" s="103">
        <v>0</v>
      </c>
      <c r="JO18" s="110"/>
      <c r="JP18" s="110"/>
      <c r="JQ18" s="111">
        <f t="shared" si="254"/>
        <v>0</v>
      </c>
      <c r="JR18" s="112"/>
      <c r="JS18" s="112"/>
      <c r="JT18" s="99">
        <f t="shared" si="255"/>
        <v>0</v>
      </c>
      <c r="JU18" s="101"/>
      <c r="JV18" s="101"/>
      <c r="JW18" s="103">
        <v>0</v>
      </c>
      <c r="JX18" s="110">
        <v>9</v>
      </c>
      <c r="JY18" s="110">
        <v>0</v>
      </c>
      <c r="JZ18" s="111">
        <f t="shared" si="256"/>
        <v>9</v>
      </c>
      <c r="KA18" s="112">
        <v>46</v>
      </c>
      <c r="KB18" s="112"/>
      <c r="KC18" s="99">
        <f t="shared" si="257"/>
        <v>46</v>
      </c>
      <c r="KD18" s="101">
        <f t="shared" si="258"/>
        <v>5.1111111111111107</v>
      </c>
      <c r="KE18" s="101">
        <v>0</v>
      </c>
      <c r="KF18" s="103">
        <f t="shared" si="259"/>
        <v>5.1111111111111107</v>
      </c>
      <c r="KG18" s="110"/>
      <c r="KH18" s="110"/>
      <c r="KI18" s="111">
        <f t="shared" si="260"/>
        <v>0</v>
      </c>
      <c r="KJ18" s="113"/>
      <c r="KK18" s="113"/>
      <c r="KL18" s="99">
        <f t="shared" si="261"/>
        <v>0</v>
      </c>
      <c r="KM18" s="101"/>
      <c r="KN18" s="101"/>
      <c r="KO18" s="103">
        <v>0</v>
      </c>
      <c r="KP18" s="110"/>
      <c r="KQ18" s="110"/>
      <c r="KR18" s="111">
        <f t="shared" si="262"/>
        <v>0</v>
      </c>
      <c r="KS18" s="112"/>
      <c r="KT18" s="112"/>
      <c r="KU18" s="99">
        <f t="shared" si="263"/>
        <v>0</v>
      </c>
      <c r="KV18" s="101"/>
      <c r="KW18" s="101"/>
      <c r="KX18" s="103">
        <v>0</v>
      </c>
      <c r="KY18" s="110"/>
      <c r="KZ18" s="110"/>
      <c r="LA18" s="111">
        <f t="shared" si="264"/>
        <v>0</v>
      </c>
      <c r="LB18" s="112"/>
      <c r="LC18" s="112"/>
      <c r="LD18" s="99">
        <f t="shared" si="265"/>
        <v>0</v>
      </c>
      <c r="LE18" s="101"/>
      <c r="LF18" s="101"/>
      <c r="LG18" s="103">
        <v>0</v>
      </c>
      <c r="LH18" s="110">
        <v>18</v>
      </c>
      <c r="LI18" s="110">
        <v>2</v>
      </c>
      <c r="LJ18" s="111">
        <f t="shared" si="268"/>
        <v>20</v>
      </c>
      <c r="LK18" s="112">
        <v>152</v>
      </c>
      <c r="LL18" s="112"/>
      <c r="LM18" s="99">
        <f t="shared" si="269"/>
        <v>152</v>
      </c>
      <c r="LN18" s="101">
        <f t="shared" si="270"/>
        <v>8.4444444444444446</v>
      </c>
      <c r="LO18" s="101">
        <f t="shared" si="327"/>
        <v>0</v>
      </c>
      <c r="LP18" s="103">
        <f t="shared" si="271"/>
        <v>7.6</v>
      </c>
      <c r="LQ18" s="110"/>
      <c r="LR18" s="110"/>
      <c r="LS18" s="111">
        <f t="shared" si="272"/>
        <v>0</v>
      </c>
      <c r="LT18" s="113"/>
      <c r="LU18" s="113"/>
      <c r="LV18" s="99">
        <f t="shared" si="273"/>
        <v>0</v>
      </c>
      <c r="LW18" s="101"/>
      <c r="LX18" s="101"/>
      <c r="LY18" s="103">
        <v>0</v>
      </c>
      <c r="LZ18" s="110">
        <v>15</v>
      </c>
      <c r="MA18" s="110">
        <v>1</v>
      </c>
      <c r="MB18" s="111">
        <f t="shared" si="274"/>
        <v>16</v>
      </c>
      <c r="MC18" s="112">
        <v>53</v>
      </c>
      <c r="MD18" s="112"/>
      <c r="ME18" s="99">
        <f t="shared" si="275"/>
        <v>53</v>
      </c>
      <c r="MF18" s="101">
        <f t="shared" si="276"/>
        <v>3.5333333333333332</v>
      </c>
      <c r="MG18" s="101">
        <f t="shared" si="277"/>
        <v>0</v>
      </c>
      <c r="MH18" s="103">
        <f t="shared" si="278"/>
        <v>3.3125</v>
      </c>
      <c r="MI18" s="110"/>
      <c r="MJ18" s="110"/>
      <c r="MK18" s="111">
        <f t="shared" si="279"/>
        <v>0</v>
      </c>
      <c r="ML18" s="113"/>
      <c r="MM18" s="113"/>
      <c r="MN18" s="99">
        <f t="shared" si="280"/>
        <v>0</v>
      </c>
      <c r="MO18" s="101"/>
      <c r="MP18" s="101"/>
      <c r="MQ18" s="103">
        <v>0</v>
      </c>
      <c r="MR18" s="110">
        <v>23</v>
      </c>
      <c r="MS18" s="110">
        <v>2</v>
      </c>
      <c r="MT18" s="111">
        <f t="shared" si="281"/>
        <v>25</v>
      </c>
      <c r="MU18" s="112">
        <v>77</v>
      </c>
      <c r="MV18" s="112">
        <v>1</v>
      </c>
      <c r="MW18" s="99">
        <f t="shared" si="282"/>
        <v>78</v>
      </c>
      <c r="MX18" s="101">
        <f t="shared" si="283"/>
        <v>3.347826086956522</v>
      </c>
      <c r="MY18" s="101">
        <f t="shared" si="284"/>
        <v>0.5</v>
      </c>
      <c r="MZ18" s="103">
        <f t="shared" si="285"/>
        <v>3.12</v>
      </c>
      <c r="NA18" s="110"/>
      <c r="NB18" s="110"/>
      <c r="NC18" s="111">
        <f t="shared" si="286"/>
        <v>0</v>
      </c>
      <c r="ND18" s="112"/>
      <c r="NE18" s="112"/>
      <c r="NF18" s="99">
        <f t="shared" si="287"/>
        <v>0</v>
      </c>
      <c r="NG18" s="101"/>
      <c r="NH18" s="101"/>
      <c r="NI18" s="103">
        <v>0</v>
      </c>
      <c r="NJ18" s="110">
        <v>20</v>
      </c>
      <c r="NK18" s="110">
        <v>1</v>
      </c>
      <c r="NL18" s="111">
        <f t="shared" si="288"/>
        <v>21</v>
      </c>
      <c r="NM18" s="112">
        <v>94</v>
      </c>
      <c r="NN18" s="112"/>
      <c r="NO18" s="99">
        <f t="shared" si="289"/>
        <v>94</v>
      </c>
      <c r="NP18" s="101">
        <f t="shared" si="290"/>
        <v>4.7</v>
      </c>
      <c r="NQ18" s="101">
        <f t="shared" si="291"/>
        <v>0</v>
      </c>
      <c r="NR18" s="103">
        <f t="shared" si="292"/>
        <v>4.4761904761904763</v>
      </c>
      <c r="NS18" s="110">
        <v>33</v>
      </c>
      <c r="NT18" s="110">
        <v>5</v>
      </c>
      <c r="NU18" s="111">
        <f t="shared" si="293"/>
        <v>38</v>
      </c>
      <c r="NV18" s="112">
        <v>268</v>
      </c>
      <c r="NW18" s="112">
        <v>10</v>
      </c>
      <c r="NX18" s="99">
        <f t="shared" si="294"/>
        <v>278</v>
      </c>
      <c r="NY18" s="101">
        <f t="shared" si="328"/>
        <v>8.1212121212121211</v>
      </c>
      <c r="NZ18" s="101">
        <f t="shared" si="329"/>
        <v>2</v>
      </c>
      <c r="OA18" s="103">
        <f t="shared" si="330"/>
        <v>7.3157894736842106</v>
      </c>
      <c r="OB18" s="110"/>
      <c r="OC18" s="110"/>
      <c r="OD18" s="111">
        <f t="shared" si="295"/>
        <v>0</v>
      </c>
      <c r="OE18" s="112"/>
      <c r="OF18" s="112"/>
      <c r="OG18" s="99">
        <f t="shared" si="296"/>
        <v>0</v>
      </c>
      <c r="OH18" s="101"/>
      <c r="OI18" s="101"/>
      <c r="OJ18" s="103">
        <v>0</v>
      </c>
      <c r="OK18" s="110"/>
      <c r="OL18" s="110"/>
      <c r="OM18" s="111">
        <f t="shared" si="299"/>
        <v>0</v>
      </c>
      <c r="ON18" s="112"/>
      <c r="OO18" s="112"/>
      <c r="OP18" s="99">
        <f t="shared" si="300"/>
        <v>0</v>
      </c>
      <c r="OQ18" s="101"/>
      <c r="OR18" s="101"/>
      <c r="OS18" s="103">
        <v>0</v>
      </c>
      <c r="OT18" s="110"/>
      <c r="OU18" s="110"/>
      <c r="OV18" s="111">
        <f t="shared" si="303"/>
        <v>0</v>
      </c>
      <c r="OW18" s="112"/>
      <c r="OX18" s="112"/>
      <c r="OY18" s="99">
        <f t="shared" si="304"/>
        <v>0</v>
      </c>
      <c r="OZ18" s="101"/>
      <c r="PA18" s="101"/>
      <c r="PB18" s="103">
        <v>0</v>
      </c>
      <c r="PC18" s="110"/>
      <c r="PD18" s="110"/>
      <c r="PE18" s="111">
        <f t="shared" si="307"/>
        <v>0</v>
      </c>
      <c r="PF18" s="112"/>
      <c r="PG18" s="112"/>
      <c r="PH18" s="99">
        <f t="shared" si="308"/>
        <v>0</v>
      </c>
      <c r="PI18" s="101"/>
      <c r="PJ18" s="101"/>
      <c r="PK18" s="103">
        <v>0</v>
      </c>
      <c r="PL18" s="110"/>
      <c r="PM18" s="110"/>
      <c r="PN18" s="111">
        <f t="shared" si="311"/>
        <v>0</v>
      </c>
      <c r="PO18" s="112"/>
      <c r="PP18" s="112"/>
      <c r="PQ18" s="99">
        <f t="shared" si="312"/>
        <v>0</v>
      </c>
      <c r="PR18" s="101"/>
      <c r="PS18" s="101"/>
      <c r="PT18" s="103">
        <v>0</v>
      </c>
      <c r="PU18" s="110"/>
      <c r="PV18" s="110"/>
      <c r="PW18" s="111">
        <f t="shared" si="315"/>
        <v>0</v>
      </c>
      <c r="PX18" s="113"/>
      <c r="PY18" s="113"/>
      <c r="PZ18" s="99">
        <f t="shared" si="316"/>
        <v>0</v>
      </c>
      <c r="QA18" s="101"/>
      <c r="QB18" s="101"/>
      <c r="QC18" s="106">
        <v>0</v>
      </c>
      <c r="QD18" s="114">
        <f t="shared" si="317"/>
        <v>381</v>
      </c>
      <c r="QE18" s="107">
        <f t="shared" si="318"/>
        <v>3625</v>
      </c>
      <c r="QF18" s="108">
        <f t="shared" si="319"/>
        <v>9.514435695538058</v>
      </c>
    </row>
    <row r="19" spans="1:448" ht="32.25" customHeight="1">
      <c r="A19" s="90" t="s">
        <v>42</v>
      </c>
      <c r="B19" s="109">
        <v>30</v>
      </c>
      <c r="C19" s="109"/>
      <c r="D19" s="110">
        <v>2</v>
      </c>
      <c r="E19" s="111">
        <f t="shared" si="151"/>
        <v>32</v>
      </c>
      <c r="F19" s="112">
        <v>573</v>
      </c>
      <c r="G19" s="112"/>
      <c r="H19" s="112">
        <v>4</v>
      </c>
      <c r="I19" s="99">
        <f t="shared" si="152"/>
        <v>577</v>
      </c>
      <c r="J19" s="101">
        <f t="shared" si="153"/>
        <v>19.100000000000001</v>
      </c>
      <c r="K19" s="115"/>
      <c r="L19" s="101">
        <f t="shared" si="154"/>
        <v>2</v>
      </c>
      <c r="M19" s="103">
        <f t="shared" si="155"/>
        <v>18.03125</v>
      </c>
      <c r="N19" s="110">
        <v>11</v>
      </c>
      <c r="O19" s="110"/>
      <c r="P19" s="110">
        <v>1</v>
      </c>
      <c r="Q19" s="111">
        <f t="shared" si="156"/>
        <v>12</v>
      </c>
      <c r="R19" s="112">
        <v>64</v>
      </c>
      <c r="S19" s="112"/>
      <c r="T19" s="112">
        <v>0</v>
      </c>
      <c r="U19" s="99">
        <f t="shared" si="157"/>
        <v>64</v>
      </c>
      <c r="V19" s="101">
        <f t="shared" si="158"/>
        <v>5.8181818181818183</v>
      </c>
      <c r="W19" s="115"/>
      <c r="X19" s="101">
        <f t="shared" si="320"/>
        <v>0</v>
      </c>
      <c r="Y19" s="103">
        <f t="shared" si="159"/>
        <v>5.333333333333333</v>
      </c>
      <c r="Z19" s="110">
        <v>19</v>
      </c>
      <c r="AA19" s="110"/>
      <c r="AB19" s="110">
        <v>1</v>
      </c>
      <c r="AC19" s="111">
        <f t="shared" si="160"/>
        <v>20</v>
      </c>
      <c r="AD19" s="112">
        <v>193</v>
      </c>
      <c r="AE19" s="112"/>
      <c r="AF19" s="112">
        <v>1</v>
      </c>
      <c r="AG19" s="99">
        <f t="shared" si="161"/>
        <v>194</v>
      </c>
      <c r="AH19" s="101">
        <f t="shared" si="162"/>
        <v>10.157894736842104</v>
      </c>
      <c r="AI19" s="115"/>
      <c r="AJ19" s="101">
        <f t="shared" si="163"/>
        <v>1</v>
      </c>
      <c r="AK19" s="103">
        <f t="shared" si="164"/>
        <v>9.6999999999999993</v>
      </c>
      <c r="AL19" s="110">
        <v>19</v>
      </c>
      <c r="AM19" s="110">
        <v>1</v>
      </c>
      <c r="AN19" s="110">
        <v>1</v>
      </c>
      <c r="AO19" s="111">
        <f>AL19+AM19+AN19</f>
        <v>21</v>
      </c>
      <c r="AP19" s="112">
        <v>119</v>
      </c>
      <c r="AQ19" s="112">
        <v>10</v>
      </c>
      <c r="AR19" s="112">
        <v>0</v>
      </c>
      <c r="AS19" s="99">
        <f t="shared" si="166"/>
        <v>129</v>
      </c>
      <c r="AT19" s="101">
        <f t="shared" si="167"/>
        <v>6.2631578947368425</v>
      </c>
      <c r="AU19" s="101">
        <f t="shared" si="167"/>
        <v>10</v>
      </c>
      <c r="AV19" s="101">
        <f t="shared" si="168"/>
        <v>0</v>
      </c>
      <c r="AW19" s="103">
        <f t="shared" si="169"/>
        <v>6.1428571428571432</v>
      </c>
      <c r="AX19" s="110">
        <v>10</v>
      </c>
      <c r="AY19" s="110"/>
      <c r="AZ19" s="110">
        <v>1</v>
      </c>
      <c r="BA19" s="111">
        <f t="shared" si="170"/>
        <v>11</v>
      </c>
      <c r="BB19" s="112">
        <v>51</v>
      </c>
      <c r="BC19" s="112"/>
      <c r="BD19" s="112">
        <v>0</v>
      </c>
      <c r="BE19" s="99">
        <f t="shared" si="171"/>
        <v>51</v>
      </c>
      <c r="BF19" s="101">
        <f t="shared" si="172"/>
        <v>5.0999999999999996</v>
      </c>
      <c r="BG19" s="115"/>
      <c r="BH19" s="101">
        <f t="shared" si="173"/>
        <v>0</v>
      </c>
      <c r="BI19" s="103">
        <f t="shared" si="174"/>
        <v>4.6363636363636367</v>
      </c>
      <c r="BJ19" s="110">
        <v>18</v>
      </c>
      <c r="BK19" s="110">
        <v>1</v>
      </c>
      <c r="BL19" s="110">
        <v>1</v>
      </c>
      <c r="BM19" s="111">
        <f>BJ19+BK19+BL19</f>
        <v>20</v>
      </c>
      <c r="BN19" s="112">
        <v>300</v>
      </c>
      <c r="BO19" s="112">
        <v>17</v>
      </c>
      <c r="BP19" s="112">
        <v>1</v>
      </c>
      <c r="BQ19" s="99">
        <f t="shared" si="176"/>
        <v>318</v>
      </c>
      <c r="BR19" s="101">
        <f t="shared" si="177"/>
        <v>16.666666666666668</v>
      </c>
      <c r="BS19" s="101">
        <f t="shared" si="177"/>
        <v>17</v>
      </c>
      <c r="BT19" s="101">
        <f t="shared" si="178"/>
        <v>1</v>
      </c>
      <c r="BU19" s="103">
        <f t="shared" si="179"/>
        <v>15.9</v>
      </c>
      <c r="BV19" s="110">
        <v>10</v>
      </c>
      <c r="BW19" s="110">
        <v>1</v>
      </c>
      <c r="BX19" s="110">
        <v>1</v>
      </c>
      <c r="BY19" s="111">
        <f>BV19+BW19+BX19</f>
        <v>12</v>
      </c>
      <c r="BZ19" s="112">
        <v>89</v>
      </c>
      <c r="CA19" s="112">
        <v>8</v>
      </c>
      <c r="CB19" s="112">
        <v>0</v>
      </c>
      <c r="CC19" s="99">
        <f t="shared" si="181"/>
        <v>97</v>
      </c>
      <c r="CD19" s="101">
        <f t="shared" si="182"/>
        <v>8.9</v>
      </c>
      <c r="CE19" s="101">
        <f t="shared" si="182"/>
        <v>8</v>
      </c>
      <c r="CF19" s="101">
        <f t="shared" si="183"/>
        <v>0</v>
      </c>
      <c r="CG19" s="103">
        <f t="shared" si="184"/>
        <v>8.0833333333333339</v>
      </c>
      <c r="CH19" s="110">
        <v>8</v>
      </c>
      <c r="CI19" s="110"/>
      <c r="CJ19" s="110">
        <v>1</v>
      </c>
      <c r="CK19" s="111">
        <f t="shared" si="185"/>
        <v>9</v>
      </c>
      <c r="CL19" s="112">
        <v>67</v>
      </c>
      <c r="CM19" s="112"/>
      <c r="CN19" s="112">
        <v>0</v>
      </c>
      <c r="CO19" s="99">
        <f t="shared" si="186"/>
        <v>67</v>
      </c>
      <c r="CP19" s="101">
        <f t="shared" si="187"/>
        <v>8.375</v>
      </c>
      <c r="CQ19" s="115"/>
      <c r="CR19" s="101">
        <f t="shared" si="188"/>
        <v>0</v>
      </c>
      <c r="CS19" s="103">
        <f t="shared" si="189"/>
        <v>7.4444444444444446</v>
      </c>
      <c r="CT19" s="110">
        <v>9</v>
      </c>
      <c r="CU19" s="110"/>
      <c r="CV19" s="110">
        <v>1</v>
      </c>
      <c r="CW19" s="111">
        <f t="shared" si="190"/>
        <v>10</v>
      </c>
      <c r="CX19" s="112">
        <v>92</v>
      </c>
      <c r="CY19" s="112"/>
      <c r="CZ19" s="112">
        <v>0</v>
      </c>
      <c r="DA19" s="99">
        <f t="shared" si="191"/>
        <v>92</v>
      </c>
      <c r="DB19" s="101">
        <f t="shared" si="192"/>
        <v>10.222222222222221</v>
      </c>
      <c r="DC19" s="115"/>
      <c r="DD19" s="101">
        <f t="shared" si="193"/>
        <v>0</v>
      </c>
      <c r="DE19" s="103">
        <f t="shared" si="194"/>
        <v>9.1999999999999993</v>
      </c>
      <c r="DF19" s="110">
        <v>8</v>
      </c>
      <c r="DG19" s="110"/>
      <c r="DH19" s="110">
        <v>1</v>
      </c>
      <c r="DI19" s="111">
        <f t="shared" si="195"/>
        <v>9</v>
      </c>
      <c r="DJ19" s="112">
        <v>47</v>
      </c>
      <c r="DK19" s="112"/>
      <c r="DL19" s="112">
        <v>0</v>
      </c>
      <c r="DM19" s="99">
        <f t="shared" si="196"/>
        <v>47</v>
      </c>
      <c r="DN19" s="101">
        <f t="shared" si="197"/>
        <v>5.875</v>
      </c>
      <c r="DO19" s="115"/>
      <c r="DP19" s="101">
        <f t="shared" si="198"/>
        <v>0</v>
      </c>
      <c r="DQ19" s="103">
        <f t="shared" si="199"/>
        <v>5.2222222222222223</v>
      </c>
      <c r="DR19" s="110">
        <v>27</v>
      </c>
      <c r="DS19" s="110"/>
      <c r="DT19" s="110">
        <v>2</v>
      </c>
      <c r="DU19" s="111">
        <f t="shared" si="200"/>
        <v>29</v>
      </c>
      <c r="DV19" s="112">
        <v>199</v>
      </c>
      <c r="DW19" s="112"/>
      <c r="DX19" s="112">
        <v>3</v>
      </c>
      <c r="DY19" s="99">
        <f t="shared" si="201"/>
        <v>202</v>
      </c>
      <c r="DZ19" s="101">
        <f t="shared" si="202"/>
        <v>7.3703703703703702</v>
      </c>
      <c r="EA19" s="115"/>
      <c r="EB19" s="101">
        <f t="shared" si="203"/>
        <v>1.5</v>
      </c>
      <c r="EC19" s="103">
        <f t="shared" si="204"/>
        <v>6.9655172413793105</v>
      </c>
      <c r="ED19" s="110">
        <v>10</v>
      </c>
      <c r="EE19" s="110"/>
      <c r="EF19" s="110">
        <v>1</v>
      </c>
      <c r="EG19" s="111">
        <f t="shared" si="205"/>
        <v>11</v>
      </c>
      <c r="EH19" s="112">
        <v>94</v>
      </c>
      <c r="EI19" s="112"/>
      <c r="EJ19" s="112">
        <v>3</v>
      </c>
      <c r="EK19" s="99">
        <f t="shared" si="206"/>
        <v>97</v>
      </c>
      <c r="EL19" s="101">
        <f t="shared" si="207"/>
        <v>9.4</v>
      </c>
      <c r="EM19" s="115"/>
      <c r="EN19" s="101">
        <f t="shared" si="208"/>
        <v>3</v>
      </c>
      <c r="EO19" s="103">
        <f t="shared" si="209"/>
        <v>8.8181818181818183</v>
      </c>
      <c r="EP19" s="110">
        <v>22</v>
      </c>
      <c r="EQ19" s="110"/>
      <c r="ER19" s="110">
        <v>1</v>
      </c>
      <c r="ES19" s="111">
        <f t="shared" si="210"/>
        <v>23</v>
      </c>
      <c r="ET19" s="112">
        <v>180</v>
      </c>
      <c r="EU19" s="112"/>
      <c r="EV19" s="112">
        <v>0</v>
      </c>
      <c r="EW19" s="99">
        <f t="shared" si="211"/>
        <v>180</v>
      </c>
      <c r="EX19" s="101">
        <f t="shared" si="212"/>
        <v>8.1818181818181817</v>
      </c>
      <c r="EY19" s="115"/>
      <c r="EZ19" s="101">
        <f t="shared" si="213"/>
        <v>0</v>
      </c>
      <c r="FA19" s="103">
        <f t="shared" si="214"/>
        <v>7.8260869565217392</v>
      </c>
      <c r="FB19" s="110">
        <v>22</v>
      </c>
      <c r="FC19" s="110">
        <v>1</v>
      </c>
      <c r="FD19" s="110">
        <v>1</v>
      </c>
      <c r="FE19" s="111">
        <f>FB19+FC19+FD19</f>
        <v>24</v>
      </c>
      <c r="FF19" s="112">
        <v>404</v>
      </c>
      <c r="FG19" s="112">
        <v>25</v>
      </c>
      <c r="FH19" s="112">
        <v>1</v>
      </c>
      <c r="FI19" s="99">
        <f t="shared" si="216"/>
        <v>430</v>
      </c>
      <c r="FJ19" s="101">
        <f t="shared" si="217"/>
        <v>18.363636363636363</v>
      </c>
      <c r="FK19" s="101">
        <f t="shared" si="217"/>
        <v>25</v>
      </c>
      <c r="FL19" s="101">
        <f t="shared" si="218"/>
        <v>1</v>
      </c>
      <c r="FM19" s="103">
        <f t="shared" si="219"/>
        <v>17.916666666666668</v>
      </c>
      <c r="FN19" s="110">
        <v>2</v>
      </c>
      <c r="FO19" s="110"/>
      <c r="FP19" s="110">
        <v>0</v>
      </c>
      <c r="FQ19" s="111">
        <f t="shared" si="220"/>
        <v>2</v>
      </c>
      <c r="FR19" s="112">
        <v>12</v>
      </c>
      <c r="FS19" s="112"/>
      <c r="FT19" s="112"/>
      <c r="FU19" s="99">
        <f t="shared" si="221"/>
        <v>12</v>
      </c>
      <c r="FV19" s="101">
        <f t="shared" si="336"/>
        <v>6</v>
      </c>
      <c r="FW19" s="115"/>
      <c r="FX19" s="101">
        <v>0</v>
      </c>
      <c r="FY19" s="103">
        <f t="shared" si="338"/>
        <v>6</v>
      </c>
      <c r="FZ19" s="110">
        <v>5</v>
      </c>
      <c r="GA19" s="110"/>
      <c r="GB19" s="110">
        <v>1</v>
      </c>
      <c r="GC19" s="111">
        <f t="shared" si="222"/>
        <v>6</v>
      </c>
      <c r="GD19" s="112">
        <v>64</v>
      </c>
      <c r="GE19" s="112"/>
      <c r="GF19" s="112">
        <v>1</v>
      </c>
      <c r="GG19" s="99">
        <f t="shared" si="223"/>
        <v>65</v>
      </c>
      <c r="GH19" s="101">
        <f t="shared" si="224"/>
        <v>12.8</v>
      </c>
      <c r="GI19" s="115"/>
      <c r="GJ19" s="101">
        <f t="shared" ref="GJ19" si="342">GF19/GB19</f>
        <v>1</v>
      </c>
      <c r="GK19" s="103">
        <f t="shared" si="225"/>
        <v>10.833333333333334</v>
      </c>
      <c r="GL19" s="110">
        <v>7</v>
      </c>
      <c r="GM19" s="110"/>
      <c r="GN19" s="110">
        <v>1</v>
      </c>
      <c r="GO19" s="111">
        <f t="shared" si="226"/>
        <v>8</v>
      </c>
      <c r="GP19" s="112">
        <v>69</v>
      </c>
      <c r="GQ19" s="112"/>
      <c r="GR19" s="112">
        <v>0</v>
      </c>
      <c r="GS19" s="99">
        <f t="shared" si="227"/>
        <v>69</v>
      </c>
      <c r="GT19" s="101">
        <f t="shared" si="228"/>
        <v>9.8571428571428577</v>
      </c>
      <c r="GU19" s="115"/>
      <c r="GV19" s="101">
        <f t="shared" si="229"/>
        <v>0</v>
      </c>
      <c r="GW19" s="103">
        <f t="shared" si="230"/>
        <v>8.625</v>
      </c>
      <c r="GX19" s="110">
        <v>22</v>
      </c>
      <c r="GY19" s="110"/>
      <c r="GZ19" s="110">
        <v>1</v>
      </c>
      <c r="HA19" s="111">
        <f t="shared" si="231"/>
        <v>23</v>
      </c>
      <c r="HB19" s="112">
        <v>58</v>
      </c>
      <c r="HC19" s="112"/>
      <c r="HD19" s="112">
        <v>1</v>
      </c>
      <c r="HE19" s="99">
        <f t="shared" si="232"/>
        <v>59</v>
      </c>
      <c r="HF19" s="101">
        <f t="shared" si="233"/>
        <v>2.6363636363636362</v>
      </c>
      <c r="HG19" s="115"/>
      <c r="HH19" s="101">
        <f t="shared" si="234"/>
        <v>1</v>
      </c>
      <c r="HI19" s="103">
        <f t="shared" si="235"/>
        <v>2.5652173913043477</v>
      </c>
      <c r="HJ19" s="110">
        <v>2</v>
      </c>
      <c r="HK19" s="110">
        <v>0</v>
      </c>
      <c r="HL19" s="111">
        <f t="shared" si="236"/>
        <v>2</v>
      </c>
      <c r="HM19" s="112">
        <v>14</v>
      </c>
      <c r="HN19" s="112">
        <v>0</v>
      </c>
      <c r="HO19" s="99">
        <f t="shared" si="237"/>
        <v>14</v>
      </c>
      <c r="HP19" s="101">
        <f t="shared" si="321"/>
        <v>7</v>
      </c>
      <c r="HQ19" s="101">
        <v>0</v>
      </c>
      <c r="HR19" s="103">
        <f t="shared" si="322"/>
        <v>7</v>
      </c>
      <c r="HS19" s="110">
        <v>5</v>
      </c>
      <c r="HT19" s="110">
        <v>0</v>
      </c>
      <c r="HU19" s="111">
        <f t="shared" si="238"/>
        <v>5</v>
      </c>
      <c r="HV19" s="112">
        <v>26</v>
      </c>
      <c r="HW19" s="112"/>
      <c r="HX19" s="99">
        <f t="shared" si="239"/>
        <v>26</v>
      </c>
      <c r="HY19" s="101">
        <f t="shared" si="240"/>
        <v>5.2</v>
      </c>
      <c r="HZ19" s="101">
        <v>0</v>
      </c>
      <c r="IA19" s="103">
        <f t="shared" si="241"/>
        <v>5.2</v>
      </c>
      <c r="IB19" s="110"/>
      <c r="IC19" s="110"/>
      <c r="ID19" s="111">
        <f t="shared" si="242"/>
        <v>0</v>
      </c>
      <c r="IE19" s="112"/>
      <c r="IF19" s="112"/>
      <c r="IG19" s="99">
        <f t="shared" si="243"/>
        <v>0</v>
      </c>
      <c r="IH19" s="101"/>
      <c r="II19" s="101"/>
      <c r="IJ19" s="103">
        <v>0</v>
      </c>
      <c r="IK19" s="110"/>
      <c r="IL19" s="110"/>
      <c r="IM19" s="111">
        <f t="shared" si="244"/>
        <v>0</v>
      </c>
      <c r="IN19" s="113"/>
      <c r="IO19" s="113"/>
      <c r="IP19" s="99">
        <f t="shared" si="245"/>
        <v>0</v>
      </c>
      <c r="IQ19" s="101"/>
      <c r="IR19" s="101"/>
      <c r="IS19" s="103">
        <v>0</v>
      </c>
      <c r="IT19" s="110"/>
      <c r="IU19" s="110"/>
      <c r="IV19" s="111">
        <f t="shared" si="248"/>
        <v>0</v>
      </c>
      <c r="IW19" s="112"/>
      <c r="IX19" s="112"/>
      <c r="IY19" s="99">
        <f t="shared" si="249"/>
        <v>0</v>
      </c>
      <c r="IZ19" s="101"/>
      <c r="JA19" s="101"/>
      <c r="JB19" s="103">
        <v>0</v>
      </c>
      <c r="JC19" s="110"/>
      <c r="JD19" s="110"/>
      <c r="JE19" s="110"/>
      <c r="JF19" s="111">
        <f t="shared" si="250"/>
        <v>0</v>
      </c>
      <c r="JG19" s="112"/>
      <c r="JH19" s="112"/>
      <c r="JI19" s="112"/>
      <c r="JJ19" s="99">
        <f t="shared" si="251"/>
        <v>0</v>
      </c>
      <c r="JK19" s="101"/>
      <c r="JL19" s="115"/>
      <c r="JM19" s="101"/>
      <c r="JN19" s="103">
        <v>0</v>
      </c>
      <c r="JO19" s="110">
        <v>8</v>
      </c>
      <c r="JP19" s="110">
        <v>1</v>
      </c>
      <c r="JQ19" s="111">
        <f t="shared" si="254"/>
        <v>9</v>
      </c>
      <c r="JR19" s="112">
        <v>48</v>
      </c>
      <c r="JS19" s="112">
        <v>0</v>
      </c>
      <c r="JT19" s="99">
        <f t="shared" si="255"/>
        <v>48</v>
      </c>
      <c r="JU19" s="101">
        <f t="shared" si="333"/>
        <v>6</v>
      </c>
      <c r="JV19" s="101">
        <f t="shared" ref="JV19:JV20" si="343">JS19/JP19</f>
        <v>0</v>
      </c>
      <c r="JW19" s="103">
        <f t="shared" si="334"/>
        <v>5.333333333333333</v>
      </c>
      <c r="JX19" s="110">
        <v>11</v>
      </c>
      <c r="JY19" s="110">
        <v>1</v>
      </c>
      <c r="JZ19" s="111">
        <f t="shared" si="256"/>
        <v>12</v>
      </c>
      <c r="KA19" s="112">
        <v>43</v>
      </c>
      <c r="KB19" s="112">
        <v>0</v>
      </c>
      <c r="KC19" s="99">
        <f t="shared" si="257"/>
        <v>43</v>
      </c>
      <c r="KD19" s="101">
        <f t="shared" si="258"/>
        <v>3.9090909090909092</v>
      </c>
      <c r="KE19" s="101">
        <f t="shared" ref="KE19:KE21" si="344">KB19/JY19</f>
        <v>0</v>
      </c>
      <c r="KF19" s="103">
        <f t="shared" si="259"/>
        <v>3.5833333333333335</v>
      </c>
      <c r="KG19" s="110"/>
      <c r="KH19" s="110"/>
      <c r="KI19" s="111">
        <f t="shared" si="260"/>
        <v>0</v>
      </c>
      <c r="KJ19" s="113"/>
      <c r="KK19" s="113"/>
      <c r="KL19" s="99">
        <f t="shared" si="261"/>
        <v>0</v>
      </c>
      <c r="KM19" s="101"/>
      <c r="KN19" s="101"/>
      <c r="KO19" s="103">
        <v>0</v>
      </c>
      <c r="KP19" s="110"/>
      <c r="KQ19" s="110"/>
      <c r="KR19" s="111">
        <f t="shared" si="262"/>
        <v>0</v>
      </c>
      <c r="KS19" s="112"/>
      <c r="KT19" s="112"/>
      <c r="KU19" s="99">
        <f t="shared" si="263"/>
        <v>0</v>
      </c>
      <c r="KV19" s="101"/>
      <c r="KW19" s="101"/>
      <c r="KX19" s="103">
        <v>0</v>
      </c>
      <c r="KY19" s="110"/>
      <c r="KZ19" s="110"/>
      <c r="LA19" s="111">
        <f t="shared" si="264"/>
        <v>0</v>
      </c>
      <c r="LB19" s="112"/>
      <c r="LC19" s="112"/>
      <c r="LD19" s="99">
        <f t="shared" si="265"/>
        <v>0</v>
      </c>
      <c r="LE19" s="101"/>
      <c r="LF19" s="101"/>
      <c r="LG19" s="103">
        <v>0</v>
      </c>
      <c r="LH19" s="110">
        <v>35</v>
      </c>
      <c r="LI19" s="110">
        <v>2</v>
      </c>
      <c r="LJ19" s="111">
        <f t="shared" si="268"/>
        <v>37</v>
      </c>
      <c r="LK19" s="112">
        <v>191</v>
      </c>
      <c r="LL19" s="112">
        <v>1</v>
      </c>
      <c r="LM19" s="99">
        <f t="shared" si="269"/>
        <v>192</v>
      </c>
      <c r="LN19" s="101">
        <f t="shared" si="270"/>
        <v>5.4571428571428573</v>
      </c>
      <c r="LO19" s="101">
        <f t="shared" si="327"/>
        <v>0.5</v>
      </c>
      <c r="LP19" s="103">
        <f t="shared" si="271"/>
        <v>5.1891891891891895</v>
      </c>
      <c r="LQ19" s="110"/>
      <c r="LR19" s="110"/>
      <c r="LS19" s="111">
        <f t="shared" si="272"/>
        <v>0</v>
      </c>
      <c r="LT19" s="113"/>
      <c r="LU19" s="113"/>
      <c r="LV19" s="99">
        <f t="shared" si="273"/>
        <v>0</v>
      </c>
      <c r="LW19" s="101"/>
      <c r="LX19" s="101"/>
      <c r="LY19" s="103">
        <v>0</v>
      </c>
      <c r="LZ19" s="110">
        <v>16</v>
      </c>
      <c r="MA19" s="110">
        <v>1</v>
      </c>
      <c r="MB19" s="111">
        <f t="shared" si="274"/>
        <v>17</v>
      </c>
      <c r="MC19" s="112">
        <v>49</v>
      </c>
      <c r="MD19" s="112">
        <v>1</v>
      </c>
      <c r="ME19" s="99">
        <f t="shared" si="275"/>
        <v>50</v>
      </c>
      <c r="MF19" s="101">
        <f t="shared" si="276"/>
        <v>3.0625</v>
      </c>
      <c r="MG19" s="101">
        <f t="shared" si="277"/>
        <v>1</v>
      </c>
      <c r="MH19" s="103">
        <f t="shared" si="278"/>
        <v>2.9411764705882355</v>
      </c>
      <c r="MI19" s="110"/>
      <c r="MJ19" s="110"/>
      <c r="MK19" s="111">
        <f t="shared" si="279"/>
        <v>0</v>
      </c>
      <c r="ML19" s="113"/>
      <c r="MM19" s="113"/>
      <c r="MN19" s="99">
        <f t="shared" si="280"/>
        <v>0</v>
      </c>
      <c r="MO19" s="101"/>
      <c r="MP19" s="101"/>
      <c r="MQ19" s="103">
        <v>0</v>
      </c>
      <c r="MR19" s="110">
        <v>37</v>
      </c>
      <c r="MS19" s="110">
        <v>3</v>
      </c>
      <c r="MT19" s="111">
        <f t="shared" si="281"/>
        <v>40</v>
      </c>
      <c r="MU19" s="112">
        <v>117</v>
      </c>
      <c r="MV19" s="112">
        <v>0</v>
      </c>
      <c r="MW19" s="99">
        <f t="shared" si="282"/>
        <v>117</v>
      </c>
      <c r="MX19" s="101">
        <f t="shared" si="283"/>
        <v>3.1621621621621623</v>
      </c>
      <c r="MY19" s="101">
        <f t="shared" si="284"/>
        <v>0</v>
      </c>
      <c r="MZ19" s="103">
        <f t="shared" si="285"/>
        <v>2.9249999999999998</v>
      </c>
      <c r="NA19" s="110"/>
      <c r="NB19" s="110"/>
      <c r="NC19" s="111">
        <f t="shared" si="286"/>
        <v>0</v>
      </c>
      <c r="ND19" s="112"/>
      <c r="NE19" s="112"/>
      <c r="NF19" s="99">
        <f t="shared" si="287"/>
        <v>0</v>
      </c>
      <c r="NG19" s="101"/>
      <c r="NH19" s="101"/>
      <c r="NI19" s="103">
        <v>0</v>
      </c>
      <c r="NJ19" s="110">
        <v>33</v>
      </c>
      <c r="NK19" s="110">
        <v>2</v>
      </c>
      <c r="NL19" s="111">
        <f t="shared" si="288"/>
        <v>35</v>
      </c>
      <c r="NM19" s="112">
        <v>115</v>
      </c>
      <c r="NN19" s="112">
        <v>1</v>
      </c>
      <c r="NO19" s="99">
        <f t="shared" si="289"/>
        <v>116</v>
      </c>
      <c r="NP19" s="101">
        <f t="shared" si="290"/>
        <v>3.4848484848484849</v>
      </c>
      <c r="NQ19" s="101">
        <f t="shared" si="291"/>
        <v>0.5</v>
      </c>
      <c r="NR19" s="103">
        <f t="shared" si="292"/>
        <v>3.3142857142857145</v>
      </c>
      <c r="NS19" s="110">
        <v>41</v>
      </c>
      <c r="NT19" s="110">
        <v>4</v>
      </c>
      <c r="NU19" s="111">
        <f t="shared" si="293"/>
        <v>45</v>
      </c>
      <c r="NV19" s="112">
        <v>271</v>
      </c>
      <c r="NW19" s="112">
        <v>7</v>
      </c>
      <c r="NX19" s="99">
        <f t="shared" si="294"/>
        <v>278</v>
      </c>
      <c r="NY19" s="101">
        <f t="shared" si="328"/>
        <v>6.6097560975609753</v>
      </c>
      <c r="NZ19" s="101">
        <f t="shared" si="329"/>
        <v>1.75</v>
      </c>
      <c r="OA19" s="103">
        <f t="shared" si="330"/>
        <v>6.177777777777778</v>
      </c>
      <c r="OB19" s="110"/>
      <c r="OC19" s="110"/>
      <c r="OD19" s="111">
        <f t="shared" si="295"/>
        <v>0</v>
      </c>
      <c r="OE19" s="112"/>
      <c r="OF19" s="112"/>
      <c r="OG19" s="99">
        <f t="shared" si="296"/>
        <v>0</v>
      </c>
      <c r="OH19" s="101"/>
      <c r="OI19" s="101"/>
      <c r="OJ19" s="103">
        <v>0</v>
      </c>
      <c r="OK19" s="110"/>
      <c r="OL19" s="110"/>
      <c r="OM19" s="111">
        <f t="shared" si="299"/>
        <v>0</v>
      </c>
      <c r="ON19" s="112"/>
      <c r="OO19" s="112"/>
      <c r="OP19" s="99">
        <f t="shared" si="300"/>
        <v>0</v>
      </c>
      <c r="OQ19" s="101"/>
      <c r="OR19" s="101"/>
      <c r="OS19" s="103">
        <v>0</v>
      </c>
      <c r="OT19" s="110"/>
      <c r="OU19" s="110"/>
      <c r="OV19" s="111">
        <f t="shared" si="303"/>
        <v>0</v>
      </c>
      <c r="OW19" s="112"/>
      <c r="OX19" s="112"/>
      <c r="OY19" s="99">
        <f t="shared" si="304"/>
        <v>0</v>
      </c>
      <c r="OZ19" s="101"/>
      <c r="PA19" s="101"/>
      <c r="PB19" s="103">
        <v>0</v>
      </c>
      <c r="PC19" s="110"/>
      <c r="PD19" s="110"/>
      <c r="PE19" s="111">
        <f t="shared" si="307"/>
        <v>0</v>
      </c>
      <c r="PF19" s="112"/>
      <c r="PG19" s="112"/>
      <c r="PH19" s="99">
        <f t="shared" si="308"/>
        <v>0</v>
      </c>
      <c r="PI19" s="101"/>
      <c r="PJ19" s="101"/>
      <c r="PK19" s="103">
        <v>0</v>
      </c>
      <c r="PL19" s="110"/>
      <c r="PM19" s="110"/>
      <c r="PN19" s="111">
        <f t="shared" si="311"/>
        <v>0</v>
      </c>
      <c r="PO19" s="112"/>
      <c r="PP19" s="112"/>
      <c r="PQ19" s="99">
        <f t="shared" si="312"/>
        <v>0</v>
      </c>
      <c r="PR19" s="101"/>
      <c r="PS19" s="101"/>
      <c r="PT19" s="103">
        <v>0</v>
      </c>
      <c r="PU19" s="110"/>
      <c r="PV19" s="110"/>
      <c r="PW19" s="111">
        <f t="shared" si="315"/>
        <v>0</v>
      </c>
      <c r="PX19" s="113"/>
      <c r="PY19" s="113"/>
      <c r="PZ19" s="99">
        <f t="shared" si="316"/>
        <v>0</v>
      </c>
      <c r="QA19" s="101"/>
      <c r="QB19" s="101"/>
      <c r="QC19" s="106">
        <v>0</v>
      </c>
      <c r="QD19" s="114">
        <f t="shared" si="317"/>
        <v>484</v>
      </c>
      <c r="QE19" s="107">
        <f t="shared" si="318"/>
        <v>3634</v>
      </c>
      <c r="QF19" s="108">
        <f t="shared" si="319"/>
        <v>7.5082644628099171</v>
      </c>
    </row>
    <row r="20" spans="1:448" ht="32.25" customHeight="1">
      <c r="A20" s="90" t="s">
        <v>43</v>
      </c>
      <c r="B20" s="109">
        <v>5</v>
      </c>
      <c r="C20" s="109"/>
      <c r="D20" s="110">
        <v>0</v>
      </c>
      <c r="E20" s="111">
        <f t="shared" si="151"/>
        <v>5</v>
      </c>
      <c r="F20" s="112">
        <v>195</v>
      </c>
      <c r="G20" s="112"/>
      <c r="H20" s="112"/>
      <c r="I20" s="99">
        <f t="shared" si="152"/>
        <v>195</v>
      </c>
      <c r="J20" s="101">
        <f t="shared" si="153"/>
        <v>39</v>
      </c>
      <c r="K20" s="115"/>
      <c r="L20" s="101">
        <v>0</v>
      </c>
      <c r="M20" s="103">
        <f t="shared" si="155"/>
        <v>39</v>
      </c>
      <c r="N20" s="110">
        <v>14</v>
      </c>
      <c r="O20" s="110"/>
      <c r="P20" s="110">
        <v>2</v>
      </c>
      <c r="Q20" s="111">
        <f t="shared" si="156"/>
        <v>16</v>
      </c>
      <c r="R20" s="112">
        <v>67</v>
      </c>
      <c r="S20" s="112"/>
      <c r="T20" s="112">
        <v>0</v>
      </c>
      <c r="U20" s="99">
        <f t="shared" si="157"/>
        <v>67</v>
      </c>
      <c r="V20" s="101">
        <f t="shared" si="158"/>
        <v>4.7857142857142856</v>
      </c>
      <c r="W20" s="115"/>
      <c r="X20" s="101">
        <f t="shared" si="320"/>
        <v>0</v>
      </c>
      <c r="Y20" s="103">
        <f t="shared" si="159"/>
        <v>4.1875</v>
      </c>
      <c r="Z20" s="110">
        <v>13</v>
      </c>
      <c r="AA20" s="110"/>
      <c r="AB20" s="110">
        <v>2</v>
      </c>
      <c r="AC20" s="111">
        <f t="shared" si="160"/>
        <v>15</v>
      </c>
      <c r="AD20" s="112">
        <v>171</v>
      </c>
      <c r="AE20" s="112"/>
      <c r="AF20" s="112">
        <v>1</v>
      </c>
      <c r="AG20" s="99">
        <f t="shared" si="161"/>
        <v>172</v>
      </c>
      <c r="AH20" s="101">
        <f t="shared" si="162"/>
        <v>13.153846153846153</v>
      </c>
      <c r="AI20" s="115"/>
      <c r="AJ20" s="101">
        <f t="shared" si="163"/>
        <v>0.5</v>
      </c>
      <c r="AK20" s="103">
        <f t="shared" si="164"/>
        <v>11.466666666666667</v>
      </c>
      <c r="AL20" s="110">
        <v>10</v>
      </c>
      <c r="AM20" s="110"/>
      <c r="AN20" s="110">
        <v>1</v>
      </c>
      <c r="AO20" s="111">
        <f t="shared" si="165"/>
        <v>11</v>
      </c>
      <c r="AP20" s="112">
        <v>63</v>
      </c>
      <c r="AQ20" s="112"/>
      <c r="AR20" s="112">
        <v>0</v>
      </c>
      <c r="AS20" s="99">
        <f t="shared" si="166"/>
        <v>63</v>
      </c>
      <c r="AT20" s="101">
        <f t="shared" si="167"/>
        <v>6.3</v>
      </c>
      <c r="AU20" s="115"/>
      <c r="AV20" s="101">
        <f t="shared" si="168"/>
        <v>0</v>
      </c>
      <c r="AW20" s="103">
        <f t="shared" si="169"/>
        <v>5.7272727272727275</v>
      </c>
      <c r="AX20" s="110">
        <v>8</v>
      </c>
      <c r="AY20" s="110"/>
      <c r="AZ20" s="110">
        <v>1</v>
      </c>
      <c r="BA20" s="111">
        <f t="shared" si="170"/>
        <v>9</v>
      </c>
      <c r="BB20" s="112">
        <v>69</v>
      </c>
      <c r="BC20" s="112"/>
      <c r="BD20" s="112">
        <v>1</v>
      </c>
      <c r="BE20" s="99">
        <f t="shared" si="171"/>
        <v>70</v>
      </c>
      <c r="BF20" s="101">
        <f t="shared" si="172"/>
        <v>8.625</v>
      </c>
      <c r="BG20" s="115"/>
      <c r="BH20" s="101">
        <f t="shared" si="173"/>
        <v>1</v>
      </c>
      <c r="BI20" s="103">
        <f t="shared" si="174"/>
        <v>7.7777777777777777</v>
      </c>
      <c r="BJ20" s="110">
        <v>4</v>
      </c>
      <c r="BK20" s="110"/>
      <c r="BL20" s="110">
        <v>0</v>
      </c>
      <c r="BM20" s="111">
        <f t="shared" si="175"/>
        <v>4</v>
      </c>
      <c r="BN20" s="112">
        <v>78</v>
      </c>
      <c r="BO20" s="112"/>
      <c r="BP20" s="112">
        <v>0</v>
      </c>
      <c r="BQ20" s="99">
        <f t="shared" si="176"/>
        <v>78</v>
      </c>
      <c r="BR20" s="101">
        <f t="shared" si="177"/>
        <v>19.5</v>
      </c>
      <c r="BS20" s="115"/>
      <c r="BT20" s="101">
        <v>0</v>
      </c>
      <c r="BU20" s="103">
        <f t="shared" si="179"/>
        <v>19.5</v>
      </c>
      <c r="BV20" s="110">
        <v>7</v>
      </c>
      <c r="BW20" s="110"/>
      <c r="BX20" s="110">
        <v>1</v>
      </c>
      <c r="BY20" s="111">
        <f t="shared" si="180"/>
        <v>8</v>
      </c>
      <c r="BZ20" s="112">
        <v>50</v>
      </c>
      <c r="CA20" s="112"/>
      <c r="CB20" s="112">
        <v>0</v>
      </c>
      <c r="CC20" s="99">
        <f t="shared" si="181"/>
        <v>50</v>
      </c>
      <c r="CD20" s="101">
        <f t="shared" si="182"/>
        <v>7.1428571428571432</v>
      </c>
      <c r="CE20" s="115"/>
      <c r="CF20" s="101">
        <f t="shared" si="183"/>
        <v>0</v>
      </c>
      <c r="CG20" s="103">
        <f t="shared" si="184"/>
        <v>6.25</v>
      </c>
      <c r="CH20" s="110">
        <v>3</v>
      </c>
      <c r="CI20" s="110"/>
      <c r="CJ20" s="110">
        <v>0</v>
      </c>
      <c r="CK20" s="111">
        <f t="shared" si="185"/>
        <v>3</v>
      </c>
      <c r="CL20" s="112">
        <v>29</v>
      </c>
      <c r="CM20" s="112"/>
      <c r="CN20" s="112">
        <v>0</v>
      </c>
      <c r="CO20" s="99">
        <f t="shared" si="186"/>
        <v>29</v>
      </c>
      <c r="CP20" s="101">
        <f t="shared" si="187"/>
        <v>9.6666666666666661</v>
      </c>
      <c r="CQ20" s="115"/>
      <c r="CR20" s="101">
        <v>0</v>
      </c>
      <c r="CS20" s="103">
        <f t="shared" si="189"/>
        <v>9.6666666666666661</v>
      </c>
      <c r="CT20" s="110">
        <v>5</v>
      </c>
      <c r="CU20" s="110"/>
      <c r="CV20" s="110">
        <v>0</v>
      </c>
      <c r="CW20" s="111">
        <f t="shared" si="190"/>
        <v>5</v>
      </c>
      <c r="CX20" s="112">
        <v>71</v>
      </c>
      <c r="CY20" s="112"/>
      <c r="CZ20" s="112">
        <v>0</v>
      </c>
      <c r="DA20" s="99">
        <f t="shared" si="191"/>
        <v>71</v>
      </c>
      <c r="DB20" s="101">
        <f t="shared" si="192"/>
        <v>14.2</v>
      </c>
      <c r="DC20" s="115"/>
      <c r="DD20" s="101">
        <v>0</v>
      </c>
      <c r="DE20" s="103">
        <f t="shared" si="194"/>
        <v>14.2</v>
      </c>
      <c r="DF20" s="110">
        <v>5</v>
      </c>
      <c r="DG20" s="110"/>
      <c r="DH20" s="110">
        <v>0</v>
      </c>
      <c r="DI20" s="111">
        <f t="shared" si="195"/>
        <v>5</v>
      </c>
      <c r="DJ20" s="112">
        <v>27</v>
      </c>
      <c r="DK20" s="112"/>
      <c r="DL20" s="112">
        <v>0</v>
      </c>
      <c r="DM20" s="99">
        <f t="shared" si="196"/>
        <v>27</v>
      </c>
      <c r="DN20" s="101">
        <f t="shared" si="197"/>
        <v>5.4</v>
      </c>
      <c r="DO20" s="115"/>
      <c r="DP20" s="101">
        <v>0</v>
      </c>
      <c r="DQ20" s="103">
        <f t="shared" si="199"/>
        <v>5.4</v>
      </c>
      <c r="DR20" s="110">
        <v>20</v>
      </c>
      <c r="DS20" s="110"/>
      <c r="DT20" s="110">
        <v>3</v>
      </c>
      <c r="DU20" s="111">
        <f t="shared" si="200"/>
        <v>23</v>
      </c>
      <c r="DV20" s="112">
        <v>168</v>
      </c>
      <c r="DW20" s="112"/>
      <c r="DX20" s="112">
        <v>7</v>
      </c>
      <c r="DY20" s="99">
        <f t="shared" si="201"/>
        <v>175</v>
      </c>
      <c r="DZ20" s="101">
        <f t="shared" si="202"/>
        <v>8.4</v>
      </c>
      <c r="EA20" s="115"/>
      <c r="EB20" s="101">
        <f t="shared" si="203"/>
        <v>2.3333333333333335</v>
      </c>
      <c r="EC20" s="103">
        <f t="shared" si="204"/>
        <v>7.6086956521739131</v>
      </c>
      <c r="ED20" s="110">
        <v>7</v>
      </c>
      <c r="EE20" s="110"/>
      <c r="EF20" s="110">
        <v>1</v>
      </c>
      <c r="EG20" s="111">
        <f t="shared" si="205"/>
        <v>8</v>
      </c>
      <c r="EH20" s="112">
        <v>80</v>
      </c>
      <c r="EI20" s="112"/>
      <c r="EJ20" s="112">
        <v>0</v>
      </c>
      <c r="EK20" s="99">
        <f t="shared" si="206"/>
        <v>80</v>
      </c>
      <c r="EL20" s="101">
        <f t="shared" si="207"/>
        <v>11.428571428571429</v>
      </c>
      <c r="EM20" s="115"/>
      <c r="EN20" s="101">
        <f t="shared" si="208"/>
        <v>0</v>
      </c>
      <c r="EO20" s="103">
        <f t="shared" si="209"/>
        <v>10</v>
      </c>
      <c r="EP20" s="110">
        <v>6</v>
      </c>
      <c r="EQ20" s="110"/>
      <c r="ER20" s="110">
        <v>1</v>
      </c>
      <c r="ES20" s="111">
        <f t="shared" si="210"/>
        <v>7</v>
      </c>
      <c r="ET20" s="112">
        <v>56</v>
      </c>
      <c r="EU20" s="112"/>
      <c r="EV20" s="112">
        <v>0</v>
      </c>
      <c r="EW20" s="99">
        <f t="shared" si="211"/>
        <v>56</v>
      </c>
      <c r="EX20" s="101">
        <f t="shared" si="212"/>
        <v>9.3333333333333339</v>
      </c>
      <c r="EY20" s="115"/>
      <c r="EZ20" s="101">
        <f t="shared" si="213"/>
        <v>0</v>
      </c>
      <c r="FA20" s="103">
        <f t="shared" si="214"/>
        <v>8</v>
      </c>
      <c r="FB20" s="110">
        <v>2</v>
      </c>
      <c r="FC20" s="110"/>
      <c r="FD20" s="110">
        <v>0</v>
      </c>
      <c r="FE20" s="111">
        <f t="shared" si="215"/>
        <v>2</v>
      </c>
      <c r="FF20" s="112">
        <v>56</v>
      </c>
      <c r="FG20" s="112"/>
      <c r="FH20" s="112">
        <v>0</v>
      </c>
      <c r="FI20" s="99">
        <f t="shared" si="216"/>
        <v>56</v>
      </c>
      <c r="FJ20" s="101">
        <f t="shared" si="217"/>
        <v>28</v>
      </c>
      <c r="FK20" s="115"/>
      <c r="FL20" s="101">
        <v>0</v>
      </c>
      <c r="FM20" s="103">
        <f t="shared" si="219"/>
        <v>28</v>
      </c>
      <c r="FN20" s="110"/>
      <c r="FO20" s="110"/>
      <c r="FP20" s="110"/>
      <c r="FQ20" s="111">
        <f t="shared" si="220"/>
        <v>0</v>
      </c>
      <c r="FR20" s="112"/>
      <c r="FS20" s="112"/>
      <c r="FT20" s="112"/>
      <c r="FU20" s="99">
        <f t="shared" si="221"/>
        <v>0</v>
      </c>
      <c r="FV20" s="101"/>
      <c r="FW20" s="115"/>
      <c r="FX20" s="101"/>
      <c r="FY20" s="103">
        <v>0</v>
      </c>
      <c r="FZ20" s="110"/>
      <c r="GA20" s="110"/>
      <c r="GB20" s="110"/>
      <c r="GC20" s="111">
        <f t="shared" si="222"/>
        <v>0</v>
      </c>
      <c r="GD20" s="112"/>
      <c r="GE20" s="112"/>
      <c r="GF20" s="112"/>
      <c r="GG20" s="99">
        <f t="shared" si="223"/>
        <v>0</v>
      </c>
      <c r="GH20" s="101"/>
      <c r="GI20" s="115"/>
      <c r="GJ20" s="101"/>
      <c r="GK20" s="103">
        <v>0</v>
      </c>
      <c r="GL20" s="110">
        <v>9</v>
      </c>
      <c r="GM20" s="110"/>
      <c r="GN20" s="110">
        <v>1</v>
      </c>
      <c r="GO20" s="111">
        <f t="shared" si="226"/>
        <v>10</v>
      </c>
      <c r="GP20" s="112">
        <v>64</v>
      </c>
      <c r="GQ20" s="112"/>
      <c r="GR20" s="112">
        <v>1</v>
      </c>
      <c r="GS20" s="99">
        <f t="shared" si="227"/>
        <v>65</v>
      </c>
      <c r="GT20" s="101">
        <f t="shared" si="228"/>
        <v>7.1111111111111107</v>
      </c>
      <c r="GU20" s="115"/>
      <c r="GV20" s="101">
        <f t="shared" si="229"/>
        <v>1</v>
      </c>
      <c r="GW20" s="103">
        <f t="shared" si="230"/>
        <v>6.5</v>
      </c>
      <c r="GX20" s="110">
        <v>6</v>
      </c>
      <c r="GY20" s="110"/>
      <c r="GZ20" s="110">
        <v>0</v>
      </c>
      <c r="HA20" s="111">
        <f t="shared" si="231"/>
        <v>6</v>
      </c>
      <c r="HB20" s="112">
        <v>22</v>
      </c>
      <c r="HC20" s="112"/>
      <c r="HD20" s="112">
        <v>0</v>
      </c>
      <c r="HE20" s="99">
        <f t="shared" si="232"/>
        <v>22</v>
      </c>
      <c r="HF20" s="101">
        <f t="shared" si="233"/>
        <v>3.6666666666666665</v>
      </c>
      <c r="HG20" s="115"/>
      <c r="HH20" s="101">
        <v>0</v>
      </c>
      <c r="HI20" s="103">
        <f t="shared" si="235"/>
        <v>3.6666666666666665</v>
      </c>
      <c r="HJ20" s="110">
        <v>4</v>
      </c>
      <c r="HK20" s="110">
        <v>0</v>
      </c>
      <c r="HL20" s="111">
        <f t="shared" si="236"/>
        <v>4</v>
      </c>
      <c r="HM20" s="112">
        <v>36</v>
      </c>
      <c r="HN20" s="112">
        <v>0</v>
      </c>
      <c r="HO20" s="99">
        <f t="shared" si="237"/>
        <v>36</v>
      </c>
      <c r="HP20" s="101">
        <f t="shared" si="321"/>
        <v>9</v>
      </c>
      <c r="HQ20" s="101">
        <v>0</v>
      </c>
      <c r="HR20" s="103">
        <f t="shared" si="322"/>
        <v>9</v>
      </c>
      <c r="HS20" s="110">
        <v>5</v>
      </c>
      <c r="HT20" s="110">
        <v>0</v>
      </c>
      <c r="HU20" s="111">
        <f t="shared" si="238"/>
        <v>5</v>
      </c>
      <c r="HV20" s="112">
        <v>24</v>
      </c>
      <c r="HW20" s="112">
        <v>0</v>
      </c>
      <c r="HX20" s="99">
        <f t="shared" si="239"/>
        <v>24</v>
      </c>
      <c r="HY20" s="101">
        <f t="shared" si="240"/>
        <v>4.8</v>
      </c>
      <c r="HZ20" s="101">
        <v>0</v>
      </c>
      <c r="IA20" s="103">
        <f t="shared" si="241"/>
        <v>4.8</v>
      </c>
      <c r="IB20" s="110"/>
      <c r="IC20" s="110"/>
      <c r="ID20" s="111">
        <f t="shared" si="242"/>
        <v>0</v>
      </c>
      <c r="IE20" s="112"/>
      <c r="IF20" s="112"/>
      <c r="IG20" s="99">
        <f t="shared" si="243"/>
        <v>0</v>
      </c>
      <c r="IH20" s="101"/>
      <c r="II20" s="101"/>
      <c r="IJ20" s="103">
        <v>0</v>
      </c>
      <c r="IK20" s="110"/>
      <c r="IL20" s="110"/>
      <c r="IM20" s="111">
        <f t="shared" si="244"/>
        <v>0</v>
      </c>
      <c r="IN20" s="113"/>
      <c r="IO20" s="113"/>
      <c r="IP20" s="99">
        <f t="shared" si="245"/>
        <v>0</v>
      </c>
      <c r="IQ20" s="101"/>
      <c r="IR20" s="101"/>
      <c r="IS20" s="103">
        <v>0</v>
      </c>
      <c r="IT20" s="110"/>
      <c r="IU20" s="110"/>
      <c r="IV20" s="111">
        <f t="shared" si="248"/>
        <v>0</v>
      </c>
      <c r="IW20" s="112"/>
      <c r="IX20" s="112"/>
      <c r="IY20" s="99">
        <f t="shared" si="249"/>
        <v>0</v>
      </c>
      <c r="IZ20" s="101"/>
      <c r="JA20" s="101"/>
      <c r="JB20" s="103">
        <v>0</v>
      </c>
      <c r="JC20" s="110">
        <v>12</v>
      </c>
      <c r="JD20" s="110"/>
      <c r="JE20" s="110">
        <v>1</v>
      </c>
      <c r="JF20" s="111">
        <f t="shared" si="250"/>
        <v>13</v>
      </c>
      <c r="JG20" s="112">
        <v>70</v>
      </c>
      <c r="JH20" s="112"/>
      <c r="JI20" s="112">
        <v>1</v>
      </c>
      <c r="JJ20" s="99">
        <f t="shared" si="251"/>
        <v>71</v>
      </c>
      <c r="JK20" s="101">
        <f t="shared" si="252"/>
        <v>5.833333333333333</v>
      </c>
      <c r="JL20" s="115"/>
      <c r="JM20" s="101">
        <f t="shared" si="339"/>
        <v>1</v>
      </c>
      <c r="JN20" s="103">
        <f t="shared" si="253"/>
        <v>5.4615384615384617</v>
      </c>
      <c r="JO20" s="110">
        <v>6</v>
      </c>
      <c r="JP20" s="110">
        <v>1</v>
      </c>
      <c r="JQ20" s="111">
        <f t="shared" si="254"/>
        <v>7</v>
      </c>
      <c r="JR20" s="112">
        <v>42</v>
      </c>
      <c r="JS20" s="112">
        <v>0</v>
      </c>
      <c r="JT20" s="99">
        <f t="shared" si="255"/>
        <v>42</v>
      </c>
      <c r="JU20" s="101">
        <f t="shared" si="333"/>
        <v>7</v>
      </c>
      <c r="JV20" s="101">
        <f t="shared" si="343"/>
        <v>0</v>
      </c>
      <c r="JW20" s="103">
        <f t="shared" si="334"/>
        <v>6</v>
      </c>
      <c r="JX20" s="110">
        <v>7</v>
      </c>
      <c r="JY20" s="110">
        <v>0</v>
      </c>
      <c r="JZ20" s="111">
        <f t="shared" si="256"/>
        <v>7</v>
      </c>
      <c r="KA20" s="112">
        <v>48</v>
      </c>
      <c r="KB20" s="112">
        <v>0</v>
      </c>
      <c r="KC20" s="99">
        <f t="shared" si="257"/>
        <v>48</v>
      </c>
      <c r="KD20" s="101">
        <f t="shared" si="258"/>
        <v>6.8571428571428568</v>
      </c>
      <c r="KE20" s="101">
        <v>0</v>
      </c>
      <c r="KF20" s="103">
        <f t="shared" si="259"/>
        <v>6.8571428571428568</v>
      </c>
      <c r="KG20" s="110">
        <v>2</v>
      </c>
      <c r="KH20" s="110">
        <v>0</v>
      </c>
      <c r="KI20" s="111">
        <f t="shared" si="260"/>
        <v>2</v>
      </c>
      <c r="KJ20" s="112">
        <v>16</v>
      </c>
      <c r="KK20" s="112"/>
      <c r="KL20" s="99">
        <f t="shared" si="261"/>
        <v>16</v>
      </c>
      <c r="KM20" s="101">
        <f t="shared" ref="KM20:KM22" si="345">KJ20/KG20</f>
        <v>8</v>
      </c>
      <c r="KN20" s="101">
        <v>0</v>
      </c>
      <c r="KO20" s="103">
        <f t="shared" ref="KO20:KO22" si="346">KL20/KI20</f>
        <v>8</v>
      </c>
      <c r="KP20" s="110"/>
      <c r="KQ20" s="110"/>
      <c r="KR20" s="111">
        <f t="shared" si="262"/>
        <v>0</v>
      </c>
      <c r="KS20" s="112"/>
      <c r="KT20" s="112"/>
      <c r="KU20" s="99">
        <f t="shared" si="263"/>
        <v>0</v>
      </c>
      <c r="KV20" s="101"/>
      <c r="KW20" s="101"/>
      <c r="KX20" s="103">
        <v>0</v>
      </c>
      <c r="KY20" s="110">
        <v>26</v>
      </c>
      <c r="KZ20" s="110">
        <v>3</v>
      </c>
      <c r="LA20" s="111">
        <f t="shared" si="264"/>
        <v>29</v>
      </c>
      <c r="LB20" s="112">
        <v>142</v>
      </c>
      <c r="LC20" s="112">
        <v>1</v>
      </c>
      <c r="LD20" s="99">
        <f t="shared" si="265"/>
        <v>143</v>
      </c>
      <c r="LE20" s="101">
        <f t="shared" si="266"/>
        <v>5.4615384615384617</v>
      </c>
      <c r="LF20" s="101">
        <f t="shared" ref="LF20" si="347">LC20/KZ20</f>
        <v>0.33333333333333331</v>
      </c>
      <c r="LG20" s="103">
        <f t="shared" si="267"/>
        <v>4.931034482758621</v>
      </c>
      <c r="LH20" s="110">
        <v>11</v>
      </c>
      <c r="LI20" s="110">
        <v>1</v>
      </c>
      <c r="LJ20" s="111">
        <f t="shared" si="268"/>
        <v>12</v>
      </c>
      <c r="LK20" s="112">
        <v>71</v>
      </c>
      <c r="LL20" s="112">
        <v>0</v>
      </c>
      <c r="LM20" s="99">
        <f t="shared" si="269"/>
        <v>71</v>
      </c>
      <c r="LN20" s="101">
        <f t="shared" si="270"/>
        <v>6.4545454545454541</v>
      </c>
      <c r="LO20" s="101">
        <f t="shared" si="327"/>
        <v>0</v>
      </c>
      <c r="LP20" s="103">
        <f t="shared" si="271"/>
        <v>5.916666666666667</v>
      </c>
      <c r="LQ20" s="110">
        <v>6</v>
      </c>
      <c r="LR20" s="110">
        <v>1</v>
      </c>
      <c r="LS20" s="111">
        <f t="shared" si="272"/>
        <v>7</v>
      </c>
      <c r="LT20" s="112">
        <v>14</v>
      </c>
      <c r="LU20" s="112">
        <v>1</v>
      </c>
      <c r="LV20" s="99">
        <f t="shared" si="273"/>
        <v>15</v>
      </c>
      <c r="LW20" s="101">
        <f t="shared" ref="LW20" si="348">LT20/LQ20</f>
        <v>2.3333333333333335</v>
      </c>
      <c r="LX20" s="101">
        <f t="shared" ref="LX20" si="349">LU20/LR20</f>
        <v>1</v>
      </c>
      <c r="LY20" s="103">
        <f t="shared" ref="LY20" si="350">LV20/LS20</f>
        <v>2.1428571428571428</v>
      </c>
      <c r="LZ20" s="110">
        <v>7</v>
      </c>
      <c r="MA20" s="110">
        <v>1</v>
      </c>
      <c r="MB20" s="111">
        <f t="shared" si="274"/>
        <v>8</v>
      </c>
      <c r="MC20" s="112">
        <v>26</v>
      </c>
      <c r="MD20" s="112">
        <v>0</v>
      </c>
      <c r="ME20" s="99">
        <f t="shared" si="275"/>
        <v>26</v>
      </c>
      <c r="MF20" s="101">
        <f t="shared" si="276"/>
        <v>3.7142857142857144</v>
      </c>
      <c r="MG20" s="101">
        <f t="shared" si="277"/>
        <v>0</v>
      </c>
      <c r="MH20" s="103">
        <f t="shared" si="278"/>
        <v>3.25</v>
      </c>
      <c r="MI20" s="110">
        <v>8</v>
      </c>
      <c r="MJ20" s="110">
        <v>1</v>
      </c>
      <c r="MK20" s="111">
        <f t="shared" si="279"/>
        <v>9</v>
      </c>
      <c r="ML20" s="112">
        <v>26</v>
      </c>
      <c r="MM20" s="112">
        <v>0</v>
      </c>
      <c r="MN20" s="99">
        <f t="shared" si="280"/>
        <v>26</v>
      </c>
      <c r="MO20" s="101">
        <f t="shared" ref="MO20" si="351">ML20/MI20</f>
        <v>3.25</v>
      </c>
      <c r="MP20" s="101">
        <f t="shared" ref="MP20" si="352">MM20/MJ20</f>
        <v>0</v>
      </c>
      <c r="MQ20" s="103">
        <f t="shared" ref="MQ20" si="353">MN20/MK20</f>
        <v>2.8888888888888888</v>
      </c>
      <c r="MR20" s="110">
        <v>34</v>
      </c>
      <c r="MS20" s="110">
        <v>4</v>
      </c>
      <c r="MT20" s="111">
        <f t="shared" si="281"/>
        <v>38</v>
      </c>
      <c r="MU20" s="112">
        <v>103</v>
      </c>
      <c r="MV20" s="112">
        <v>0</v>
      </c>
      <c r="MW20" s="99">
        <f t="shared" si="282"/>
        <v>103</v>
      </c>
      <c r="MX20" s="101">
        <f t="shared" si="283"/>
        <v>3.0294117647058822</v>
      </c>
      <c r="MY20" s="101">
        <f t="shared" si="284"/>
        <v>0</v>
      </c>
      <c r="MZ20" s="103">
        <f t="shared" si="285"/>
        <v>2.7105263157894739</v>
      </c>
      <c r="NA20" s="110"/>
      <c r="NB20" s="110"/>
      <c r="NC20" s="111">
        <f t="shared" si="286"/>
        <v>0</v>
      </c>
      <c r="ND20" s="112"/>
      <c r="NE20" s="112"/>
      <c r="NF20" s="99">
        <f t="shared" si="287"/>
        <v>0</v>
      </c>
      <c r="NG20" s="101"/>
      <c r="NH20" s="101"/>
      <c r="NI20" s="103">
        <v>0</v>
      </c>
      <c r="NJ20" s="110">
        <v>29</v>
      </c>
      <c r="NK20" s="110">
        <v>3</v>
      </c>
      <c r="NL20" s="111">
        <f t="shared" si="288"/>
        <v>32</v>
      </c>
      <c r="NM20" s="112">
        <v>101</v>
      </c>
      <c r="NN20" s="112">
        <v>0</v>
      </c>
      <c r="NO20" s="99">
        <f t="shared" si="289"/>
        <v>101</v>
      </c>
      <c r="NP20" s="101">
        <f t="shared" si="290"/>
        <v>3.4827586206896552</v>
      </c>
      <c r="NQ20" s="101">
        <f t="shared" si="291"/>
        <v>0</v>
      </c>
      <c r="NR20" s="103">
        <f t="shared" si="292"/>
        <v>3.15625</v>
      </c>
      <c r="NS20" s="110">
        <v>8</v>
      </c>
      <c r="NT20" s="110">
        <v>2</v>
      </c>
      <c r="NU20" s="111">
        <f t="shared" si="293"/>
        <v>10</v>
      </c>
      <c r="NV20" s="112">
        <v>112</v>
      </c>
      <c r="NW20" s="112">
        <v>6</v>
      </c>
      <c r="NX20" s="99">
        <f t="shared" si="294"/>
        <v>118</v>
      </c>
      <c r="NY20" s="101">
        <f t="shared" si="328"/>
        <v>14</v>
      </c>
      <c r="NZ20" s="101">
        <f t="shared" si="329"/>
        <v>3</v>
      </c>
      <c r="OA20" s="103">
        <f t="shared" si="330"/>
        <v>11.8</v>
      </c>
      <c r="OB20" s="110"/>
      <c r="OC20" s="110"/>
      <c r="OD20" s="111">
        <f t="shared" si="295"/>
        <v>0</v>
      </c>
      <c r="OE20" s="112"/>
      <c r="OF20" s="112"/>
      <c r="OG20" s="99">
        <f t="shared" si="296"/>
        <v>0</v>
      </c>
      <c r="OH20" s="101"/>
      <c r="OI20" s="101"/>
      <c r="OJ20" s="103">
        <v>0</v>
      </c>
      <c r="OK20" s="110"/>
      <c r="OL20" s="110"/>
      <c r="OM20" s="111">
        <f t="shared" si="299"/>
        <v>0</v>
      </c>
      <c r="ON20" s="112"/>
      <c r="OO20" s="112"/>
      <c r="OP20" s="99">
        <f t="shared" si="300"/>
        <v>0</v>
      </c>
      <c r="OQ20" s="101"/>
      <c r="OR20" s="101"/>
      <c r="OS20" s="103">
        <v>0</v>
      </c>
      <c r="OT20" s="110"/>
      <c r="OU20" s="110"/>
      <c r="OV20" s="111">
        <f t="shared" si="303"/>
        <v>0</v>
      </c>
      <c r="OW20" s="112"/>
      <c r="OX20" s="112"/>
      <c r="OY20" s="99">
        <f t="shared" si="304"/>
        <v>0</v>
      </c>
      <c r="OZ20" s="101"/>
      <c r="PA20" s="101"/>
      <c r="PB20" s="103">
        <v>0</v>
      </c>
      <c r="PC20" s="110"/>
      <c r="PD20" s="110"/>
      <c r="PE20" s="111">
        <f t="shared" si="307"/>
        <v>0</v>
      </c>
      <c r="PF20" s="112"/>
      <c r="PG20" s="112"/>
      <c r="PH20" s="99">
        <f t="shared" si="308"/>
        <v>0</v>
      </c>
      <c r="PI20" s="101"/>
      <c r="PJ20" s="101"/>
      <c r="PK20" s="103">
        <v>0</v>
      </c>
      <c r="PL20" s="110"/>
      <c r="PM20" s="110"/>
      <c r="PN20" s="111">
        <f t="shared" si="311"/>
        <v>0</v>
      </c>
      <c r="PO20" s="112"/>
      <c r="PP20" s="112"/>
      <c r="PQ20" s="99">
        <f t="shared" si="312"/>
        <v>0</v>
      </c>
      <c r="PR20" s="101"/>
      <c r="PS20" s="101"/>
      <c r="PT20" s="103">
        <v>0</v>
      </c>
      <c r="PU20" s="110"/>
      <c r="PV20" s="110"/>
      <c r="PW20" s="111">
        <f t="shared" si="315"/>
        <v>0</v>
      </c>
      <c r="PX20" s="113"/>
      <c r="PY20" s="113"/>
      <c r="PZ20" s="99">
        <f t="shared" si="316"/>
        <v>0</v>
      </c>
      <c r="QA20" s="101"/>
      <c r="QB20" s="101"/>
      <c r="QC20" s="106">
        <v>0</v>
      </c>
      <c r="QD20" s="114">
        <f t="shared" si="317"/>
        <v>320</v>
      </c>
      <c r="QE20" s="107">
        <f t="shared" si="318"/>
        <v>2116</v>
      </c>
      <c r="QF20" s="108">
        <f t="shared" si="319"/>
        <v>6.6124999999999998</v>
      </c>
    </row>
    <row r="21" spans="1:448" ht="32.25" customHeight="1">
      <c r="A21" s="90" t="s">
        <v>44</v>
      </c>
      <c r="B21" s="109">
        <v>21</v>
      </c>
      <c r="C21" s="109"/>
      <c r="D21" s="110">
        <v>2</v>
      </c>
      <c r="E21" s="111">
        <f t="shared" si="151"/>
        <v>23</v>
      </c>
      <c r="F21" s="112">
        <v>601</v>
      </c>
      <c r="G21" s="112"/>
      <c r="H21" s="112">
        <v>4</v>
      </c>
      <c r="I21" s="99">
        <f t="shared" si="152"/>
        <v>605</v>
      </c>
      <c r="J21" s="101">
        <f t="shared" si="153"/>
        <v>28.61904761904762</v>
      </c>
      <c r="K21" s="115"/>
      <c r="L21" s="101">
        <f t="shared" si="154"/>
        <v>2</v>
      </c>
      <c r="M21" s="103">
        <f t="shared" si="155"/>
        <v>26.304347826086957</v>
      </c>
      <c r="N21" s="110">
        <v>9</v>
      </c>
      <c r="O21" s="110"/>
      <c r="P21" s="110">
        <v>1</v>
      </c>
      <c r="Q21" s="111">
        <f t="shared" si="156"/>
        <v>10</v>
      </c>
      <c r="R21" s="112">
        <v>58</v>
      </c>
      <c r="S21" s="112"/>
      <c r="T21" s="112">
        <v>0</v>
      </c>
      <c r="U21" s="99">
        <f t="shared" si="157"/>
        <v>58</v>
      </c>
      <c r="V21" s="101">
        <f t="shared" si="158"/>
        <v>6.4444444444444446</v>
      </c>
      <c r="W21" s="115"/>
      <c r="X21" s="101">
        <f t="shared" si="320"/>
        <v>0</v>
      </c>
      <c r="Y21" s="103">
        <f t="shared" si="159"/>
        <v>5.8</v>
      </c>
      <c r="Z21" s="110">
        <v>14</v>
      </c>
      <c r="AA21" s="110"/>
      <c r="AB21" s="110">
        <v>1</v>
      </c>
      <c r="AC21" s="111">
        <f t="shared" si="160"/>
        <v>15</v>
      </c>
      <c r="AD21" s="112">
        <v>180</v>
      </c>
      <c r="AE21" s="112"/>
      <c r="AF21" s="112">
        <v>1</v>
      </c>
      <c r="AG21" s="99">
        <f t="shared" si="161"/>
        <v>181</v>
      </c>
      <c r="AH21" s="101">
        <f t="shared" si="162"/>
        <v>12.857142857142858</v>
      </c>
      <c r="AI21" s="115"/>
      <c r="AJ21" s="101">
        <f t="shared" si="163"/>
        <v>1</v>
      </c>
      <c r="AK21" s="103">
        <f t="shared" si="164"/>
        <v>12.066666666666666</v>
      </c>
      <c r="AL21" s="110">
        <v>16</v>
      </c>
      <c r="AM21" s="110"/>
      <c r="AN21" s="110">
        <v>1</v>
      </c>
      <c r="AO21" s="111">
        <f t="shared" si="165"/>
        <v>17</v>
      </c>
      <c r="AP21" s="112">
        <v>126</v>
      </c>
      <c r="AQ21" s="112"/>
      <c r="AR21" s="112">
        <v>1</v>
      </c>
      <c r="AS21" s="99">
        <f t="shared" si="166"/>
        <v>127</v>
      </c>
      <c r="AT21" s="101">
        <f t="shared" si="167"/>
        <v>7.875</v>
      </c>
      <c r="AU21" s="115"/>
      <c r="AV21" s="101">
        <f t="shared" si="168"/>
        <v>1</v>
      </c>
      <c r="AW21" s="103">
        <f t="shared" si="169"/>
        <v>7.4705882352941178</v>
      </c>
      <c r="AX21" s="110">
        <v>9</v>
      </c>
      <c r="AY21" s="110"/>
      <c r="AZ21" s="110">
        <v>1</v>
      </c>
      <c r="BA21" s="111">
        <f t="shared" si="170"/>
        <v>10</v>
      </c>
      <c r="BB21" s="112">
        <v>81</v>
      </c>
      <c r="BC21" s="112"/>
      <c r="BD21" s="112">
        <v>1</v>
      </c>
      <c r="BE21" s="99">
        <f t="shared" si="171"/>
        <v>82</v>
      </c>
      <c r="BF21" s="101">
        <f t="shared" si="172"/>
        <v>9</v>
      </c>
      <c r="BG21" s="115"/>
      <c r="BH21" s="101">
        <f t="shared" si="173"/>
        <v>1</v>
      </c>
      <c r="BI21" s="103">
        <f t="shared" si="174"/>
        <v>8.1999999999999993</v>
      </c>
      <c r="BJ21" s="110">
        <v>22</v>
      </c>
      <c r="BK21" s="110"/>
      <c r="BL21" s="110">
        <v>2</v>
      </c>
      <c r="BM21" s="111">
        <f t="shared" si="175"/>
        <v>24</v>
      </c>
      <c r="BN21" s="112">
        <v>539</v>
      </c>
      <c r="BO21" s="112"/>
      <c r="BP21" s="112">
        <v>4</v>
      </c>
      <c r="BQ21" s="99">
        <f t="shared" si="176"/>
        <v>543</v>
      </c>
      <c r="BR21" s="101">
        <f t="shared" si="177"/>
        <v>24.5</v>
      </c>
      <c r="BS21" s="115"/>
      <c r="BT21" s="101">
        <f t="shared" si="178"/>
        <v>2</v>
      </c>
      <c r="BU21" s="103">
        <f t="shared" si="179"/>
        <v>22.625</v>
      </c>
      <c r="BV21" s="110">
        <v>14</v>
      </c>
      <c r="BW21" s="110"/>
      <c r="BX21" s="110">
        <v>1</v>
      </c>
      <c r="BY21" s="111">
        <f t="shared" si="180"/>
        <v>15</v>
      </c>
      <c r="BZ21" s="112">
        <v>97</v>
      </c>
      <c r="CA21" s="112"/>
      <c r="CB21" s="112">
        <v>1</v>
      </c>
      <c r="CC21" s="99">
        <f t="shared" si="181"/>
        <v>98</v>
      </c>
      <c r="CD21" s="101">
        <f t="shared" si="182"/>
        <v>6.9285714285714288</v>
      </c>
      <c r="CE21" s="115"/>
      <c r="CF21" s="101">
        <f t="shared" si="183"/>
        <v>1</v>
      </c>
      <c r="CG21" s="103">
        <f t="shared" si="184"/>
        <v>6.5333333333333332</v>
      </c>
      <c r="CH21" s="110">
        <v>14</v>
      </c>
      <c r="CI21" s="110"/>
      <c r="CJ21" s="110">
        <v>1</v>
      </c>
      <c r="CK21" s="111">
        <f t="shared" si="185"/>
        <v>15</v>
      </c>
      <c r="CL21" s="112">
        <v>136</v>
      </c>
      <c r="CM21" s="112"/>
      <c r="CN21" s="112">
        <v>0</v>
      </c>
      <c r="CO21" s="99">
        <f t="shared" si="186"/>
        <v>136</v>
      </c>
      <c r="CP21" s="101">
        <f t="shared" si="187"/>
        <v>9.7142857142857135</v>
      </c>
      <c r="CQ21" s="115"/>
      <c r="CR21" s="101">
        <f t="shared" si="188"/>
        <v>0</v>
      </c>
      <c r="CS21" s="103">
        <f t="shared" si="189"/>
        <v>9.0666666666666664</v>
      </c>
      <c r="CT21" s="110">
        <v>14</v>
      </c>
      <c r="CU21" s="110"/>
      <c r="CV21" s="110">
        <v>1</v>
      </c>
      <c r="CW21" s="111">
        <f t="shared" si="190"/>
        <v>15</v>
      </c>
      <c r="CX21" s="112">
        <v>206</v>
      </c>
      <c r="CY21" s="112"/>
      <c r="CZ21" s="112">
        <v>1</v>
      </c>
      <c r="DA21" s="99">
        <f t="shared" si="191"/>
        <v>207</v>
      </c>
      <c r="DB21" s="101">
        <f t="shared" si="192"/>
        <v>14.714285714285714</v>
      </c>
      <c r="DC21" s="115"/>
      <c r="DD21" s="101">
        <f t="shared" si="193"/>
        <v>1</v>
      </c>
      <c r="DE21" s="103">
        <f t="shared" si="194"/>
        <v>13.8</v>
      </c>
      <c r="DF21" s="110">
        <v>9</v>
      </c>
      <c r="DG21" s="110"/>
      <c r="DH21" s="110">
        <v>1</v>
      </c>
      <c r="DI21" s="111">
        <f t="shared" si="195"/>
        <v>10</v>
      </c>
      <c r="DJ21" s="112">
        <v>49</v>
      </c>
      <c r="DK21" s="112"/>
      <c r="DL21" s="112">
        <v>0</v>
      </c>
      <c r="DM21" s="99">
        <f t="shared" si="196"/>
        <v>49</v>
      </c>
      <c r="DN21" s="101">
        <f t="shared" si="197"/>
        <v>5.4444444444444446</v>
      </c>
      <c r="DO21" s="115"/>
      <c r="DP21" s="101">
        <f t="shared" si="198"/>
        <v>0</v>
      </c>
      <c r="DQ21" s="103">
        <f t="shared" si="199"/>
        <v>4.9000000000000004</v>
      </c>
      <c r="DR21" s="110">
        <v>26</v>
      </c>
      <c r="DS21" s="110"/>
      <c r="DT21" s="110">
        <v>2</v>
      </c>
      <c r="DU21" s="111">
        <f t="shared" si="200"/>
        <v>28</v>
      </c>
      <c r="DV21" s="112">
        <v>242</v>
      </c>
      <c r="DW21" s="112"/>
      <c r="DX21" s="112">
        <v>8</v>
      </c>
      <c r="DY21" s="99">
        <f t="shared" si="201"/>
        <v>250</v>
      </c>
      <c r="DZ21" s="101">
        <f t="shared" si="202"/>
        <v>9.3076923076923084</v>
      </c>
      <c r="EA21" s="115"/>
      <c r="EB21" s="101">
        <f t="shared" si="203"/>
        <v>4</v>
      </c>
      <c r="EC21" s="103">
        <f t="shared" si="204"/>
        <v>8.9285714285714288</v>
      </c>
      <c r="ED21" s="110">
        <v>15</v>
      </c>
      <c r="EE21" s="110"/>
      <c r="EF21" s="110">
        <v>1</v>
      </c>
      <c r="EG21" s="111">
        <f t="shared" si="205"/>
        <v>16</v>
      </c>
      <c r="EH21" s="112">
        <v>197</v>
      </c>
      <c r="EI21" s="112"/>
      <c r="EJ21" s="112">
        <v>3</v>
      </c>
      <c r="EK21" s="99">
        <f t="shared" si="206"/>
        <v>200</v>
      </c>
      <c r="EL21" s="101">
        <f t="shared" si="207"/>
        <v>13.133333333333333</v>
      </c>
      <c r="EM21" s="115"/>
      <c r="EN21" s="101">
        <f t="shared" si="208"/>
        <v>3</v>
      </c>
      <c r="EO21" s="103">
        <f t="shared" si="209"/>
        <v>12.5</v>
      </c>
      <c r="EP21" s="110">
        <v>18</v>
      </c>
      <c r="EQ21" s="110"/>
      <c r="ER21" s="110">
        <v>1</v>
      </c>
      <c r="ES21" s="111">
        <f t="shared" si="210"/>
        <v>19</v>
      </c>
      <c r="ET21" s="112">
        <v>231</v>
      </c>
      <c r="EU21" s="112"/>
      <c r="EV21" s="112">
        <v>2</v>
      </c>
      <c r="EW21" s="99">
        <f t="shared" si="211"/>
        <v>233</v>
      </c>
      <c r="EX21" s="101">
        <f t="shared" si="212"/>
        <v>12.833333333333334</v>
      </c>
      <c r="EY21" s="115"/>
      <c r="EZ21" s="101">
        <f t="shared" si="213"/>
        <v>2</v>
      </c>
      <c r="FA21" s="103">
        <f t="shared" si="214"/>
        <v>12.263157894736842</v>
      </c>
      <c r="FB21" s="110">
        <v>19</v>
      </c>
      <c r="FC21" s="110"/>
      <c r="FD21" s="110">
        <v>1</v>
      </c>
      <c r="FE21" s="111">
        <f t="shared" si="215"/>
        <v>20</v>
      </c>
      <c r="FF21" s="112">
        <v>486</v>
      </c>
      <c r="FG21" s="112"/>
      <c r="FH21" s="112">
        <v>2</v>
      </c>
      <c r="FI21" s="99">
        <f t="shared" si="216"/>
        <v>488</v>
      </c>
      <c r="FJ21" s="101">
        <f t="shared" si="217"/>
        <v>25.578947368421051</v>
      </c>
      <c r="FK21" s="115"/>
      <c r="FL21" s="101">
        <f t="shared" si="218"/>
        <v>2</v>
      </c>
      <c r="FM21" s="103">
        <f t="shared" si="219"/>
        <v>24.4</v>
      </c>
      <c r="FN21" s="110"/>
      <c r="FO21" s="110"/>
      <c r="FP21" s="110"/>
      <c r="FQ21" s="111">
        <f t="shared" si="220"/>
        <v>0</v>
      </c>
      <c r="FR21" s="112"/>
      <c r="FS21" s="112"/>
      <c r="FT21" s="112"/>
      <c r="FU21" s="99">
        <f t="shared" si="221"/>
        <v>0</v>
      </c>
      <c r="FV21" s="101"/>
      <c r="FW21" s="115"/>
      <c r="FX21" s="101"/>
      <c r="FY21" s="103">
        <v>0</v>
      </c>
      <c r="FZ21" s="110"/>
      <c r="GA21" s="110"/>
      <c r="GB21" s="110"/>
      <c r="GC21" s="111">
        <f t="shared" si="222"/>
        <v>0</v>
      </c>
      <c r="GD21" s="112"/>
      <c r="GE21" s="112"/>
      <c r="GF21" s="112"/>
      <c r="GG21" s="99">
        <f t="shared" si="223"/>
        <v>0</v>
      </c>
      <c r="GH21" s="101"/>
      <c r="GI21" s="115"/>
      <c r="GJ21" s="101"/>
      <c r="GK21" s="103">
        <v>0</v>
      </c>
      <c r="GL21" s="110">
        <v>12</v>
      </c>
      <c r="GM21" s="110"/>
      <c r="GN21" s="110">
        <v>1</v>
      </c>
      <c r="GO21" s="111">
        <f t="shared" si="226"/>
        <v>13</v>
      </c>
      <c r="GP21" s="112">
        <v>117</v>
      </c>
      <c r="GQ21" s="112"/>
      <c r="GR21" s="112">
        <v>3</v>
      </c>
      <c r="GS21" s="99">
        <f t="shared" si="227"/>
        <v>120</v>
      </c>
      <c r="GT21" s="101">
        <f t="shared" si="228"/>
        <v>9.75</v>
      </c>
      <c r="GU21" s="115"/>
      <c r="GV21" s="101">
        <f t="shared" si="229"/>
        <v>3</v>
      </c>
      <c r="GW21" s="103">
        <f t="shared" si="230"/>
        <v>9.2307692307692299</v>
      </c>
      <c r="GX21" s="110">
        <v>9</v>
      </c>
      <c r="GY21" s="110"/>
      <c r="GZ21" s="110">
        <v>1</v>
      </c>
      <c r="HA21" s="111">
        <f t="shared" si="231"/>
        <v>10</v>
      </c>
      <c r="HB21" s="112">
        <v>29</v>
      </c>
      <c r="HC21" s="112"/>
      <c r="HD21" s="112">
        <v>0</v>
      </c>
      <c r="HE21" s="99">
        <f t="shared" si="232"/>
        <v>29</v>
      </c>
      <c r="HF21" s="101">
        <f t="shared" si="233"/>
        <v>3.2222222222222223</v>
      </c>
      <c r="HG21" s="115"/>
      <c r="HH21" s="101">
        <f t="shared" si="234"/>
        <v>0</v>
      </c>
      <c r="HI21" s="103">
        <f t="shared" si="235"/>
        <v>2.9</v>
      </c>
      <c r="HJ21" s="110"/>
      <c r="HK21" s="110"/>
      <c r="HL21" s="111">
        <f t="shared" si="236"/>
        <v>0</v>
      </c>
      <c r="HM21" s="112"/>
      <c r="HN21" s="112"/>
      <c r="HO21" s="99">
        <f t="shared" si="237"/>
        <v>0</v>
      </c>
      <c r="HP21" s="101"/>
      <c r="HQ21" s="101"/>
      <c r="HR21" s="103">
        <v>0</v>
      </c>
      <c r="HS21" s="110"/>
      <c r="HT21" s="110"/>
      <c r="HU21" s="111">
        <f t="shared" si="238"/>
        <v>0</v>
      </c>
      <c r="HV21" s="112"/>
      <c r="HW21" s="112"/>
      <c r="HX21" s="99">
        <f t="shared" si="239"/>
        <v>0</v>
      </c>
      <c r="HY21" s="101"/>
      <c r="HZ21" s="101"/>
      <c r="IA21" s="103">
        <v>0</v>
      </c>
      <c r="IB21" s="110"/>
      <c r="IC21" s="110"/>
      <c r="ID21" s="111">
        <f t="shared" si="242"/>
        <v>0</v>
      </c>
      <c r="IE21" s="112"/>
      <c r="IF21" s="112"/>
      <c r="IG21" s="99">
        <f t="shared" si="243"/>
        <v>0</v>
      </c>
      <c r="IH21" s="101"/>
      <c r="II21" s="101"/>
      <c r="IJ21" s="103">
        <v>0</v>
      </c>
      <c r="IK21" s="110"/>
      <c r="IL21" s="110"/>
      <c r="IM21" s="111">
        <f t="shared" si="244"/>
        <v>0</v>
      </c>
      <c r="IN21" s="113"/>
      <c r="IO21" s="113"/>
      <c r="IP21" s="99">
        <f t="shared" si="245"/>
        <v>0</v>
      </c>
      <c r="IQ21" s="101"/>
      <c r="IR21" s="101"/>
      <c r="IS21" s="103">
        <v>0</v>
      </c>
      <c r="IT21" s="110"/>
      <c r="IU21" s="110"/>
      <c r="IV21" s="111">
        <f t="shared" si="248"/>
        <v>0</v>
      </c>
      <c r="IW21" s="112"/>
      <c r="IX21" s="112"/>
      <c r="IY21" s="99">
        <f t="shared" si="249"/>
        <v>0</v>
      </c>
      <c r="IZ21" s="101"/>
      <c r="JA21" s="101"/>
      <c r="JB21" s="103">
        <v>0</v>
      </c>
      <c r="JC21" s="110">
        <v>19</v>
      </c>
      <c r="JD21" s="110"/>
      <c r="JE21" s="110">
        <v>1</v>
      </c>
      <c r="JF21" s="111">
        <f t="shared" si="250"/>
        <v>20</v>
      </c>
      <c r="JG21" s="112">
        <v>108</v>
      </c>
      <c r="JH21" s="112"/>
      <c r="JI21" s="112">
        <v>0</v>
      </c>
      <c r="JJ21" s="99">
        <f t="shared" si="251"/>
        <v>108</v>
      </c>
      <c r="JK21" s="101">
        <f t="shared" si="252"/>
        <v>5.6842105263157894</v>
      </c>
      <c r="JL21" s="115"/>
      <c r="JM21" s="101">
        <f t="shared" si="339"/>
        <v>0</v>
      </c>
      <c r="JN21" s="103">
        <f t="shared" si="253"/>
        <v>5.4</v>
      </c>
      <c r="JO21" s="110">
        <v>4</v>
      </c>
      <c r="JP21" s="110">
        <v>0</v>
      </c>
      <c r="JQ21" s="111">
        <f t="shared" si="254"/>
        <v>4</v>
      </c>
      <c r="JR21" s="112">
        <v>29</v>
      </c>
      <c r="JS21" s="112">
        <v>0</v>
      </c>
      <c r="JT21" s="99">
        <f t="shared" si="255"/>
        <v>29</v>
      </c>
      <c r="JU21" s="101">
        <f t="shared" si="333"/>
        <v>7.25</v>
      </c>
      <c r="JV21" s="101">
        <v>0</v>
      </c>
      <c r="JW21" s="103">
        <f t="shared" si="334"/>
        <v>7.25</v>
      </c>
      <c r="JX21" s="110">
        <v>9</v>
      </c>
      <c r="JY21" s="110">
        <v>1</v>
      </c>
      <c r="JZ21" s="111">
        <f t="shared" si="256"/>
        <v>10</v>
      </c>
      <c r="KA21" s="112">
        <v>54</v>
      </c>
      <c r="KB21" s="112">
        <v>0</v>
      </c>
      <c r="KC21" s="99">
        <f t="shared" si="257"/>
        <v>54</v>
      </c>
      <c r="KD21" s="101">
        <f t="shared" si="258"/>
        <v>6</v>
      </c>
      <c r="KE21" s="101">
        <f t="shared" si="344"/>
        <v>0</v>
      </c>
      <c r="KF21" s="103">
        <f t="shared" si="259"/>
        <v>5.4</v>
      </c>
      <c r="KG21" s="110"/>
      <c r="KH21" s="110"/>
      <c r="KI21" s="111">
        <f t="shared" si="260"/>
        <v>0</v>
      </c>
      <c r="KJ21" s="112"/>
      <c r="KK21" s="112"/>
      <c r="KL21" s="99">
        <f t="shared" si="261"/>
        <v>0</v>
      </c>
      <c r="KM21" s="101"/>
      <c r="KN21" s="101"/>
      <c r="KO21" s="103">
        <v>0</v>
      </c>
      <c r="KP21" s="110"/>
      <c r="KQ21" s="110"/>
      <c r="KR21" s="111">
        <f t="shared" si="262"/>
        <v>0</v>
      </c>
      <c r="KS21" s="112"/>
      <c r="KT21" s="112"/>
      <c r="KU21" s="99">
        <f t="shared" si="263"/>
        <v>0</v>
      </c>
      <c r="KV21" s="101"/>
      <c r="KW21" s="101"/>
      <c r="KX21" s="103">
        <v>0</v>
      </c>
      <c r="KY21" s="110"/>
      <c r="KZ21" s="110"/>
      <c r="LA21" s="111">
        <f t="shared" si="264"/>
        <v>0</v>
      </c>
      <c r="LB21" s="112"/>
      <c r="LC21" s="112"/>
      <c r="LD21" s="99">
        <f t="shared" si="265"/>
        <v>0</v>
      </c>
      <c r="LE21" s="101"/>
      <c r="LF21" s="101"/>
      <c r="LG21" s="103">
        <v>0</v>
      </c>
      <c r="LH21" s="110">
        <v>43</v>
      </c>
      <c r="LI21" s="110">
        <v>3</v>
      </c>
      <c r="LJ21" s="111">
        <f t="shared" si="268"/>
        <v>46</v>
      </c>
      <c r="LK21" s="112">
        <v>279</v>
      </c>
      <c r="LL21" s="112">
        <v>4</v>
      </c>
      <c r="LM21" s="99">
        <f t="shared" si="269"/>
        <v>283</v>
      </c>
      <c r="LN21" s="101">
        <f t="shared" si="270"/>
        <v>6.4883720930232558</v>
      </c>
      <c r="LO21" s="101">
        <f t="shared" si="327"/>
        <v>1.3333333333333333</v>
      </c>
      <c r="LP21" s="103">
        <f t="shared" si="271"/>
        <v>6.1521739130434785</v>
      </c>
      <c r="LQ21" s="110"/>
      <c r="LR21" s="110"/>
      <c r="LS21" s="111">
        <f t="shared" si="272"/>
        <v>0</v>
      </c>
      <c r="LT21" s="112"/>
      <c r="LU21" s="112"/>
      <c r="LV21" s="99">
        <f t="shared" si="273"/>
        <v>0</v>
      </c>
      <c r="LW21" s="101"/>
      <c r="LX21" s="101"/>
      <c r="LY21" s="103">
        <v>0</v>
      </c>
      <c r="LZ21" s="110">
        <v>11</v>
      </c>
      <c r="MA21" s="110">
        <v>1</v>
      </c>
      <c r="MB21" s="111">
        <f t="shared" si="274"/>
        <v>12</v>
      </c>
      <c r="MC21" s="112">
        <v>48</v>
      </c>
      <c r="MD21" s="112">
        <v>0</v>
      </c>
      <c r="ME21" s="99">
        <f t="shared" si="275"/>
        <v>48</v>
      </c>
      <c r="MF21" s="101">
        <f t="shared" si="276"/>
        <v>4.3636363636363633</v>
      </c>
      <c r="MG21" s="101">
        <f t="shared" si="277"/>
        <v>0</v>
      </c>
      <c r="MH21" s="103">
        <f t="shared" si="278"/>
        <v>4</v>
      </c>
      <c r="MI21" s="110"/>
      <c r="MJ21" s="110"/>
      <c r="MK21" s="111">
        <f t="shared" si="279"/>
        <v>0</v>
      </c>
      <c r="ML21" s="112"/>
      <c r="MM21" s="112"/>
      <c r="MN21" s="99">
        <f t="shared" si="280"/>
        <v>0</v>
      </c>
      <c r="MO21" s="101"/>
      <c r="MP21" s="101"/>
      <c r="MQ21" s="103">
        <v>0</v>
      </c>
      <c r="MR21" s="110">
        <v>44</v>
      </c>
      <c r="MS21" s="110">
        <v>2</v>
      </c>
      <c r="MT21" s="111">
        <f t="shared" si="281"/>
        <v>46</v>
      </c>
      <c r="MU21" s="112">
        <v>145</v>
      </c>
      <c r="MV21" s="112">
        <v>0</v>
      </c>
      <c r="MW21" s="99">
        <f t="shared" si="282"/>
        <v>145</v>
      </c>
      <c r="MX21" s="101">
        <f t="shared" si="283"/>
        <v>3.2954545454545454</v>
      </c>
      <c r="MY21" s="101">
        <f t="shared" si="284"/>
        <v>0</v>
      </c>
      <c r="MZ21" s="103">
        <f t="shared" si="285"/>
        <v>3.152173913043478</v>
      </c>
      <c r="NA21" s="110"/>
      <c r="NB21" s="110"/>
      <c r="NC21" s="111">
        <f t="shared" si="286"/>
        <v>0</v>
      </c>
      <c r="ND21" s="112"/>
      <c r="NE21" s="112"/>
      <c r="NF21" s="99">
        <f t="shared" si="287"/>
        <v>0</v>
      </c>
      <c r="NG21" s="101"/>
      <c r="NH21" s="101"/>
      <c r="NI21" s="103">
        <v>0</v>
      </c>
      <c r="NJ21" s="110">
        <v>40</v>
      </c>
      <c r="NK21" s="110">
        <v>2</v>
      </c>
      <c r="NL21" s="111">
        <f t="shared" si="288"/>
        <v>42</v>
      </c>
      <c r="NM21" s="112">
        <v>142</v>
      </c>
      <c r="NN21" s="112">
        <v>1</v>
      </c>
      <c r="NO21" s="99">
        <f t="shared" si="289"/>
        <v>143</v>
      </c>
      <c r="NP21" s="101">
        <f t="shared" si="290"/>
        <v>3.55</v>
      </c>
      <c r="NQ21" s="101">
        <f t="shared" si="291"/>
        <v>0.5</v>
      </c>
      <c r="NR21" s="103">
        <f t="shared" si="292"/>
        <v>3.4047619047619047</v>
      </c>
      <c r="NS21" s="110">
        <v>47</v>
      </c>
      <c r="NT21" s="110">
        <v>4</v>
      </c>
      <c r="NU21" s="111">
        <f t="shared" si="293"/>
        <v>51</v>
      </c>
      <c r="NV21" s="112">
        <v>388</v>
      </c>
      <c r="NW21" s="112">
        <v>12</v>
      </c>
      <c r="NX21" s="99">
        <f t="shared" si="294"/>
        <v>400</v>
      </c>
      <c r="NY21" s="101">
        <f t="shared" si="328"/>
        <v>8.2553191489361701</v>
      </c>
      <c r="NZ21" s="101">
        <f t="shared" si="329"/>
        <v>3</v>
      </c>
      <c r="OA21" s="103">
        <f t="shared" si="330"/>
        <v>7.8431372549019605</v>
      </c>
      <c r="OB21" s="110"/>
      <c r="OC21" s="110"/>
      <c r="OD21" s="111">
        <f t="shared" si="295"/>
        <v>0</v>
      </c>
      <c r="OE21" s="112"/>
      <c r="OF21" s="112"/>
      <c r="OG21" s="99">
        <f t="shared" si="296"/>
        <v>0</v>
      </c>
      <c r="OH21" s="101"/>
      <c r="OI21" s="101"/>
      <c r="OJ21" s="103">
        <v>0</v>
      </c>
      <c r="OK21" s="110"/>
      <c r="OL21" s="110"/>
      <c r="OM21" s="111">
        <f t="shared" si="299"/>
        <v>0</v>
      </c>
      <c r="ON21" s="112"/>
      <c r="OO21" s="112"/>
      <c r="OP21" s="99">
        <f t="shared" si="300"/>
        <v>0</v>
      </c>
      <c r="OQ21" s="101"/>
      <c r="OR21" s="101"/>
      <c r="OS21" s="103">
        <v>0</v>
      </c>
      <c r="OT21" s="110"/>
      <c r="OU21" s="110"/>
      <c r="OV21" s="111">
        <f t="shared" si="303"/>
        <v>0</v>
      </c>
      <c r="OW21" s="112"/>
      <c r="OX21" s="112"/>
      <c r="OY21" s="99">
        <f t="shared" si="304"/>
        <v>0</v>
      </c>
      <c r="OZ21" s="101"/>
      <c r="PA21" s="101"/>
      <c r="PB21" s="103">
        <v>0</v>
      </c>
      <c r="PC21" s="110"/>
      <c r="PD21" s="110"/>
      <c r="PE21" s="111">
        <f t="shared" si="307"/>
        <v>0</v>
      </c>
      <c r="PF21" s="112"/>
      <c r="PG21" s="112"/>
      <c r="PH21" s="99">
        <f t="shared" si="308"/>
        <v>0</v>
      </c>
      <c r="PI21" s="101"/>
      <c r="PJ21" s="101"/>
      <c r="PK21" s="103">
        <v>0</v>
      </c>
      <c r="PL21" s="110"/>
      <c r="PM21" s="110"/>
      <c r="PN21" s="111">
        <f t="shared" si="311"/>
        <v>0</v>
      </c>
      <c r="PO21" s="112"/>
      <c r="PP21" s="112"/>
      <c r="PQ21" s="99">
        <f t="shared" si="312"/>
        <v>0</v>
      </c>
      <c r="PR21" s="101"/>
      <c r="PS21" s="101"/>
      <c r="PT21" s="103">
        <v>0</v>
      </c>
      <c r="PU21" s="110"/>
      <c r="PV21" s="110"/>
      <c r="PW21" s="111">
        <f t="shared" si="315"/>
        <v>0</v>
      </c>
      <c r="PX21" s="113"/>
      <c r="PY21" s="113"/>
      <c r="PZ21" s="99">
        <f t="shared" si="316"/>
        <v>0</v>
      </c>
      <c r="QA21" s="101"/>
      <c r="QB21" s="101"/>
      <c r="QC21" s="106">
        <v>0</v>
      </c>
      <c r="QD21" s="114">
        <f t="shared" si="317"/>
        <v>491</v>
      </c>
      <c r="QE21" s="107">
        <f t="shared" si="318"/>
        <v>4616</v>
      </c>
      <c r="QF21" s="108">
        <f t="shared" si="319"/>
        <v>9.4012219959266794</v>
      </c>
    </row>
    <row r="22" spans="1:448" ht="32.25" customHeight="1" thickBot="1">
      <c r="A22" s="91" t="s">
        <v>45</v>
      </c>
      <c r="B22" s="118">
        <v>10</v>
      </c>
      <c r="C22" s="118"/>
      <c r="D22" s="119">
        <v>1</v>
      </c>
      <c r="E22" s="120">
        <f t="shared" si="151"/>
        <v>11</v>
      </c>
      <c r="F22" s="121">
        <v>174</v>
      </c>
      <c r="G22" s="121"/>
      <c r="H22" s="121">
        <v>2</v>
      </c>
      <c r="I22" s="120">
        <f t="shared" si="152"/>
        <v>176</v>
      </c>
      <c r="J22" s="122">
        <f t="shared" si="153"/>
        <v>17.399999999999999</v>
      </c>
      <c r="K22" s="123"/>
      <c r="L22" s="122">
        <f t="shared" si="154"/>
        <v>2</v>
      </c>
      <c r="M22" s="124">
        <f t="shared" si="155"/>
        <v>16</v>
      </c>
      <c r="N22" s="119"/>
      <c r="O22" s="119"/>
      <c r="P22" s="119"/>
      <c r="Q22" s="120">
        <f t="shared" si="156"/>
        <v>0</v>
      </c>
      <c r="R22" s="121"/>
      <c r="S22" s="121"/>
      <c r="T22" s="121"/>
      <c r="U22" s="120">
        <f t="shared" si="157"/>
        <v>0</v>
      </c>
      <c r="V22" s="122">
        <v>0</v>
      </c>
      <c r="W22" s="123"/>
      <c r="X22" s="122">
        <v>0</v>
      </c>
      <c r="Y22" s="124">
        <v>0</v>
      </c>
      <c r="Z22" s="119">
        <v>6</v>
      </c>
      <c r="AA22" s="119"/>
      <c r="AB22" s="119">
        <v>0</v>
      </c>
      <c r="AC22" s="120">
        <f t="shared" si="160"/>
        <v>6</v>
      </c>
      <c r="AD22" s="121">
        <v>56</v>
      </c>
      <c r="AE22" s="121"/>
      <c r="AF22" s="121"/>
      <c r="AG22" s="120">
        <f t="shared" si="161"/>
        <v>56</v>
      </c>
      <c r="AH22" s="122">
        <f t="shared" si="162"/>
        <v>9.3333333333333339</v>
      </c>
      <c r="AI22" s="123"/>
      <c r="AJ22" s="122">
        <v>0</v>
      </c>
      <c r="AK22" s="124">
        <f t="shared" si="164"/>
        <v>9.3333333333333339</v>
      </c>
      <c r="AL22" s="119">
        <v>10</v>
      </c>
      <c r="AM22" s="119"/>
      <c r="AN22" s="119">
        <v>1</v>
      </c>
      <c r="AO22" s="120">
        <f t="shared" si="165"/>
        <v>11</v>
      </c>
      <c r="AP22" s="121">
        <v>53</v>
      </c>
      <c r="AQ22" s="121"/>
      <c r="AR22" s="121">
        <v>2</v>
      </c>
      <c r="AS22" s="120">
        <f t="shared" si="166"/>
        <v>55</v>
      </c>
      <c r="AT22" s="122">
        <f t="shared" si="167"/>
        <v>5.3</v>
      </c>
      <c r="AU22" s="123"/>
      <c r="AV22" s="122">
        <f t="shared" si="168"/>
        <v>2</v>
      </c>
      <c r="AW22" s="124">
        <f t="shared" si="169"/>
        <v>5</v>
      </c>
      <c r="AX22" s="119">
        <v>2</v>
      </c>
      <c r="AY22" s="119"/>
      <c r="AZ22" s="119">
        <v>0</v>
      </c>
      <c r="BA22" s="120">
        <f t="shared" si="170"/>
        <v>2</v>
      </c>
      <c r="BB22" s="121">
        <v>12</v>
      </c>
      <c r="BC22" s="121"/>
      <c r="BD22" s="121"/>
      <c r="BE22" s="120">
        <f t="shared" si="171"/>
        <v>12</v>
      </c>
      <c r="BF22" s="122">
        <f t="shared" si="172"/>
        <v>6</v>
      </c>
      <c r="BG22" s="123"/>
      <c r="BH22" s="122">
        <v>0</v>
      </c>
      <c r="BI22" s="124">
        <f t="shared" si="174"/>
        <v>6</v>
      </c>
      <c r="BJ22" s="119">
        <v>3</v>
      </c>
      <c r="BK22" s="119"/>
      <c r="BL22" s="119">
        <v>0</v>
      </c>
      <c r="BM22" s="120">
        <f t="shared" si="175"/>
        <v>3</v>
      </c>
      <c r="BN22" s="121">
        <v>76</v>
      </c>
      <c r="BO22" s="121"/>
      <c r="BP22" s="121"/>
      <c r="BQ22" s="120">
        <f t="shared" si="176"/>
        <v>76</v>
      </c>
      <c r="BR22" s="122">
        <f t="shared" si="177"/>
        <v>25.333333333333332</v>
      </c>
      <c r="BS22" s="123"/>
      <c r="BT22" s="122">
        <v>0</v>
      </c>
      <c r="BU22" s="124">
        <f t="shared" si="179"/>
        <v>25.333333333333332</v>
      </c>
      <c r="BV22" s="119">
        <v>6</v>
      </c>
      <c r="BW22" s="119"/>
      <c r="BX22" s="119">
        <v>0</v>
      </c>
      <c r="BY22" s="120">
        <f t="shared" si="180"/>
        <v>6</v>
      </c>
      <c r="BZ22" s="121">
        <v>43</v>
      </c>
      <c r="CA22" s="121"/>
      <c r="CB22" s="121"/>
      <c r="CC22" s="120">
        <f t="shared" si="181"/>
        <v>43</v>
      </c>
      <c r="CD22" s="122">
        <f t="shared" si="182"/>
        <v>7.166666666666667</v>
      </c>
      <c r="CE22" s="123"/>
      <c r="CF22" s="122">
        <v>0</v>
      </c>
      <c r="CG22" s="124">
        <f t="shared" si="184"/>
        <v>7.166666666666667</v>
      </c>
      <c r="CH22" s="119">
        <v>4</v>
      </c>
      <c r="CI22" s="119"/>
      <c r="CJ22" s="119">
        <v>0</v>
      </c>
      <c r="CK22" s="120">
        <f t="shared" si="185"/>
        <v>4</v>
      </c>
      <c r="CL22" s="121">
        <v>13</v>
      </c>
      <c r="CM22" s="121"/>
      <c r="CN22" s="121"/>
      <c r="CO22" s="120">
        <f t="shared" si="186"/>
        <v>13</v>
      </c>
      <c r="CP22" s="122">
        <f t="shared" si="187"/>
        <v>3.25</v>
      </c>
      <c r="CQ22" s="123"/>
      <c r="CR22" s="122">
        <v>0</v>
      </c>
      <c r="CS22" s="124">
        <f t="shared" si="189"/>
        <v>3.25</v>
      </c>
      <c r="CT22" s="119">
        <v>6</v>
      </c>
      <c r="CU22" s="119"/>
      <c r="CV22" s="119">
        <v>0</v>
      </c>
      <c r="CW22" s="120">
        <f t="shared" si="190"/>
        <v>6</v>
      </c>
      <c r="CX22" s="121">
        <v>54</v>
      </c>
      <c r="CY22" s="121"/>
      <c r="CZ22" s="121"/>
      <c r="DA22" s="120">
        <f t="shared" si="191"/>
        <v>54</v>
      </c>
      <c r="DB22" s="122">
        <f t="shared" si="192"/>
        <v>9</v>
      </c>
      <c r="DC22" s="123"/>
      <c r="DD22" s="122">
        <v>0</v>
      </c>
      <c r="DE22" s="124">
        <f t="shared" si="194"/>
        <v>9</v>
      </c>
      <c r="DF22" s="119">
        <v>6</v>
      </c>
      <c r="DG22" s="119"/>
      <c r="DH22" s="119">
        <v>0</v>
      </c>
      <c r="DI22" s="120">
        <f t="shared" si="195"/>
        <v>6</v>
      </c>
      <c r="DJ22" s="121">
        <v>25</v>
      </c>
      <c r="DK22" s="121"/>
      <c r="DL22" s="121"/>
      <c r="DM22" s="120">
        <f t="shared" si="196"/>
        <v>25</v>
      </c>
      <c r="DN22" s="122">
        <f t="shared" si="197"/>
        <v>4.166666666666667</v>
      </c>
      <c r="DO22" s="123"/>
      <c r="DP22" s="122">
        <v>0</v>
      </c>
      <c r="DQ22" s="124">
        <f t="shared" si="199"/>
        <v>4.166666666666667</v>
      </c>
      <c r="DR22" s="119"/>
      <c r="DS22" s="119"/>
      <c r="DT22" s="119"/>
      <c r="DU22" s="120">
        <f t="shared" si="200"/>
        <v>0</v>
      </c>
      <c r="DV22" s="121"/>
      <c r="DW22" s="121"/>
      <c r="DX22" s="121"/>
      <c r="DY22" s="120">
        <f t="shared" si="201"/>
        <v>0</v>
      </c>
      <c r="DZ22" s="122">
        <v>0</v>
      </c>
      <c r="EA22" s="123"/>
      <c r="EB22" s="122">
        <v>0</v>
      </c>
      <c r="EC22" s="124">
        <v>0</v>
      </c>
      <c r="ED22" s="119">
        <v>5</v>
      </c>
      <c r="EE22" s="119"/>
      <c r="EF22" s="119">
        <v>1</v>
      </c>
      <c r="EG22" s="120">
        <f t="shared" si="205"/>
        <v>6</v>
      </c>
      <c r="EH22" s="121">
        <v>41</v>
      </c>
      <c r="EI22" s="121"/>
      <c r="EJ22" s="121"/>
      <c r="EK22" s="120">
        <f t="shared" si="206"/>
        <v>41</v>
      </c>
      <c r="EL22" s="122">
        <f t="shared" si="207"/>
        <v>8.1999999999999993</v>
      </c>
      <c r="EM22" s="123"/>
      <c r="EN22" s="122">
        <f t="shared" si="208"/>
        <v>0</v>
      </c>
      <c r="EO22" s="124">
        <f t="shared" si="209"/>
        <v>6.833333333333333</v>
      </c>
      <c r="EP22" s="119">
        <v>5</v>
      </c>
      <c r="EQ22" s="119"/>
      <c r="ER22" s="119">
        <v>0</v>
      </c>
      <c r="ES22" s="120">
        <f t="shared" si="210"/>
        <v>5</v>
      </c>
      <c r="ET22" s="121">
        <v>41</v>
      </c>
      <c r="EU22" s="121"/>
      <c r="EV22" s="121"/>
      <c r="EW22" s="120">
        <f t="shared" si="211"/>
        <v>41</v>
      </c>
      <c r="EX22" s="122">
        <f t="shared" si="212"/>
        <v>8.1999999999999993</v>
      </c>
      <c r="EY22" s="123"/>
      <c r="EZ22" s="122">
        <v>0</v>
      </c>
      <c r="FA22" s="124">
        <f t="shared" si="214"/>
        <v>8.1999999999999993</v>
      </c>
      <c r="FB22" s="119">
        <v>3</v>
      </c>
      <c r="FC22" s="119"/>
      <c r="FD22" s="119">
        <v>0</v>
      </c>
      <c r="FE22" s="120">
        <f t="shared" si="215"/>
        <v>3</v>
      </c>
      <c r="FF22" s="121">
        <v>71</v>
      </c>
      <c r="FG22" s="121"/>
      <c r="FH22" s="121"/>
      <c r="FI22" s="120">
        <f t="shared" si="216"/>
        <v>71</v>
      </c>
      <c r="FJ22" s="122">
        <f t="shared" si="217"/>
        <v>23.666666666666668</v>
      </c>
      <c r="FK22" s="123"/>
      <c r="FL22" s="122">
        <v>0</v>
      </c>
      <c r="FM22" s="124">
        <f t="shared" si="219"/>
        <v>23.666666666666668</v>
      </c>
      <c r="FN22" s="119">
        <v>3</v>
      </c>
      <c r="FO22" s="119"/>
      <c r="FP22" s="119">
        <v>1</v>
      </c>
      <c r="FQ22" s="120">
        <f t="shared" si="220"/>
        <v>4</v>
      </c>
      <c r="FR22" s="121">
        <v>19</v>
      </c>
      <c r="FS22" s="121"/>
      <c r="FT22" s="121">
        <v>1</v>
      </c>
      <c r="FU22" s="120">
        <f t="shared" si="221"/>
        <v>20</v>
      </c>
      <c r="FV22" s="122">
        <f t="shared" si="336"/>
        <v>6.333333333333333</v>
      </c>
      <c r="FW22" s="123"/>
      <c r="FX22" s="122">
        <f t="shared" si="337"/>
        <v>1</v>
      </c>
      <c r="FY22" s="124">
        <f t="shared" si="338"/>
        <v>5</v>
      </c>
      <c r="FZ22" s="119"/>
      <c r="GA22" s="119"/>
      <c r="GB22" s="119"/>
      <c r="GC22" s="120">
        <f t="shared" si="222"/>
        <v>0</v>
      </c>
      <c r="GD22" s="121"/>
      <c r="GE22" s="121"/>
      <c r="GF22" s="121"/>
      <c r="GG22" s="120">
        <f t="shared" si="223"/>
        <v>0</v>
      </c>
      <c r="GH22" s="122"/>
      <c r="GI22" s="123"/>
      <c r="GJ22" s="122"/>
      <c r="GK22" s="124">
        <v>0</v>
      </c>
      <c r="GL22" s="119"/>
      <c r="GM22" s="119"/>
      <c r="GN22" s="119"/>
      <c r="GO22" s="120">
        <f t="shared" si="226"/>
        <v>0</v>
      </c>
      <c r="GP22" s="121"/>
      <c r="GQ22" s="121"/>
      <c r="GR22" s="121"/>
      <c r="GS22" s="120">
        <f t="shared" si="227"/>
        <v>0</v>
      </c>
      <c r="GT22" s="122"/>
      <c r="GU22" s="123"/>
      <c r="GV22" s="122"/>
      <c r="GW22" s="124">
        <v>0</v>
      </c>
      <c r="GX22" s="119"/>
      <c r="GY22" s="119"/>
      <c r="GZ22" s="119"/>
      <c r="HA22" s="120">
        <f t="shared" si="231"/>
        <v>0</v>
      </c>
      <c r="HB22" s="121"/>
      <c r="HC22" s="121"/>
      <c r="HD22" s="121"/>
      <c r="HE22" s="120">
        <f t="shared" si="232"/>
        <v>0</v>
      </c>
      <c r="HF22" s="122"/>
      <c r="HG22" s="123"/>
      <c r="HH22" s="122"/>
      <c r="HI22" s="124">
        <v>0</v>
      </c>
      <c r="HJ22" s="119">
        <v>1</v>
      </c>
      <c r="HK22" s="119">
        <v>0</v>
      </c>
      <c r="HL22" s="120">
        <f t="shared" si="236"/>
        <v>1</v>
      </c>
      <c r="HM22" s="121">
        <v>4</v>
      </c>
      <c r="HN22" s="121"/>
      <c r="HO22" s="120">
        <f t="shared" si="237"/>
        <v>4</v>
      </c>
      <c r="HP22" s="122">
        <f t="shared" si="321"/>
        <v>4</v>
      </c>
      <c r="HQ22" s="122">
        <v>0</v>
      </c>
      <c r="HR22" s="124">
        <f t="shared" si="322"/>
        <v>4</v>
      </c>
      <c r="HS22" s="119"/>
      <c r="HT22" s="119"/>
      <c r="HU22" s="120">
        <f t="shared" si="238"/>
        <v>0</v>
      </c>
      <c r="HV22" s="121"/>
      <c r="HW22" s="121"/>
      <c r="HX22" s="120">
        <f t="shared" si="239"/>
        <v>0</v>
      </c>
      <c r="HY22" s="122"/>
      <c r="HZ22" s="122"/>
      <c r="IA22" s="124">
        <v>0</v>
      </c>
      <c r="IB22" s="119">
        <v>1</v>
      </c>
      <c r="IC22" s="119">
        <v>0</v>
      </c>
      <c r="ID22" s="120">
        <f t="shared" si="242"/>
        <v>1</v>
      </c>
      <c r="IE22" s="121">
        <v>9</v>
      </c>
      <c r="IF22" s="121"/>
      <c r="IG22" s="120">
        <f t="shared" si="243"/>
        <v>9</v>
      </c>
      <c r="IH22" s="122">
        <f t="shared" si="331"/>
        <v>9</v>
      </c>
      <c r="II22" s="122">
        <v>0</v>
      </c>
      <c r="IJ22" s="124">
        <f t="shared" si="332"/>
        <v>9</v>
      </c>
      <c r="IK22" s="119">
        <v>1</v>
      </c>
      <c r="IL22" s="119">
        <v>0</v>
      </c>
      <c r="IM22" s="120">
        <f t="shared" si="244"/>
        <v>1</v>
      </c>
      <c r="IN22" s="121">
        <v>4</v>
      </c>
      <c r="IO22" s="121"/>
      <c r="IP22" s="120">
        <f t="shared" si="245"/>
        <v>4</v>
      </c>
      <c r="IQ22" s="122">
        <f t="shared" ref="IQ22" si="354">IN22/IK22</f>
        <v>4</v>
      </c>
      <c r="IR22" s="122">
        <v>0</v>
      </c>
      <c r="IS22" s="124">
        <f t="shared" ref="IS22" si="355">IP22/IM22</f>
        <v>4</v>
      </c>
      <c r="IT22" s="119"/>
      <c r="IU22" s="119"/>
      <c r="IV22" s="120">
        <f t="shared" si="248"/>
        <v>0</v>
      </c>
      <c r="IW22" s="121"/>
      <c r="IX22" s="121"/>
      <c r="IY22" s="120">
        <f t="shared" si="249"/>
        <v>0</v>
      </c>
      <c r="IZ22" s="122"/>
      <c r="JA22" s="122"/>
      <c r="JB22" s="124">
        <v>0</v>
      </c>
      <c r="JC22" s="119">
        <v>6</v>
      </c>
      <c r="JD22" s="119"/>
      <c r="JE22" s="119">
        <v>0</v>
      </c>
      <c r="JF22" s="120">
        <f t="shared" si="250"/>
        <v>6</v>
      </c>
      <c r="JG22" s="121">
        <v>21</v>
      </c>
      <c r="JH22" s="121"/>
      <c r="JI22" s="121"/>
      <c r="JJ22" s="120">
        <f t="shared" si="251"/>
        <v>21</v>
      </c>
      <c r="JK22" s="122">
        <f t="shared" si="252"/>
        <v>3.5</v>
      </c>
      <c r="JL22" s="123"/>
      <c r="JM22" s="122">
        <v>0</v>
      </c>
      <c r="JN22" s="124">
        <f t="shared" si="253"/>
        <v>3.5</v>
      </c>
      <c r="JO22" s="119">
        <v>3</v>
      </c>
      <c r="JP22" s="119">
        <v>0</v>
      </c>
      <c r="JQ22" s="120">
        <f t="shared" si="254"/>
        <v>3</v>
      </c>
      <c r="JR22" s="121">
        <v>18</v>
      </c>
      <c r="JS22" s="121"/>
      <c r="JT22" s="120">
        <f t="shared" si="255"/>
        <v>18</v>
      </c>
      <c r="JU22" s="122">
        <f t="shared" si="333"/>
        <v>6</v>
      </c>
      <c r="JV22" s="122">
        <v>0</v>
      </c>
      <c r="JW22" s="124">
        <f t="shared" si="334"/>
        <v>6</v>
      </c>
      <c r="JX22" s="119">
        <v>3</v>
      </c>
      <c r="JY22" s="119">
        <v>0</v>
      </c>
      <c r="JZ22" s="120">
        <f t="shared" si="256"/>
        <v>3</v>
      </c>
      <c r="KA22" s="121">
        <v>9</v>
      </c>
      <c r="KB22" s="121"/>
      <c r="KC22" s="120">
        <f t="shared" si="257"/>
        <v>9</v>
      </c>
      <c r="KD22" s="122">
        <f t="shared" si="258"/>
        <v>3</v>
      </c>
      <c r="KE22" s="122">
        <v>0</v>
      </c>
      <c r="KF22" s="124">
        <f t="shared" si="259"/>
        <v>3</v>
      </c>
      <c r="KG22" s="119">
        <v>2</v>
      </c>
      <c r="KH22" s="119">
        <v>0</v>
      </c>
      <c r="KI22" s="120">
        <f t="shared" si="260"/>
        <v>2</v>
      </c>
      <c r="KJ22" s="121">
        <v>18</v>
      </c>
      <c r="KK22" s="121"/>
      <c r="KL22" s="120">
        <f t="shared" si="261"/>
        <v>18</v>
      </c>
      <c r="KM22" s="122">
        <f t="shared" si="345"/>
        <v>9</v>
      </c>
      <c r="KN22" s="122">
        <v>0</v>
      </c>
      <c r="KO22" s="124">
        <f t="shared" si="346"/>
        <v>9</v>
      </c>
      <c r="KP22" s="119"/>
      <c r="KQ22" s="119"/>
      <c r="KR22" s="120">
        <f t="shared" si="262"/>
        <v>0</v>
      </c>
      <c r="KS22" s="121"/>
      <c r="KT22" s="121"/>
      <c r="KU22" s="120">
        <f t="shared" si="263"/>
        <v>0</v>
      </c>
      <c r="KV22" s="122"/>
      <c r="KW22" s="122"/>
      <c r="KX22" s="103">
        <v>0</v>
      </c>
      <c r="KY22" s="119"/>
      <c r="KZ22" s="119"/>
      <c r="LA22" s="120">
        <f t="shared" si="264"/>
        <v>0</v>
      </c>
      <c r="LB22" s="121"/>
      <c r="LC22" s="121"/>
      <c r="LD22" s="120">
        <f t="shared" si="265"/>
        <v>0</v>
      </c>
      <c r="LE22" s="122"/>
      <c r="LF22" s="122"/>
      <c r="LG22" s="124">
        <v>0</v>
      </c>
      <c r="LH22" s="119">
        <v>6</v>
      </c>
      <c r="LI22" s="119">
        <v>0</v>
      </c>
      <c r="LJ22" s="120">
        <f t="shared" si="268"/>
        <v>6</v>
      </c>
      <c r="LK22" s="121">
        <v>58</v>
      </c>
      <c r="LL22" s="121"/>
      <c r="LM22" s="120">
        <f t="shared" si="269"/>
        <v>58</v>
      </c>
      <c r="LN22" s="122">
        <f t="shared" si="270"/>
        <v>9.6666666666666661</v>
      </c>
      <c r="LO22" s="122">
        <v>0</v>
      </c>
      <c r="LP22" s="124">
        <f t="shared" si="271"/>
        <v>9.6666666666666661</v>
      </c>
      <c r="LQ22" s="119"/>
      <c r="LR22" s="119"/>
      <c r="LS22" s="120">
        <f t="shared" si="272"/>
        <v>0</v>
      </c>
      <c r="LT22" s="121"/>
      <c r="LU22" s="121"/>
      <c r="LV22" s="120">
        <f t="shared" si="273"/>
        <v>0</v>
      </c>
      <c r="LW22" s="122"/>
      <c r="LX22" s="122"/>
      <c r="LY22" s="124">
        <v>0</v>
      </c>
      <c r="LZ22" s="119">
        <v>3</v>
      </c>
      <c r="MA22" s="119">
        <v>0</v>
      </c>
      <c r="MB22" s="120">
        <f t="shared" si="274"/>
        <v>3</v>
      </c>
      <c r="MC22" s="121">
        <v>6</v>
      </c>
      <c r="MD22" s="121"/>
      <c r="ME22" s="120">
        <f t="shared" si="275"/>
        <v>6</v>
      </c>
      <c r="MF22" s="122">
        <f t="shared" si="276"/>
        <v>2</v>
      </c>
      <c r="MG22" s="122">
        <v>0</v>
      </c>
      <c r="MH22" s="124">
        <f t="shared" si="278"/>
        <v>2</v>
      </c>
      <c r="MI22" s="119"/>
      <c r="MJ22" s="119"/>
      <c r="MK22" s="120">
        <f t="shared" si="279"/>
        <v>0</v>
      </c>
      <c r="ML22" s="121"/>
      <c r="MM22" s="121"/>
      <c r="MN22" s="120">
        <f t="shared" si="280"/>
        <v>0</v>
      </c>
      <c r="MO22" s="122"/>
      <c r="MP22" s="122"/>
      <c r="MQ22" s="124">
        <v>0</v>
      </c>
      <c r="MR22" s="119">
        <v>8</v>
      </c>
      <c r="MS22" s="119">
        <v>0</v>
      </c>
      <c r="MT22" s="120">
        <f t="shared" si="281"/>
        <v>8</v>
      </c>
      <c r="MU22" s="121">
        <v>23</v>
      </c>
      <c r="MV22" s="121"/>
      <c r="MW22" s="120">
        <f t="shared" si="282"/>
        <v>23</v>
      </c>
      <c r="MX22" s="122">
        <f t="shared" si="283"/>
        <v>2.875</v>
      </c>
      <c r="MY22" s="122">
        <v>0</v>
      </c>
      <c r="MZ22" s="124">
        <f t="shared" si="285"/>
        <v>2.875</v>
      </c>
      <c r="NA22" s="119"/>
      <c r="NB22" s="119"/>
      <c r="NC22" s="120">
        <f t="shared" si="286"/>
        <v>0</v>
      </c>
      <c r="ND22" s="121"/>
      <c r="NE22" s="121"/>
      <c r="NF22" s="120">
        <f t="shared" si="287"/>
        <v>0</v>
      </c>
      <c r="NG22" s="122"/>
      <c r="NH22" s="122"/>
      <c r="NI22" s="103">
        <v>0</v>
      </c>
      <c r="NJ22" s="119">
        <v>9</v>
      </c>
      <c r="NK22" s="119">
        <v>1</v>
      </c>
      <c r="NL22" s="120">
        <f t="shared" si="288"/>
        <v>10</v>
      </c>
      <c r="NM22" s="121">
        <v>47</v>
      </c>
      <c r="NN22" s="121"/>
      <c r="NO22" s="120">
        <f t="shared" si="289"/>
        <v>47</v>
      </c>
      <c r="NP22" s="122">
        <f t="shared" si="290"/>
        <v>5.2222222222222223</v>
      </c>
      <c r="NQ22" s="122">
        <f t="shared" si="291"/>
        <v>0</v>
      </c>
      <c r="NR22" s="124">
        <f t="shared" si="292"/>
        <v>4.7</v>
      </c>
      <c r="NS22" s="119"/>
      <c r="NT22" s="119"/>
      <c r="NU22" s="120">
        <f t="shared" si="293"/>
        <v>0</v>
      </c>
      <c r="NV22" s="121"/>
      <c r="NW22" s="121"/>
      <c r="NX22" s="120">
        <f t="shared" si="294"/>
        <v>0</v>
      </c>
      <c r="NY22" s="122"/>
      <c r="NZ22" s="122"/>
      <c r="OA22" s="124">
        <v>0</v>
      </c>
      <c r="OB22" s="119"/>
      <c r="OC22" s="119"/>
      <c r="OD22" s="120">
        <f t="shared" si="295"/>
        <v>0</v>
      </c>
      <c r="OE22" s="121"/>
      <c r="OF22" s="121"/>
      <c r="OG22" s="120">
        <f t="shared" si="296"/>
        <v>0</v>
      </c>
      <c r="OH22" s="122"/>
      <c r="OI22" s="122"/>
      <c r="OJ22" s="103">
        <v>0</v>
      </c>
      <c r="OK22" s="119"/>
      <c r="OL22" s="119"/>
      <c r="OM22" s="120">
        <f t="shared" si="299"/>
        <v>0</v>
      </c>
      <c r="ON22" s="121"/>
      <c r="OO22" s="121"/>
      <c r="OP22" s="120">
        <f t="shared" si="300"/>
        <v>0</v>
      </c>
      <c r="OQ22" s="122"/>
      <c r="OR22" s="122"/>
      <c r="OS22" s="103">
        <v>0</v>
      </c>
      <c r="OT22" s="119"/>
      <c r="OU22" s="119"/>
      <c r="OV22" s="120">
        <f t="shared" si="303"/>
        <v>0</v>
      </c>
      <c r="OW22" s="121"/>
      <c r="OX22" s="121"/>
      <c r="OY22" s="120">
        <f t="shared" si="304"/>
        <v>0</v>
      </c>
      <c r="OZ22" s="122"/>
      <c r="PA22" s="122"/>
      <c r="PB22" s="103">
        <v>0</v>
      </c>
      <c r="PC22" s="119"/>
      <c r="PD22" s="119"/>
      <c r="PE22" s="120">
        <f t="shared" si="307"/>
        <v>0</v>
      </c>
      <c r="PF22" s="121"/>
      <c r="PG22" s="121"/>
      <c r="PH22" s="120">
        <f t="shared" si="308"/>
        <v>0</v>
      </c>
      <c r="PI22" s="122"/>
      <c r="PJ22" s="122"/>
      <c r="PK22" s="103">
        <v>0</v>
      </c>
      <c r="PL22" s="119"/>
      <c r="PM22" s="119"/>
      <c r="PN22" s="120">
        <f t="shared" si="311"/>
        <v>0</v>
      </c>
      <c r="PO22" s="121"/>
      <c r="PP22" s="121"/>
      <c r="PQ22" s="120">
        <f t="shared" si="312"/>
        <v>0</v>
      </c>
      <c r="PR22" s="122"/>
      <c r="PS22" s="122"/>
      <c r="PT22" s="103">
        <v>0</v>
      </c>
      <c r="PU22" s="119"/>
      <c r="PV22" s="119"/>
      <c r="PW22" s="120">
        <f t="shared" si="315"/>
        <v>0</v>
      </c>
      <c r="PX22" s="125"/>
      <c r="PY22" s="125"/>
      <c r="PZ22" s="120">
        <f t="shared" si="316"/>
        <v>0</v>
      </c>
      <c r="QA22" s="122"/>
      <c r="QB22" s="122"/>
      <c r="QC22" s="106">
        <v>0</v>
      </c>
      <c r="QD22" s="126">
        <f t="shared" si="317"/>
        <v>117</v>
      </c>
      <c r="QE22" s="107">
        <f t="shared" si="318"/>
        <v>900</v>
      </c>
      <c r="QF22" s="127">
        <f t="shared" si="319"/>
        <v>7.6923076923076925</v>
      </c>
    </row>
    <row r="23" spans="1:448" ht="32.25" customHeight="1" thickTop="1" thickBot="1">
      <c r="A23" s="92" t="s">
        <v>46</v>
      </c>
      <c r="B23" s="128">
        <f>SUM(B6:B22)</f>
        <v>287</v>
      </c>
      <c r="C23" s="128">
        <f>SUM(C6:C22)</f>
        <v>11</v>
      </c>
      <c r="D23" s="129">
        <f t="shared" ref="D23:E23" si="356">SUM(D6:D22)</f>
        <v>24</v>
      </c>
      <c r="E23" s="130">
        <f t="shared" si="356"/>
        <v>322</v>
      </c>
      <c r="F23" s="131">
        <f>SUM(F6:F22)</f>
        <v>7692</v>
      </c>
      <c r="G23" s="131">
        <f>SUM(G6:G22)</f>
        <v>217</v>
      </c>
      <c r="H23" s="132">
        <f t="shared" ref="H23:I23" si="357">SUM(H6:H22)</f>
        <v>53</v>
      </c>
      <c r="I23" s="130">
        <f t="shared" si="357"/>
        <v>7962</v>
      </c>
      <c r="J23" s="133">
        <f t="shared" si="153"/>
        <v>26.801393728222997</v>
      </c>
      <c r="K23" s="133">
        <f>G23/C23</f>
        <v>19.727272727272727</v>
      </c>
      <c r="L23" s="133">
        <f>H23/D23</f>
        <v>2.2083333333333335</v>
      </c>
      <c r="M23" s="134">
        <f>I23/E23</f>
        <v>24.726708074534162</v>
      </c>
      <c r="N23" s="129">
        <f>SUM(N6:N22)</f>
        <v>239</v>
      </c>
      <c r="O23" s="129">
        <f>SUM(O6:O22)</f>
        <v>4</v>
      </c>
      <c r="P23" s="129">
        <f t="shared" ref="P23:Q23" si="358">SUM(P6:P22)</f>
        <v>20</v>
      </c>
      <c r="Q23" s="130">
        <f t="shared" si="358"/>
        <v>263</v>
      </c>
      <c r="R23" s="128">
        <f>SUM(R6:R22)</f>
        <v>1391</v>
      </c>
      <c r="S23" s="128">
        <f>SUM(S6:S22)</f>
        <v>27</v>
      </c>
      <c r="T23" s="129">
        <f t="shared" ref="T23:U23" si="359">SUM(T6:T22)</f>
        <v>8</v>
      </c>
      <c r="U23" s="130">
        <f t="shared" si="359"/>
        <v>1426</v>
      </c>
      <c r="V23" s="133">
        <f t="shared" si="158"/>
        <v>5.8200836820083683</v>
      </c>
      <c r="W23" s="133">
        <f>S23/O23</f>
        <v>6.75</v>
      </c>
      <c r="X23" s="133">
        <f>T23/P23</f>
        <v>0.4</v>
      </c>
      <c r="Y23" s="134">
        <f>U23/Q23</f>
        <v>5.4220532319391639</v>
      </c>
      <c r="Z23" s="129">
        <f>SUM(Z6:Z22)</f>
        <v>311</v>
      </c>
      <c r="AA23" s="129">
        <f>SUM(AA6:AA22)</f>
        <v>6</v>
      </c>
      <c r="AB23" s="129">
        <f t="shared" ref="AB23:AC23" si="360">SUM(AB6:AB22)</f>
        <v>23</v>
      </c>
      <c r="AC23" s="130">
        <f t="shared" si="360"/>
        <v>340</v>
      </c>
      <c r="AD23" s="128">
        <f>SUM(AD6:AD22)</f>
        <v>3425</v>
      </c>
      <c r="AE23" s="128">
        <f>SUM(AE6:AE22)</f>
        <v>51</v>
      </c>
      <c r="AF23" s="129">
        <f t="shared" ref="AF23:AG23" si="361">SUM(AF6:AF22)</f>
        <v>29</v>
      </c>
      <c r="AG23" s="130">
        <f t="shared" si="361"/>
        <v>3505</v>
      </c>
      <c r="AH23" s="133">
        <f t="shared" si="162"/>
        <v>11.012861736334406</v>
      </c>
      <c r="AI23" s="133">
        <f>AE23/AA23</f>
        <v>8.5</v>
      </c>
      <c r="AJ23" s="133">
        <f>AF23/AB23</f>
        <v>1.2608695652173914</v>
      </c>
      <c r="AK23" s="134">
        <f>AG23/AC23</f>
        <v>10.308823529411764</v>
      </c>
      <c r="AL23" s="129">
        <f>SUM(AL6:AL22)</f>
        <v>217</v>
      </c>
      <c r="AM23" s="129">
        <f>SUM(AM6:AM22)</f>
        <v>5</v>
      </c>
      <c r="AN23" s="129">
        <f t="shared" ref="AN23:AO23" si="362">SUM(AN6:AN22)</f>
        <v>15</v>
      </c>
      <c r="AO23" s="130">
        <f t="shared" si="362"/>
        <v>237</v>
      </c>
      <c r="AP23" s="128">
        <f>SUM(AP6:AP22)</f>
        <v>1594</v>
      </c>
      <c r="AQ23" s="128">
        <f>SUM(AQ6:AQ22)</f>
        <v>39</v>
      </c>
      <c r="AR23" s="129">
        <f t="shared" ref="AR23:AS23" si="363">SUM(AR6:AR22)</f>
        <v>13</v>
      </c>
      <c r="AS23" s="130">
        <f t="shared" si="363"/>
        <v>1646</v>
      </c>
      <c r="AT23" s="133">
        <f t="shared" si="167"/>
        <v>7.3456221198156681</v>
      </c>
      <c r="AU23" s="133">
        <f>AQ23/AM23</f>
        <v>7.8</v>
      </c>
      <c r="AV23" s="133">
        <f>AR23/AN23</f>
        <v>0.8666666666666667</v>
      </c>
      <c r="AW23" s="134">
        <f>AS23/AO23</f>
        <v>6.9451476793248945</v>
      </c>
      <c r="AX23" s="129">
        <f>SUM(AX6:AX22)</f>
        <v>139</v>
      </c>
      <c r="AY23" s="129">
        <f>SUM(AY6:AY22)</f>
        <v>2</v>
      </c>
      <c r="AZ23" s="129">
        <f t="shared" ref="AZ23:BA23" si="364">SUM(AZ6:AZ22)</f>
        <v>11</v>
      </c>
      <c r="BA23" s="130">
        <f t="shared" si="364"/>
        <v>152</v>
      </c>
      <c r="BB23" s="128">
        <f>SUM(BB6:BB22)</f>
        <v>1039</v>
      </c>
      <c r="BC23" s="128">
        <f>SUM(BC6:BC22)</f>
        <v>19</v>
      </c>
      <c r="BD23" s="129">
        <f t="shared" ref="BD23:BE23" si="365">SUM(BD6:BD22)</f>
        <v>4</v>
      </c>
      <c r="BE23" s="130">
        <f t="shared" si="365"/>
        <v>1062</v>
      </c>
      <c r="BF23" s="133">
        <f t="shared" si="172"/>
        <v>7.4748201438848918</v>
      </c>
      <c r="BG23" s="133">
        <f>BC23/AY23</f>
        <v>9.5</v>
      </c>
      <c r="BH23" s="133">
        <f>BD23/AZ23</f>
        <v>0.36363636363636365</v>
      </c>
      <c r="BI23" s="134">
        <f>BE23/BA23</f>
        <v>6.9868421052631575</v>
      </c>
      <c r="BJ23" s="129">
        <f>SUM(BJ6:BJ22)</f>
        <v>257</v>
      </c>
      <c r="BK23" s="129">
        <f>SUM(BK6:BK22)</f>
        <v>14</v>
      </c>
      <c r="BL23" s="129">
        <f t="shared" ref="BL23:BM23" si="366">SUM(BL6:BL22)</f>
        <v>20</v>
      </c>
      <c r="BM23" s="130">
        <f t="shared" si="366"/>
        <v>291</v>
      </c>
      <c r="BN23" s="128">
        <f>SUM(BN6:BN22)</f>
        <v>5237</v>
      </c>
      <c r="BO23" s="128">
        <f>SUM(BO6:BO22)</f>
        <v>244</v>
      </c>
      <c r="BP23" s="129">
        <f t="shared" ref="BP23" si="367">SUM(BP6:BP22)</f>
        <v>45</v>
      </c>
      <c r="BQ23" s="130">
        <f>SUM(BQ6:BQ22)</f>
        <v>5526</v>
      </c>
      <c r="BR23" s="133">
        <f t="shared" si="177"/>
        <v>20.377431906614785</v>
      </c>
      <c r="BS23" s="133">
        <f>BO23/BK23</f>
        <v>17.428571428571427</v>
      </c>
      <c r="BT23" s="133">
        <f>BP23/BL23</f>
        <v>2.25</v>
      </c>
      <c r="BU23" s="134">
        <f>BQ23/BM23</f>
        <v>18.989690721649485</v>
      </c>
      <c r="BV23" s="129">
        <f>SUM(BV6:BV22)</f>
        <v>146</v>
      </c>
      <c r="BW23" s="129">
        <f>SUM(BW6:BW22)</f>
        <v>2</v>
      </c>
      <c r="BX23" s="129">
        <f t="shared" ref="BX23:BY23" si="368">SUM(BX6:BX22)</f>
        <v>9</v>
      </c>
      <c r="BY23" s="130">
        <f t="shared" si="368"/>
        <v>157</v>
      </c>
      <c r="BZ23" s="128">
        <f>SUM(BZ6:BZ22)</f>
        <v>1025</v>
      </c>
      <c r="CA23" s="128">
        <f>SUM(CA6:CA22)</f>
        <v>17</v>
      </c>
      <c r="CB23" s="129">
        <f t="shared" ref="CB23" si="369">SUM(CB6:CB22)</f>
        <v>9</v>
      </c>
      <c r="CC23" s="130">
        <f>SUM(CC6:CC22)</f>
        <v>1051</v>
      </c>
      <c r="CD23" s="133">
        <f t="shared" si="182"/>
        <v>7.0205479452054798</v>
      </c>
      <c r="CE23" s="133">
        <f>CA23/BW23</f>
        <v>8.5</v>
      </c>
      <c r="CF23" s="133">
        <f>CB23/BX23</f>
        <v>1</v>
      </c>
      <c r="CG23" s="134">
        <f>CC23/BY23</f>
        <v>6.6942675159235669</v>
      </c>
      <c r="CH23" s="129">
        <f>SUM(CH6:CH22)</f>
        <v>144</v>
      </c>
      <c r="CI23" s="129">
        <f>SUM(CI6:CI22)</f>
        <v>1</v>
      </c>
      <c r="CJ23" s="129">
        <f t="shared" ref="CJ23:CK23" si="370">SUM(CJ6:CJ22)</f>
        <v>9</v>
      </c>
      <c r="CK23" s="130">
        <f t="shared" si="370"/>
        <v>154</v>
      </c>
      <c r="CL23" s="128">
        <f>SUM(CL6:CL22)</f>
        <v>1226</v>
      </c>
      <c r="CM23" s="128">
        <f>SUM(CM6:CM22)</f>
        <v>10</v>
      </c>
      <c r="CN23" s="129">
        <f t="shared" ref="CN23" si="371">SUM(CN6:CN22)</f>
        <v>6</v>
      </c>
      <c r="CO23" s="130">
        <f>SUM(CO6:CO22)</f>
        <v>1242</v>
      </c>
      <c r="CP23" s="133">
        <f t="shared" si="187"/>
        <v>8.5138888888888893</v>
      </c>
      <c r="CQ23" s="133">
        <f>CM23/CI23</f>
        <v>10</v>
      </c>
      <c r="CR23" s="133">
        <f>CN23/CJ23</f>
        <v>0.66666666666666663</v>
      </c>
      <c r="CS23" s="134">
        <f>CO23/CK23</f>
        <v>8.0649350649350655</v>
      </c>
      <c r="CT23" s="129">
        <f>SUM(CT6:CT22)</f>
        <v>139</v>
      </c>
      <c r="CU23" s="129">
        <f>SUM(CU6:CU22)</f>
        <v>1</v>
      </c>
      <c r="CV23" s="129">
        <f t="shared" ref="CV23:CW23" si="372">SUM(CV6:CV22)</f>
        <v>10</v>
      </c>
      <c r="CW23" s="130">
        <f t="shared" si="372"/>
        <v>150</v>
      </c>
      <c r="CX23" s="128">
        <f>SUM(CX6:CX22)</f>
        <v>1675</v>
      </c>
      <c r="CY23" s="128">
        <f>SUM(CY6:CY22)</f>
        <v>16</v>
      </c>
      <c r="CZ23" s="129">
        <f t="shared" ref="CZ23" si="373">SUM(CZ6:CZ22)</f>
        <v>14</v>
      </c>
      <c r="DA23" s="130">
        <f>SUM(DA6:DA22)</f>
        <v>1705</v>
      </c>
      <c r="DB23" s="133">
        <f t="shared" si="192"/>
        <v>12.050359712230216</v>
      </c>
      <c r="DC23" s="133">
        <f>CY23/CU23</f>
        <v>16</v>
      </c>
      <c r="DD23" s="133">
        <f>CZ23/CV23</f>
        <v>1.4</v>
      </c>
      <c r="DE23" s="134">
        <f>DA23/CW23</f>
        <v>11.366666666666667</v>
      </c>
      <c r="DF23" s="129">
        <f>SUM(DF6:DF22)</f>
        <v>152</v>
      </c>
      <c r="DG23" s="129">
        <f>SUM(DG6:DG22)</f>
        <v>2</v>
      </c>
      <c r="DH23" s="129">
        <f t="shared" ref="DH23:DI23" si="374">SUM(DH6:DH22)</f>
        <v>10</v>
      </c>
      <c r="DI23" s="130">
        <f t="shared" si="374"/>
        <v>164</v>
      </c>
      <c r="DJ23" s="128">
        <f>SUM(DJ6:DJ22)</f>
        <v>771</v>
      </c>
      <c r="DK23" s="128">
        <f>SUM(DK6:DK22)</f>
        <v>14</v>
      </c>
      <c r="DL23" s="129">
        <f t="shared" ref="DL23" si="375">SUM(DL6:DL22)</f>
        <v>6</v>
      </c>
      <c r="DM23" s="130">
        <f>SUM(DM6:DM22)</f>
        <v>791</v>
      </c>
      <c r="DN23" s="133">
        <f t="shared" si="197"/>
        <v>5.0723684210526319</v>
      </c>
      <c r="DO23" s="133">
        <f>DK23/DG23</f>
        <v>7</v>
      </c>
      <c r="DP23" s="133">
        <f>DL23/DH23</f>
        <v>0.6</v>
      </c>
      <c r="DQ23" s="134">
        <f>DM23/DI23</f>
        <v>4.8231707317073171</v>
      </c>
      <c r="DR23" s="129">
        <f>SUM(DR6:DR22)</f>
        <v>436</v>
      </c>
      <c r="DS23" s="129">
        <f>SUM(DS6:DS22)</f>
        <v>3</v>
      </c>
      <c r="DT23" s="129">
        <f t="shared" ref="DT23:DU23" si="376">SUM(DT6:DT22)</f>
        <v>36</v>
      </c>
      <c r="DU23" s="130">
        <f t="shared" si="376"/>
        <v>475</v>
      </c>
      <c r="DV23" s="128">
        <f>SUM(DV6:DV22)</f>
        <v>4147</v>
      </c>
      <c r="DW23" s="128">
        <f>SUM(DW6:DW22)</f>
        <v>30</v>
      </c>
      <c r="DX23" s="129">
        <f t="shared" ref="DX23" si="377">SUM(DX6:DX22)</f>
        <v>93</v>
      </c>
      <c r="DY23" s="130">
        <f>SUM(DY6:DY22)</f>
        <v>4270</v>
      </c>
      <c r="DZ23" s="133">
        <f t="shared" si="202"/>
        <v>9.511467889908257</v>
      </c>
      <c r="EA23" s="133">
        <f>DW23/DS23</f>
        <v>10</v>
      </c>
      <c r="EB23" s="133">
        <f>DX23/DT23</f>
        <v>2.5833333333333335</v>
      </c>
      <c r="EC23" s="134">
        <f>DY23/DU23</f>
        <v>8.9894736842105267</v>
      </c>
      <c r="ED23" s="129">
        <f>SUM(ED6:ED22)</f>
        <v>257</v>
      </c>
      <c r="EE23" s="129">
        <f>SUM(EE6:EE22)</f>
        <v>8</v>
      </c>
      <c r="EF23" s="129">
        <f t="shared" ref="EF23:EG23" si="378">SUM(EF6:EF22)</f>
        <v>19</v>
      </c>
      <c r="EG23" s="130">
        <f t="shared" si="378"/>
        <v>284</v>
      </c>
      <c r="EH23" s="128">
        <f>SUM(EH6:EH22)</f>
        <v>2466</v>
      </c>
      <c r="EI23" s="128">
        <f>SUM(EI6:EI22)</f>
        <v>66</v>
      </c>
      <c r="EJ23" s="129">
        <f t="shared" ref="EJ23" si="379">SUM(EJ6:EJ22)</f>
        <v>25</v>
      </c>
      <c r="EK23" s="130">
        <f>SUM(EK6:EK22)</f>
        <v>2557</v>
      </c>
      <c r="EL23" s="133">
        <f t="shared" si="207"/>
        <v>9.5953307392996106</v>
      </c>
      <c r="EM23" s="133">
        <f>EI23/EE23</f>
        <v>8.25</v>
      </c>
      <c r="EN23" s="133">
        <f>EJ23/EF23</f>
        <v>1.3157894736842106</v>
      </c>
      <c r="EO23" s="134">
        <f>EK23/EG23</f>
        <v>9.0035211267605639</v>
      </c>
      <c r="EP23" s="129">
        <f>SUM(EP6:EP22)</f>
        <v>239</v>
      </c>
      <c r="EQ23" s="129">
        <f>SUM(EQ6:EQ22)</f>
        <v>5</v>
      </c>
      <c r="ER23" s="129">
        <f t="shared" ref="ER23:ES23" si="380">SUM(ER6:ER22)</f>
        <v>18</v>
      </c>
      <c r="ES23" s="130">
        <f t="shared" si="380"/>
        <v>262</v>
      </c>
      <c r="ET23" s="128">
        <f>SUM(ET6:ET22)</f>
        <v>2159</v>
      </c>
      <c r="EU23" s="128">
        <f>SUM(EU6:EU22)</f>
        <v>39</v>
      </c>
      <c r="EV23" s="129">
        <f t="shared" ref="EV23" si="381">SUM(EV6:EV22)</f>
        <v>16</v>
      </c>
      <c r="EW23" s="130">
        <f>SUM(EW6:EW22)</f>
        <v>2214</v>
      </c>
      <c r="EX23" s="133">
        <f t="shared" si="212"/>
        <v>9.03347280334728</v>
      </c>
      <c r="EY23" s="133">
        <f>EU23/EQ23</f>
        <v>7.8</v>
      </c>
      <c r="EZ23" s="133">
        <f>EV23/ER23</f>
        <v>0.88888888888888884</v>
      </c>
      <c r="FA23" s="134">
        <f>EW23/ES23</f>
        <v>8.4503816793893129</v>
      </c>
      <c r="FB23" s="129">
        <f>SUM(FB6:FB22)</f>
        <v>238</v>
      </c>
      <c r="FC23" s="129">
        <f>SUM(FC6:FC22)</f>
        <v>12</v>
      </c>
      <c r="FD23" s="129">
        <f t="shared" ref="FD23:FE23" si="382">SUM(FD6:FD22)</f>
        <v>18</v>
      </c>
      <c r="FE23" s="130">
        <f t="shared" si="382"/>
        <v>268</v>
      </c>
      <c r="FF23" s="128">
        <f>SUM(FF6:FF22)</f>
        <v>5557</v>
      </c>
      <c r="FG23" s="128">
        <f>SUM(FG6:FG22)</f>
        <v>259</v>
      </c>
      <c r="FH23" s="129">
        <f t="shared" ref="FH23" si="383">SUM(FH6:FH22)</f>
        <v>37</v>
      </c>
      <c r="FI23" s="130">
        <f>SUM(FI6:FI22)</f>
        <v>5853</v>
      </c>
      <c r="FJ23" s="133">
        <f t="shared" si="217"/>
        <v>23.34873949579832</v>
      </c>
      <c r="FK23" s="133">
        <f>FG23/FC23</f>
        <v>21.583333333333332</v>
      </c>
      <c r="FL23" s="133">
        <f>FH23/FD23</f>
        <v>2.0555555555555554</v>
      </c>
      <c r="FM23" s="134">
        <f>FI23/FE23</f>
        <v>21.839552238805972</v>
      </c>
      <c r="FN23" s="129">
        <f>SUM(FN6:FN22)</f>
        <v>50</v>
      </c>
      <c r="FO23" s="129">
        <f>SUM(FO6:FO22)</f>
        <v>2</v>
      </c>
      <c r="FP23" s="129">
        <f t="shared" ref="FP23:FQ23" si="384">SUM(FP6:FP22)</f>
        <v>5</v>
      </c>
      <c r="FQ23" s="130">
        <f t="shared" si="384"/>
        <v>57</v>
      </c>
      <c r="FR23" s="128">
        <f>SUM(FR6:FR22)</f>
        <v>300</v>
      </c>
      <c r="FS23" s="128">
        <f>SUM(FS6:FS22)</f>
        <v>8</v>
      </c>
      <c r="FT23" s="129">
        <f t="shared" ref="FT23" si="385">SUM(FT6:FT22)</f>
        <v>2</v>
      </c>
      <c r="FU23" s="130">
        <f>SUM(FU6:FU22)</f>
        <v>310</v>
      </c>
      <c r="FV23" s="133">
        <f t="shared" si="336"/>
        <v>6</v>
      </c>
      <c r="FW23" s="133">
        <f>FS23/FO23</f>
        <v>4</v>
      </c>
      <c r="FX23" s="133">
        <f>FT23/FP23</f>
        <v>0.4</v>
      </c>
      <c r="FY23" s="134">
        <f>FU23/FQ23</f>
        <v>5.4385964912280702</v>
      </c>
      <c r="FZ23" s="129">
        <f>SUM(FZ6:FZ22)</f>
        <v>71</v>
      </c>
      <c r="GA23" s="129">
        <f>SUM(GA6:GA22)</f>
        <v>1</v>
      </c>
      <c r="GB23" s="129">
        <f t="shared" ref="GB23:GC23" si="386">SUM(GB6:GB22)</f>
        <v>6</v>
      </c>
      <c r="GC23" s="130">
        <f t="shared" si="386"/>
        <v>78</v>
      </c>
      <c r="GD23" s="128">
        <f>SUM(GD6:GD22)</f>
        <v>1012</v>
      </c>
      <c r="GE23" s="128">
        <f>SUM(GE6:GE22)</f>
        <v>15</v>
      </c>
      <c r="GF23" s="129">
        <f t="shared" ref="GF23" si="387">SUM(GF6:GF22)</f>
        <v>7</v>
      </c>
      <c r="GG23" s="130">
        <f>SUM(GG6:GG22)</f>
        <v>1034</v>
      </c>
      <c r="GH23" s="133">
        <f t="shared" si="224"/>
        <v>14.253521126760564</v>
      </c>
      <c r="GI23" s="133">
        <f>GE23/GA23</f>
        <v>15</v>
      </c>
      <c r="GJ23" s="133">
        <f>GF23/GB23</f>
        <v>1.1666666666666667</v>
      </c>
      <c r="GK23" s="134">
        <f>GG23/GC23</f>
        <v>13.256410256410257</v>
      </c>
      <c r="GL23" s="129">
        <f>SUM(GL6:GL22)</f>
        <v>134</v>
      </c>
      <c r="GM23" s="129">
        <f>SUM(GM6:GM22)</f>
        <v>1</v>
      </c>
      <c r="GN23" s="129">
        <f t="shared" ref="GN23:GO23" si="388">SUM(GN6:GN22)</f>
        <v>10</v>
      </c>
      <c r="GO23" s="130">
        <f t="shared" si="388"/>
        <v>145</v>
      </c>
      <c r="GP23" s="128">
        <f>SUM(GP6:GP22)</f>
        <v>1146</v>
      </c>
      <c r="GQ23" s="128">
        <f>SUM(GQ6:GQ22)</f>
        <v>5</v>
      </c>
      <c r="GR23" s="129">
        <f t="shared" ref="GR23" si="389">SUM(GR6:GR22)</f>
        <v>9</v>
      </c>
      <c r="GS23" s="130">
        <f>SUM(GS6:GS22)</f>
        <v>1160</v>
      </c>
      <c r="GT23" s="133">
        <f t="shared" si="228"/>
        <v>8.5522388059701484</v>
      </c>
      <c r="GU23" s="133">
        <f>GQ23/GM23</f>
        <v>5</v>
      </c>
      <c r="GV23" s="133">
        <f>GR23/GN23</f>
        <v>0.9</v>
      </c>
      <c r="GW23" s="134">
        <f>GS23/GO23</f>
        <v>8</v>
      </c>
      <c r="GX23" s="129">
        <f>SUM(GX6:GX22)</f>
        <v>130</v>
      </c>
      <c r="GY23" s="129">
        <f>SUM(GY6:GY22)</f>
        <v>1</v>
      </c>
      <c r="GZ23" s="129">
        <f t="shared" ref="GZ23:HA23" si="390">SUM(GZ6:GZ22)</f>
        <v>8</v>
      </c>
      <c r="HA23" s="130">
        <f t="shared" si="390"/>
        <v>139</v>
      </c>
      <c r="HB23" s="128">
        <f>SUM(HB6:HB22)</f>
        <v>395</v>
      </c>
      <c r="HC23" s="128">
        <f>SUM(HC6:HC22)</f>
        <v>3</v>
      </c>
      <c r="HD23" s="129">
        <f t="shared" ref="HD23" si="391">SUM(HD6:HD22)</f>
        <v>1</v>
      </c>
      <c r="HE23" s="130">
        <f>SUM(HE6:HE22)</f>
        <v>399</v>
      </c>
      <c r="HF23" s="133">
        <f t="shared" si="233"/>
        <v>3.0384615384615383</v>
      </c>
      <c r="HG23" s="133">
        <f>HC23/GY23</f>
        <v>3</v>
      </c>
      <c r="HH23" s="133">
        <f>HD23/GZ23</f>
        <v>0.125</v>
      </c>
      <c r="HI23" s="134">
        <f>HE23/HA23</f>
        <v>2.8705035971223021</v>
      </c>
      <c r="HJ23" s="129">
        <f>SUM(HJ6:HJ22)</f>
        <v>27</v>
      </c>
      <c r="HK23" s="129">
        <f t="shared" ref="HK23:HO23" si="392">SUM(HK6:HK22)</f>
        <v>0</v>
      </c>
      <c r="HL23" s="130">
        <f t="shared" si="392"/>
        <v>27</v>
      </c>
      <c r="HM23" s="129">
        <f>SUM(HM6:HM22)</f>
        <v>226</v>
      </c>
      <c r="HN23" s="129">
        <f t="shared" si="392"/>
        <v>0</v>
      </c>
      <c r="HO23" s="130">
        <f t="shared" si="392"/>
        <v>226</v>
      </c>
      <c r="HP23" s="135">
        <f>HM23/HJ23</f>
        <v>8.3703703703703702</v>
      </c>
      <c r="HQ23" s="135">
        <v>0</v>
      </c>
      <c r="HR23" s="136">
        <f>HO23/HL23</f>
        <v>8.3703703703703702</v>
      </c>
      <c r="HS23" s="129">
        <f>SUM(HS6:HS22)</f>
        <v>26</v>
      </c>
      <c r="HT23" s="129">
        <f t="shared" ref="HT23:HW23" si="393">SUM(HT6:HT22)</f>
        <v>1</v>
      </c>
      <c r="HU23" s="130">
        <f t="shared" si="393"/>
        <v>27</v>
      </c>
      <c r="HV23" s="129">
        <f>SUM(HV6:HV22)</f>
        <v>160</v>
      </c>
      <c r="HW23" s="129">
        <f t="shared" si="393"/>
        <v>0</v>
      </c>
      <c r="HX23" s="130">
        <f t="shared" ref="HX23" si="394">SUM(HX6:HX22)</f>
        <v>160</v>
      </c>
      <c r="HY23" s="135">
        <f>HV23/HS23</f>
        <v>6.1538461538461542</v>
      </c>
      <c r="HZ23" s="135">
        <f>HW23/HT23</f>
        <v>0</v>
      </c>
      <c r="IA23" s="136">
        <f>HX23/HU23</f>
        <v>5.9259259259259256</v>
      </c>
      <c r="IB23" s="129">
        <f>SUM(IB6:IB22)</f>
        <v>6</v>
      </c>
      <c r="IC23" s="129">
        <f t="shared" ref="IC23:IF23" si="395">SUM(IC6:IC22)</f>
        <v>0</v>
      </c>
      <c r="ID23" s="130">
        <f t="shared" si="395"/>
        <v>6</v>
      </c>
      <c r="IE23" s="129">
        <f>SUM(IE6:IE22)</f>
        <v>59</v>
      </c>
      <c r="IF23" s="129">
        <f t="shared" si="395"/>
        <v>0</v>
      </c>
      <c r="IG23" s="130">
        <f t="shared" ref="IG23" si="396">SUM(IG6:IG22)</f>
        <v>59</v>
      </c>
      <c r="IH23" s="135">
        <f>IE23/IB23</f>
        <v>9.8333333333333339</v>
      </c>
      <c r="II23" s="135">
        <v>0</v>
      </c>
      <c r="IJ23" s="136">
        <f>IG23/ID23</f>
        <v>9.8333333333333339</v>
      </c>
      <c r="IK23" s="129">
        <f>SUM(IK6:IK22)</f>
        <v>8</v>
      </c>
      <c r="IL23" s="129">
        <f t="shared" ref="IL23:IM23" si="397">SUM(IL6:IL22)</f>
        <v>0</v>
      </c>
      <c r="IM23" s="130">
        <f t="shared" si="397"/>
        <v>8</v>
      </c>
      <c r="IN23" s="129">
        <f>SUM(IN6:IN22)</f>
        <v>24</v>
      </c>
      <c r="IO23" s="129">
        <f t="shared" ref="IO23" si="398">SUM(IO6:IO22)</f>
        <v>0</v>
      </c>
      <c r="IP23" s="130">
        <f t="shared" ref="IP23" si="399">SUM(IP6:IP22)</f>
        <v>24</v>
      </c>
      <c r="IQ23" s="135">
        <f>IN23/IK23</f>
        <v>3</v>
      </c>
      <c r="IR23" s="135">
        <v>0</v>
      </c>
      <c r="IS23" s="136">
        <f>IP23/IM23</f>
        <v>3</v>
      </c>
      <c r="IT23" s="129">
        <f>SUM(IT6:IT22)</f>
        <v>26</v>
      </c>
      <c r="IU23" s="129">
        <f t="shared" ref="IU23:IV23" si="400">SUM(IU6:IU22)</f>
        <v>0</v>
      </c>
      <c r="IV23" s="130">
        <f t="shared" si="400"/>
        <v>26</v>
      </c>
      <c r="IW23" s="129">
        <f>SUM(IW6:IW22)</f>
        <v>436</v>
      </c>
      <c r="IX23" s="129">
        <f t="shared" ref="IX23" si="401">SUM(IX6:IX22)</f>
        <v>0</v>
      </c>
      <c r="IY23" s="130">
        <f t="shared" ref="IY23" si="402">SUM(IY6:IY22)</f>
        <v>436</v>
      </c>
      <c r="IZ23" s="135">
        <f>IW23/IT23</f>
        <v>16.76923076923077</v>
      </c>
      <c r="JA23" s="135">
        <v>0</v>
      </c>
      <c r="JB23" s="136">
        <f>IY23/IV23</f>
        <v>16.76923076923077</v>
      </c>
      <c r="JC23" s="129">
        <f>SUM(JC6:JC22)</f>
        <v>208</v>
      </c>
      <c r="JD23" s="129">
        <f>SUM(JD6:JD22)</f>
        <v>3</v>
      </c>
      <c r="JE23" s="129">
        <f t="shared" ref="JE23:JF23" si="403">SUM(JE6:JE22)</f>
        <v>14</v>
      </c>
      <c r="JF23" s="130">
        <f t="shared" si="403"/>
        <v>225</v>
      </c>
      <c r="JG23" s="128">
        <f>SUM(JG6:JG22)</f>
        <v>1080</v>
      </c>
      <c r="JH23" s="128">
        <f>SUM(JH6:JH22)</f>
        <v>13</v>
      </c>
      <c r="JI23" s="129">
        <f t="shared" ref="JI23" si="404">SUM(JI6:JI22)</f>
        <v>16</v>
      </c>
      <c r="JJ23" s="130">
        <f>SUM(JJ6:JJ22)</f>
        <v>1109</v>
      </c>
      <c r="JK23" s="133">
        <f t="shared" si="252"/>
        <v>5.1923076923076925</v>
      </c>
      <c r="JL23" s="133">
        <f>JH23/JD23</f>
        <v>4.333333333333333</v>
      </c>
      <c r="JM23" s="133">
        <f>JI23/JE23</f>
        <v>1.1428571428571428</v>
      </c>
      <c r="JN23" s="134">
        <f>JJ23/JF23</f>
        <v>4.9288888888888893</v>
      </c>
      <c r="JO23" s="129">
        <f>SUM(JO6:JO22)</f>
        <v>69</v>
      </c>
      <c r="JP23" s="129">
        <f t="shared" ref="JP23:JQ23" si="405">SUM(JP6:JP22)</f>
        <v>5</v>
      </c>
      <c r="JQ23" s="130">
        <f t="shared" si="405"/>
        <v>74</v>
      </c>
      <c r="JR23" s="129">
        <f>SUM(JR6:JR22)</f>
        <v>501</v>
      </c>
      <c r="JS23" s="129">
        <f t="shared" ref="JS23" si="406">SUM(JS6:JS22)</f>
        <v>6</v>
      </c>
      <c r="JT23" s="130">
        <f t="shared" ref="JT23" si="407">SUM(JT6:JT22)</f>
        <v>507</v>
      </c>
      <c r="JU23" s="135">
        <f>JR23/JO23</f>
        <v>7.2608695652173916</v>
      </c>
      <c r="JV23" s="135">
        <f>JS23/JP23</f>
        <v>1.2</v>
      </c>
      <c r="JW23" s="136">
        <f>JT23/JQ23</f>
        <v>6.8513513513513518</v>
      </c>
      <c r="JX23" s="129">
        <f>SUM(JX6:JX22)</f>
        <v>88</v>
      </c>
      <c r="JY23" s="129">
        <f t="shared" ref="JY23:JZ23" si="408">SUM(JY6:JY22)</f>
        <v>4</v>
      </c>
      <c r="JZ23" s="130">
        <f t="shared" si="408"/>
        <v>92</v>
      </c>
      <c r="KA23" s="129">
        <f>SUM(KA6:KA22)</f>
        <v>466</v>
      </c>
      <c r="KB23" s="129">
        <f t="shared" ref="KB23" si="409">SUM(KB6:KB22)</f>
        <v>0</v>
      </c>
      <c r="KC23" s="130">
        <f t="shared" ref="KC23" si="410">SUM(KC6:KC22)</f>
        <v>466</v>
      </c>
      <c r="KD23" s="135">
        <f>KA23/JX23</f>
        <v>5.2954545454545459</v>
      </c>
      <c r="KE23" s="135">
        <f>KB23/JY23</f>
        <v>0</v>
      </c>
      <c r="KF23" s="136">
        <f>KC23/JZ23</f>
        <v>5.0652173913043477</v>
      </c>
      <c r="KG23" s="129">
        <f>SUM(KG6:KG22)</f>
        <v>10</v>
      </c>
      <c r="KH23" s="129">
        <f t="shared" ref="KH23:KI23" si="411">SUM(KH6:KH22)</f>
        <v>0</v>
      </c>
      <c r="KI23" s="130">
        <f t="shared" si="411"/>
        <v>10</v>
      </c>
      <c r="KJ23" s="129">
        <f>SUM(KJ6:KJ22)</f>
        <v>142</v>
      </c>
      <c r="KK23" s="129">
        <f t="shared" ref="KK23" si="412">SUM(KK6:KK22)</f>
        <v>0</v>
      </c>
      <c r="KL23" s="130">
        <f t="shared" ref="KL23" si="413">SUM(KL6:KL22)</f>
        <v>142</v>
      </c>
      <c r="KM23" s="135">
        <f>KJ23/KG23</f>
        <v>14.2</v>
      </c>
      <c r="KN23" s="135">
        <v>0</v>
      </c>
      <c r="KO23" s="136">
        <f>KL23/KI23</f>
        <v>14.2</v>
      </c>
      <c r="KP23" s="129">
        <f>SUM(KP6:KP22)</f>
        <v>27</v>
      </c>
      <c r="KQ23" s="129">
        <f t="shared" ref="KQ23:KR23" si="414">SUM(KQ6:KQ22)</f>
        <v>2</v>
      </c>
      <c r="KR23" s="130">
        <f t="shared" si="414"/>
        <v>29</v>
      </c>
      <c r="KS23" s="129">
        <f>SUM(KS6:KS22)</f>
        <v>109</v>
      </c>
      <c r="KT23" s="129">
        <f t="shared" ref="KT23" si="415">SUM(KT6:KT22)</f>
        <v>0</v>
      </c>
      <c r="KU23" s="130">
        <f t="shared" ref="KU23" si="416">SUM(KU6:KU22)</f>
        <v>109</v>
      </c>
      <c r="KV23" s="135">
        <f>KS23/KP23</f>
        <v>4.0370370370370372</v>
      </c>
      <c r="KW23" s="135">
        <f>KT23/KQ23</f>
        <v>0</v>
      </c>
      <c r="KX23" s="136">
        <f>KU23/KR23</f>
        <v>3.7586206896551726</v>
      </c>
      <c r="KY23" s="129">
        <f>SUM(KY6:KY22)</f>
        <v>91</v>
      </c>
      <c r="KZ23" s="129">
        <f t="shared" ref="KZ23:LA23" si="417">SUM(KZ6:KZ22)</f>
        <v>7</v>
      </c>
      <c r="LA23" s="130">
        <f t="shared" si="417"/>
        <v>98</v>
      </c>
      <c r="LB23" s="129">
        <f>SUM(LB6:LB22)</f>
        <v>587</v>
      </c>
      <c r="LC23" s="129">
        <f t="shared" ref="LC23" si="418">SUM(LC6:LC22)</f>
        <v>3</v>
      </c>
      <c r="LD23" s="130">
        <f t="shared" ref="LD23" si="419">SUM(LD6:LD22)</f>
        <v>590</v>
      </c>
      <c r="LE23" s="135">
        <f>LB23/KY23</f>
        <v>6.4505494505494507</v>
      </c>
      <c r="LF23" s="135">
        <f>LC23/KZ23</f>
        <v>0.42857142857142855</v>
      </c>
      <c r="LG23" s="136">
        <f>LD23/LA23</f>
        <v>6.0204081632653059</v>
      </c>
      <c r="LH23" s="129">
        <f>SUM(LH6:LH22)</f>
        <v>404</v>
      </c>
      <c r="LI23" s="129">
        <f t="shared" ref="LI23:LJ23" si="420">SUM(LI6:LI22)</f>
        <v>30</v>
      </c>
      <c r="LJ23" s="130">
        <f t="shared" si="420"/>
        <v>434</v>
      </c>
      <c r="LK23" s="129">
        <f>SUM(LK6:LK22)</f>
        <v>2812</v>
      </c>
      <c r="LL23" s="129">
        <f t="shared" ref="LL23" si="421">SUM(LL6:LL22)</f>
        <v>17</v>
      </c>
      <c r="LM23" s="130">
        <f t="shared" ref="LM23" si="422">SUM(LM6:LM22)</f>
        <v>2829</v>
      </c>
      <c r="LN23" s="135">
        <f>LK23/LH23</f>
        <v>6.9603960396039604</v>
      </c>
      <c r="LO23" s="135">
        <f>LL23/LI23</f>
        <v>0.56666666666666665</v>
      </c>
      <c r="LP23" s="136">
        <f>LM23/LJ23</f>
        <v>6.5184331797235027</v>
      </c>
      <c r="LQ23" s="129">
        <f>SUM(LQ6:LQ22)</f>
        <v>22</v>
      </c>
      <c r="LR23" s="129">
        <f t="shared" ref="LR23:LS23" si="423">SUM(LR6:LR22)</f>
        <v>2</v>
      </c>
      <c r="LS23" s="130">
        <f t="shared" si="423"/>
        <v>24</v>
      </c>
      <c r="LT23" s="129">
        <f>SUM(LT6:LT22)</f>
        <v>121</v>
      </c>
      <c r="LU23" s="129">
        <f t="shared" ref="LU23" si="424">SUM(LU6:LU22)</f>
        <v>5</v>
      </c>
      <c r="LV23" s="130">
        <f t="shared" ref="LV23" si="425">SUM(LV6:LV22)</f>
        <v>126</v>
      </c>
      <c r="LW23" s="135">
        <f>LT23/LQ23</f>
        <v>5.5</v>
      </c>
      <c r="LX23" s="135">
        <f>LU23/LR23</f>
        <v>2.5</v>
      </c>
      <c r="LY23" s="136">
        <f>LV23/LS23</f>
        <v>5.25</v>
      </c>
      <c r="LZ23" s="129">
        <f>SUM(LZ6:LZ22)</f>
        <v>130</v>
      </c>
      <c r="MA23" s="129">
        <f t="shared" ref="MA23:MB23" si="426">SUM(MA6:MA22)</f>
        <v>9</v>
      </c>
      <c r="MB23" s="130">
        <f t="shared" si="426"/>
        <v>139</v>
      </c>
      <c r="MC23" s="129">
        <f>SUM(MC6:MC22)</f>
        <v>598</v>
      </c>
      <c r="MD23" s="129">
        <f t="shared" ref="MD23" si="427">SUM(MD6:MD22)</f>
        <v>4</v>
      </c>
      <c r="ME23" s="130">
        <f t="shared" ref="ME23" si="428">SUM(ME6:ME22)</f>
        <v>602</v>
      </c>
      <c r="MF23" s="135">
        <f>MC23/LZ23</f>
        <v>4.5999999999999996</v>
      </c>
      <c r="MG23" s="135">
        <f>MD23/MA23</f>
        <v>0.44444444444444442</v>
      </c>
      <c r="MH23" s="136">
        <f>ME23/MB23</f>
        <v>4.3309352517985609</v>
      </c>
      <c r="MI23" s="129">
        <f>SUM(MI6:MI22)</f>
        <v>92</v>
      </c>
      <c r="MJ23" s="129">
        <f t="shared" ref="MJ23:MK23" si="429">SUM(MJ6:MJ22)</f>
        <v>7</v>
      </c>
      <c r="MK23" s="130">
        <f t="shared" si="429"/>
        <v>99</v>
      </c>
      <c r="ML23" s="129">
        <f>SUM(ML6:ML22)</f>
        <v>280</v>
      </c>
      <c r="MM23" s="129">
        <f t="shared" ref="MM23" si="430">SUM(MM6:MM22)</f>
        <v>0</v>
      </c>
      <c r="MN23" s="130">
        <f t="shared" ref="MN23" si="431">SUM(MN6:MN22)</f>
        <v>280</v>
      </c>
      <c r="MO23" s="135">
        <f>ML23/MI23</f>
        <v>3.0434782608695654</v>
      </c>
      <c r="MP23" s="135">
        <f>MM23/MJ23</f>
        <v>0</v>
      </c>
      <c r="MQ23" s="136">
        <f>MN23/MK23</f>
        <v>2.8282828282828283</v>
      </c>
      <c r="MR23" s="129">
        <f>SUM(MR6:MR22)</f>
        <v>441</v>
      </c>
      <c r="MS23" s="129">
        <f t="shared" ref="MS23:MT23" si="432">SUM(MS6:MS22)</f>
        <v>35</v>
      </c>
      <c r="MT23" s="130">
        <f t="shared" si="432"/>
        <v>476</v>
      </c>
      <c r="MU23" s="129">
        <f>SUM(MU6:MU22)</f>
        <v>1561</v>
      </c>
      <c r="MV23" s="129">
        <f t="shared" ref="MV23" si="433">SUM(MV6:MV22)</f>
        <v>14</v>
      </c>
      <c r="MW23" s="130">
        <f t="shared" ref="MW23" si="434">SUM(MW6:MW22)</f>
        <v>1575</v>
      </c>
      <c r="MX23" s="135">
        <f>MU23/MR23</f>
        <v>3.5396825396825395</v>
      </c>
      <c r="MY23" s="135">
        <f>MV23/MS23</f>
        <v>0.4</v>
      </c>
      <c r="MZ23" s="136">
        <f>MW23/MT23</f>
        <v>3.3088235294117645</v>
      </c>
      <c r="NA23" s="129">
        <f>SUM(NA6:NA22)</f>
        <v>2</v>
      </c>
      <c r="NB23" s="129">
        <f t="shared" ref="NB23:NC23" si="435">SUM(NB6:NB22)</f>
        <v>0</v>
      </c>
      <c r="NC23" s="130">
        <f t="shared" si="435"/>
        <v>2</v>
      </c>
      <c r="ND23" s="129">
        <f>SUM(ND6:ND22)</f>
        <v>19</v>
      </c>
      <c r="NE23" s="129">
        <f t="shared" ref="NE23" si="436">SUM(NE6:NE22)</f>
        <v>0</v>
      </c>
      <c r="NF23" s="130">
        <f t="shared" ref="NF23" si="437">SUM(NF6:NF22)</f>
        <v>19</v>
      </c>
      <c r="NG23" s="135">
        <f>ND23/NA23</f>
        <v>9.5</v>
      </c>
      <c r="NH23" s="135">
        <v>0</v>
      </c>
      <c r="NI23" s="136">
        <f>NF23/NC23</f>
        <v>9.5</v>
      </c>
      <c r="NJ23" s="129">
        <f>SUM(NJ6:NJ22)</f>
        <v>385</v>
      </c>
      <c r="NK23" s="129">
        <f t="shared" ref="NK23:NL23" si="438">SUM(NK6:NK22)</f>
        <v>27</v>
      </c>
      <c r="NL23" s="130">
        <f t="shared" si="438"/>
        <v>412</v>
      </c>
      <c r="NM23" s="129">
        <f>SUM(NM6:NM22)</f>
        <v>1829</v>
      </c>
      <c r="NN23" s="129">
        <f t="shared" ref="NN23" si="439">SUM(NN6:NN22)</f>
        <v>8</v>
      </c>
      <c r="NO23" s="130">
        <f t="shared" ref="NO23" si="440">SUM(NO6:NO22)</f>
        <v>1837</v>
      </c>
      <c r="NP23" s="135">
        <f>NM23/NJ23</f>
        <v>4.7506493506493506</v>
      </c>
      <c r="NQ23" s="135">
        <f>NN23/NK23</f>
        <v>0.29629629629629628</v>
      </c>
      <c r="NR23" s="136">
        <f>NO23/NL23</f>
        <v>4.45873786407767</v>
      </c>
      <c r="NS23" s="129">
        <f>SUM(NS6:NS22)</f>
        <v>453</v>
      </c>
      <c r="NT23" s="129">
        <f t="shared" ref="NT23:NU23" si="441">SUM(NT6:NT22)</f>
        <v>45</v>
      </c>
      <c r="NU23" s="130">
        <f t="shared" si="441"/>
        <v>498</v>
      </c>
      <c r="NV23" s="129">
        <f>SUM(NV6:NV22)</f>
        <v>3762</v>
      </c>
      <c r="NW23" s="129">
        <f t="shared" ref="NW23" si="442">SUM(NW6:NW22)</f>
        <v>124</v>
      </c>
      <c r="NX23" s="130">
        <f t="shared" ref="NX23" si="443">SUM(NX6:NX22)</f>
        <v>3886</v>
      </c>
      <c r="NY23" s="135">
        <f>NV23/NS23</f>
        <v>8.3046357615894042</v>
      </c>
      <c r="NZ23" s="135">
        <f>NW23/NT23</f>
        <v>2.7555555555555555</v>
      </c>
      <c r="OA23" s="136">
        <f>NX23/NU23</f>
        <v>7.8032128514056227</v>
      </c>
      <c r="OB23" s="129">
        <f>SUM(OB6:OB22)</f>
        <v>4</v>
      </c>
      <c r="OC23" s="129">
        <f t="shared" ref="OC23:OD23" si="444">SUM(OC6:OC22)</f>
        <v>0</v>
      </c>
      <c r="OD23" s="130">
        <f t="shared" si="444"/>
        <v>4</v>
      </c>
      <c r="OE23" s="129">
        <f>SUM(OE6:OE22)</f>
        <v>26</v>
      </c>
      <c r="OF23" s="129">
        <f t="shared" ref="OF23" si="445">SUM(OF6:OF22)</f>
        <v>0</v>
      </c>
      <c r="OG23" s="130">
        <f t="shared" ref="OG23" si="446">SUM(OG6:OG22)</f>
        <v>26</v>
      </c>
      <c r="OH23" s="135">
        <f>OE23/OB23</f>
        <v>6.5</v>
      </c>
      <c r="OI23" s="135">
        <v>0</v>
      </c>
      <c r="OJ23" s="136">
        <f>OG23/OD23</f>
        <v>6.5</v>
      </c>
      <c r="OK23" s="129">
        <f>SUM(OK6:OK22)</f>
        <v>3</v>
      </c>
      <c r="OL23" s="129">
        <f t="shared" ref="OL23:OM23" si="447">SUM(OL6:OL22)</f>
        <v>0</v>
      </c>
      <c r="OM23" s="130">
        <f t="shared" si="447"/>
        <v>3</v>
      </c>
      <c r="ON23" s="129">
        <f>SUM(ON6:ON22)</f>
        <v>20</v>
      </c>
      <c r="OO23" s="129">
        <f t="shared" ref="OO23" si="448">SUM(OO6:OO22)</f>
        <v>0</v>
      </c>
      <c r="OP23" s="130">
        <f t="shared" ref="OP23" si="449">SUM(OP6:OP22)</f>
        <v>20</v>
      </c>
      <c r="OQ23" s="135">
        <f>ON23/OK23</f>
        <v>6.666666666666667</v>
      </c>
      <c r="OR23" s="135">
        <v>0</v>
      </c>
      <c r="OS23" s="136">
        <f>OP23/OM23</f>
        <v>6.666666666666667</v>
      </c>
      <c r="OT23" s="129">
        <f>SUM(OT6:OT22)</f>
        <v>3</v>
      </c>
      <c r="OU23" s="129">
        <f t="shared" ref="OU23:OV23" si="450">SUM(OU6:OU22)</f>
        <v>0</v>
      </c>
      <c r="OV23" s="137">
        <f t="shared" si="450"/>
        <v>3</v>
      </c>
      <c r="OW23" s="129">
        <f>SUM(OW6:OW22)</f>
        <v>14</v>
      </c>
      <c r="OX23" s="129">
        <f t="shared" ref="OX23" si="451">SUM(OX6:OX22)</f>
        <v>0</v>
      </c>
      <c r="OY23" s="130">
        <f t="shared" ref="OY23" si="452">SUM(OY6:OY22)</f>
        <v>14</v>
      </c>
      <c r="OZ23" s="135">
        <f>OW23/OT23</f>
        <v>4.666666666666667</v>
      </c>
      <c r="PA23" s="135">
        <v>0</v>
      </c>
      <c r="PB23" s="136">
        <f>OY23/OV23</f>
        <v>4.666666666666667</v>
      </c>
      <c r="PC23" s="129">
        <f>SUM(PC6:PC22)</f>
        <v>2</v>
      </c>
      <c r="PD23" s="129">
        <f t="shared" ref="PD23:PE23" si="453">SUM(PD6:PD22)</f>
        <v>0</v>
      </c>
      <c r="PE23" s="130">
        <f t="shared" si="453"/>
        <v>2</v>
      </c>
      <c r="PF23" s="129">
        <f>SUM(PF6:PF22)</f>
        <v>23</v>
      </c>
      <c r="PG23" s="129">
        <f t="shared" ref="PG23" si="454">SUM(PG6:PG22)</f>
        <v>0</v>
      </c>
      <c r="PH23" s="130">
        <f t="shared" ref="PH23" si="455">SUM(PH6:PH22)</f>
        <v>23</v>
      </c>
      <c r="PI23" s="135">
        <f>PF23/PC23</f>
        <v>11.5</v>
      </c>
      <c r="PJ23" s="135">
        <v>0</v>
      </c>
      <c r="PK23" s="136">
        <f>PH23/PE23</f>
        <v>11.5</v>
      </c>
      <c r="PL23" s="129">
        <f>SUM(PL6:PL22)</f>
        <v>3</v>
      </c>
      <c r="PM23" s="129">
        <f t="shared" ref="PM23:PN23" si="456">SUM(PM6:PM22)</f>
        <v>0</v>
      </c>
      <c r="PN23" s="130">
        <f t="shared" si="456"/>
        <v>3</v>
      </c>
      <c r="PO23" s="129">
        <f>SUM(PO6:PO22)</f>
        <v>34</v>
      </c>
      <c r="PP23" s="129">
        <f t="shared" ref="PP23" si="457">SUM(PP6:PP22)</f>
        <v>0</v>
      </c>
      <c r="PQ23" s="130">
        <f t="shared" ref="PQ23" si="458">SUM(PQ6:PQ22)</f>
        <v>34</v>
      </c>
      <c r="PR23" s="135">
        <f>PO23/PL23</f>
        <v>11.333333333333334</v>
      </c>
      <c r="PS23" s="135">
        <v>0</v>
      </c>
      <c r="PT23" s="136">
        <f>PQ23/PN23</f>
        <v>11.333333333333334</v>
      </c>
      <c r="PU23" s="129">
        <f>SUM(PU6:PU22)</f>
        <v>1</v>
      </c>
      <c r="PV23" s="129">
        <f t="shared" ref="PV23:PW23" si="459">SUM(PV6:PV22)</f>
        <v>0</v>
      </c>
      <c r="PW23" s="130">
        <f t="shared" si="459"/>
        <v>1</v>
      </c>
      <c r="PX23" s="129">
        <f>SUM(PX6:PX22)</f>
        <v>11</v>
      </c>
      <c r="PY23" s="129">
        <f t="shared" ref="PY23" si="460">SUM(PY6:PY22)</f>
        <v>0</v>
      </c>
      <c r="PZ23" s="130">
        <f t="shared" ref="PZ23" si="461">SUM(PZ6:PZ22)</f>
        <v>11</v>
      </c>
      <c r="QA23" s="135">
        <f>PX23/PU23</f>
        <v>11</v>
      </c>
      <c r="QB23" s="135">
        <v>0</v>
      </c>
      <c r="QC23" s="138">
        <f>PZ23/PW23</f>
        <v>11</v>
      </c>
      <c r="QD23" s="139">
        <f>SUM(QD6:QD22)</f>
        <v>6660</v>
      </c>
      <c r="QE23" s="140">
        <f>SUM(QE6:QE22)</f>
        <v>58823</v>
      </c>
      <c r="QF23" s="141">
        <f t="shared" si="319"/>
        <v>8.8322822822822822</v>
      </c>
    </row>
    <row r="24" spans="1:448" ht="18" customHeight="1">
      <c r="A24" s="35"/>
      <c r="B24" s="35"/>
      <c r="C24" s="35"/>
      <c r="D24" s="35"/>
      <c r="E24" s="35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</row>
    <row r="25" spans="1:448" ht="18" customHeight="1">
      <c r="A25" s="35"/>
      <c r="B25" s="35"/>
      <c r="C25" s="35"/>
      <c r="D25" s="35"/>
      <c r="E25" s="35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  <c r="LB25" s="35"/>
      <c r="LC25" s="35"/>
      <c r="LD25" s="35"/>
      <c r="LE25" s="35"/>
      <c r="LF25" s="35"/>
      <c r="LG25" s="35"/>
      <c r="LH25" s="35"/>
      <c r="LI25" s="35"/>
      <c r="LJ25" s="35"/>
      <c r="LK25" s="35"/>
      <c r="LL25" s="35"/>
      <c r="LM25" s="35"/>
      <c r="LN25" s="35"/>
      <c r="LO25" s="35"/>
      <c r="LP25" s="35"/>
      <c r="LQ25" s="35"/>
      <c r="LR25" s="35"/>
      <c r="LS25" s="35"/>
      <c r="LT25" s="35"/>
      <c r="LU25" s="35"/>
      <c r="LV25" s="35"/>
      <c r="LW25" s="35"/>
      <c r="LX25" s="35"/>
      <c r="LY25" s="35"/>
      <c r="LZ25" s="35"/>
      <c r="MA25" s="35"/>
      <c r="MB25" s="35"/>
      <c r="MC25" s="35"/>
      <c r="MD25" s="35"/>
      <c r="ME25" s="35"/>
      <c r="MF25" s="35"/>
      <c r="MG25" s="35"/>
      <c r="MH25" s="35"/>
      <c r="MI25" s="35"/>
      <c r="MJ25" s="35"/>
      <c r="MK25" s="35"/>
      <c r="ML25" s="35"/>
      <c r="MM25" s="35"/>
      <c r="MN25" s="35"/>
      <c r="MO25" s="35"/>
      <c r="MP25" s="35"/>
      <c r="MQ25" s="35"/>
      <c r="MR25" s="35"/>
      <c r="MS25" s="35"/>
      <c r="MT25" s="35"/>
      <c r="MU25" s="35"/>
      <c r="MV25" s="35"/>
      <c r="MW25" s="35"/>
      <c r="MX25" s="35"/>
      <c r="MY25" s="35"/>
      <c r="MZ25" s="35"/>
      <c r="NA25" s="35"/>
      <c r="NB25" s="35"/>
      <c r="NC25" s="35"/>
      <c r="ND25" s="35"/>
      <c r="NE25" s="35"/>
      <c r="NF25" s="35"/>
      <c r="NG25" s="35"/>
      <c r="NH25" s="35"/>
      <c r="NI25" s="35"/>
      <c r="NJ25" s="35"/>
      <c r="NK25" s="35"/>
      <c r="NL25" s="35"/>
      <c r="NM25" s="35"/>
      <c r="NN25" s="35"/>
      <c r="NO25" s="35"/>
      <c r="NP25" s="35"/>
      <c r="NQ25" s="35"/>
      <c r="NR25" s="35"/>
      <c r="NS25" s="35"/>
      <c r="NT25" s="35"/>
      <c r="NU25" s="35"/>
      <c r="NV25" s="35"/>
      <c r="NW25" s="35"/>
      <c r="NX25" s="35"/>
      <c r="NY25" s="35"/>
      <c r="NZ25" s="35"/>
      <c r="OA25" s="35"/>
      <c r="OB25" s="35"/>
      <c r="OC25" s="35"/>
      <c r="OD25" s="35"/>
      <c r="OE25" s="35"/>
      <c r="OF25" s="35"/>
      <c r="OG25" s="35"/>
      <c r="OH25" s="35"/>
      <c r="OI25" s="35"/>
      <c r="OJ25" s="35"/>
      <c r="OK25" s="35"/>
      <c r="OL25" s="35"/>
      <c r="OM25" s="35"/>
      <c r="ON25" s="35"/>
      <c r="OO25" s="35"/>
      <c r="OP25" s="35"/>
      <c r="OQ25" s="35"/>
      <c r="OR25" s="35"/>
      <c r="OS25" s="35"/>
      <c r="OT25" s="35"/>
      <c r="OU25" s="35"/>
      <c r="OV25" s="35"/>
      <c r="OW25" s="35"/>
      <c r="OX25" s="35"/>
      <c r="OY25" s="35"/>
      <c r="OZ25" s="35"/>
      <c r="PA25" s="35"/>
      <c r="PB25" s="35"/>
      <c r="PC25" s="35"/>
      <c r="PD25" s="35"/>
      <c r="PE25" s="35"/>
      <c r="PF25" s="35"/>
      <c r="PG25" s="35"/>
      <c r="PH25" s="35"/>
      <c r="PI25" s="35"/>
      <c r="PJ25" s="35"/>
      <c r="PK25" s="35"/>
      <c r="PL25" s="35"/>
      <c r="PM25" s="35"/>
      <c r="PN25" s="35"/>
      <c r="PO25" s="35"/>
      <c r="PP25" s="35"/>
      <c r="PQ25" s="35"/>
      <c r="PR25" s="35"/>
      <c r="PS25" s="35"/>
      <c r="PT25" s="35"/>
      <c r="PU25" s="35"/>
      <c r="PV25" s="35"/>
      <c r="PW25" s="35"/>
      <c r="PX25" s="35"/>
      <c r="PY25" s="35"/>
      <c r="PZ25" s="35"/>
      <c r="QA25" s="35"/>
      <c r="QB25" s="35"/>
      <c r="QC25" s="35"/>
      <c r="QD25" s="35"/>
      <c r="QE25" s="35"/>
    </row>
    <row r="26" spans="1:448" ht="18" customHeight="1">
      <c r="A26" s="35"/>
      <c r="B26" s="35"/>
      <c r="C26" s="35"/>
      <c r="D26" s="35"/>
      <c r="E26" s="35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</row>
  </sheetData>
  <mergeCells count="195">
    <mergeCell ref="HJ1:IJ1"/>
    <mergeCell ref="IK1:JN1"/>
    <mergeCell ref="JO1:KO1"/>
    <mergeCell ref="KP1:LP1"/>
    <mergeCell ref="LQ1:MQ1"/>
    <mergeCell ref="MR1:NR1"/>
    <mergeCell ref="NS1:OS1"/>
    <mergeCell ref="OT1:PT1"/>
    <mergeCell ref="PU1:QF1"/>
    <mergeCell ref="B1:Y1"/>
    <mergeCell ref="Z1:AW1"/>
    <mergeCell ref="AX1:BU1"/>
    <mergeCell ref="BV1:CS1"/>
    <mergeCell ref="CT1:DQ1"/>
    <mergeCell ref="DR1:EO1"/>
    <mergeCell ref="EP1:FM1"/>
    <mergeCell ref="FN1:GK1"/>
    <mergeCell ref="GL1:HI1"/>
    <mergeCell ref="PU4:PW4"/>
    <mergeCell ref="PX4:PZ4"/>
    <mergeCell ref="QA4:QC4"/>
    <mergeCell ref="QD4:QD5"/>
    <mergeCell ref="QE4:QE5"/>
    <mergeCell ref="QF4:QF5"/>
    <mergeCell ref="PC4:PE4"/>
    <mergeCell ref="PF4:PH4"/>
    <mergeCell ref="PI4:PK4"/>
    <mergeCell ref="PL4:PN4"/>
    <mergeCell ref="PO4:PQ4"/>
    <mergeCell ref="PR4:PT4"/>
    <mergeCell ref="OK4:OM4"/>
    <mergeCell ref="ON4:OP4"/>
    <mergeCell ref="OQ4:OS4"/>
    <mergeCell ref="OT4:OV4"/>
    <mergeCell ref="OW4:OY4"/>
    <mergeCell ref="OZ4:PB4"/>
    <mergeCell ref="NS4:NU4"/>
    <mergeCell ref="NV4:NX4"/>
    <mergeCell ref="NY4:OA4"/>
    <mergeCell ref="OB4:OD4"/>
    <mergeCell ref="OE4:OG4"/>
    <mergeCell ref="OH4:OJ4"/>
    <mergeCell ref="NA4:NC4"/>
    <mergeCell ref="ND4:NF4"/>
    <mergeCell ref="NG4:NI4"/>
    <mergeCell ref="NJ4:NL4"/>
    <mergeCell ref="NM4:NO4"/>
    <mergeCell ref="NP4:NR4"/>
    <mergeCell ref="MI4:MK4"/>
    <mergeCell ref="ML4:MN4"/>
    <mergeCell ref="MO4:MQ4"/>
    <mergeCell ref="MR4:MT4"/>
    <mergeCell ref="MU4:MW4"/>
    <mergeCell ref="MX4:MZ4"/>
    <mergeCell ref="LQ4:LS4"/>
    <mergeCell ref="LT4:LV4"/>
    <mergeCell ref="LW4:LY4"/>
    <mergeCell ref="LZ4:MB4"/>
    <mergeCell ref="MC4:ME4"/>
    <mergeCell ref="MF4:MH4"/>
    <mergeCell ref="KY4:LA4"/>
    <mergeCell ref="LB4:LD4"/>
    <mergeCell ref="LE4:LG4"/>
    <mergeCell ref="LH4:LJ4"/>
    <mergeCell ref="LK4:LM4"/>
    <mergeCell ref="LN4:LP4"/>
    <mergeCell ref="KG4:KI4"/>
    <mergeCell ref="KJ4:KL4"/>
    <mergeCell ref="KM4:KO4"/>
    <mergeCell ref="KP4:KR4"/>
    <mergeCell ref="KS4:KU4"/>
    <mergeCell ref="KV4:KX4"/>
    <mergeCell ref="JO4:JQ4"/>
    <mergeCell ref="JR4:JT4"/>
    <mergeCell ref="JU4:JW4"/>
    <mergeCell ref="JX4:JZ4"/>
    <mergeCell ref="KA4:KC4"/>
    <mergeCell ref="KD4:KF4"/>
    <mergeCell ref="IT4:IV4"/>
    <mergeCell ref="IW4:IY4"/>
    <mergeCell ref="IZ4:JB4"/>
    <mergeCell ref="JC4:JF4"/>
    <mergeCell ref="JG4:JJ4"/>
    <mergeCell ref="JK4:JN4"/>
    <mergeCell ref="IB4:ID4"/>
    <mergeCell ref="IE4:IG4"/>
    <mergeCell ref="IH4:IJ4"/>
    <mergeCell ref="IK4:IM4"/>
    <mergeCell ref="IN4:IP4"/>
    <mergeCell ref="IQ4:IS4"/>
    <mergeCell ref="HJ4:HL4"/>
    <mergeCell ref="HM4:HO4"/>
    <mergeCell ref="HP4:HR4"/>
    <mergeCell ref="HS4:HU4"/>
    <mergeCell ref="HV4:HX4"/>
    <mergeCell ref="HY4:IA4"/>
    <mergeCell ref="GL4:GO4"/>
    <mergeCell ref="GP4:GS4"/>
    <mergeCell ref="GT4:GW4"/>
    <mergeCell ref="GX4:HA4"/>
    <mergeCell ref="HB4:HE4"/>
    <mergeCell ref="HF4:HI4"/>
    <mergeCell ref="FN4:FQ4"/>
    <mergeCell ref="FR4:FU4"/>
    <mergeCell ref="FV4:FY4"/>
    <mergeCell ref="FZ4:GC4"/>
    <mergeCell ref="GD4:GG4"/>
    <mergeCell ref="GH4:GK4"/>
    <mergeCell ref="EP4:ES4"/>
    <mergeCell ref="ET4:EW4"/>
    <mergeCell ref="EX4:FA4"/>
    <mergeCell ref="FB4:FE4"/>
    <mergeCell ref="FF4:FI4"/>
    <mergeCell ref="FJ4:FM4"/>
    <mergeCell ref="DR4:DU4"/>
    <mergeCell ref="DV4:DY4"/>
    <mergeCell ref="DZ4:EC4"/>
    <mergeCell ref="ED4:EG4"/>
    <mergeCell ref="EH4:EK4"/>
    <mergeCell ref="EL4:EO4"/>
    <mergeCell ref="CT4:CW4"/>
    <mergeCell ref="CX4:DA4"/>
    <mergeCell ref="DB4:DE4"/>
    <mergeCell ref="DF4:DI4"/>
    <mergeCell ref="DJ4:DM4"/>
    <mergeCell ref="DN4:DQ4"/>
    <mergeCell ref="BZ4:CC4"/>
    <mergeCell ref="CD4:CG4"/>
    <mergeCell ref="CH4:CK4"/>
    <mergeCell ref="CL4:CO4"/>
    <mergeCell ref="CP4:CS4"/>
    <mergeCell ref="AX4:BA4"/>
    <mergeCell ref="BB4:BE4"/>
    <mergeCell ref="BF4:BI4"/>
    <mergeCell ref="BJ4:BM4"/>
    <mergeCell ref="BN4:BQ4"/>
    <mergeCell ref="BR4:BU4"/>
    <mergeCell ref="PC3:PK3"/>
    <mergeCell ref="PL3:PT3"/>
    <mergeCell ref="PU3:QC3"/>
    <mergeCell ref="QD3:QF3"/>
    <mergeCell ref="MI3:MQ3"/>
    <mergeCell ref="MR3:MZ3"/>
    <mergeCell ref="NA3:NI3"/>
    <mergeCell ref="NJ3:NR3"/>
    <mergeCell ref="NS3:OA3"/>
    <mergeCell ref="OB3:OJ3"/>
    <mergeCell ref="LZ3:MH3"/>
    <mergeCell ref="IB3:IJ3"/>
    <mergeCell ref="IK3:IS3"/>
    <mergeCell ref="IT3:JB3"/>
    <mergeCell ref="JC3:JN3"/>
    <mergeCell ref="JO3:JW3"/>
    <mergeCell ref="JX3:KF3"/>
    <mergeCell ref="OK3:OS3"/>
    <mergeCell ref="OT3:PB3"/>
    <mergeCell ref="DR3:EC3"/>
    <mergeCell ref="ED3:EO3"/>
    <mergeCell ref="EP3:FA3"/>
    <mergeCell ref="FB3:FM3"/>
    <mergeCell ref="KG3:KO3"/>
    <mergeCell ref="KP3:KX3"/>
    <mergeCell ref="KY3:LG3"/>
    <mergeCell ref="LH3:LP3"/>
    <mergeCell ref="LQ3:LY3"/>
    <mergeCell ref="FN3:FY3"/>
    <mergeCell ref="FZ3:GK3"/>
    <mergeCell ref="GL3:GW3"/>
    <mergeCell ref="GX3:HI3"/>
    <mergeCell ref="HJ3:HR3"/>
    <mergeCell ref="HS3:IA3"/>
    <mergeCell ref="CT3:DE3"/>
    <mergeCell ref="DF3:DQ3"/>
    <mergeCell ref="A3:A5"/>
    <mergeCell ref="B3:M3"/>
    <mergeCell ref="N3:Y3"/>
    <mergeCell ref="Z3:AK3"/>
    <mergeCell ref="AL3:AW3"/>
    <mergeCell ref="AX3:BI3"/>
    <mergeCell ref="BJ3:BU3"/>
    <mergeCell ref="BV3:CG3"/>
    <mergeCell ref="CH3:CS3"/>
    <mergeCell ref="Z4:AC4"/>
    <mergeCell ref="AD4:AG4"/>
    <mergeCell ref="AH4:AK4"/>
    <mergeCell ref="AL4:AO4"/>
    <mergeCell ref="AP4:AS4"/>
    <mergeCell ref="AT4:AW4"/>
    <mergeCell ref="B4:E4"/>
    <mergeCell ref="F4:I4"/>
    <mergeCell ref="J4:M4"/>
    <mergeCell ref="N4:Q4"/>
    <mergeCell ref="R4:U4"/>
    <mergeCell ref="V4:Y4"/>
    <mergeCell ref="BV4:BY4"/>
  </mergeCells>
  <phoneticPr fontId="1" type="noConversion"/>
  <printOptions horizontalCentered="1"/>
  <pageMargins left="0.39370078740157483" right="0.39370078740157483" top="0.98425196850393704" bottom="0.94488188976377963" header="0" footer="0.39370078740157483"/>
  <pageSetup paperSize="8" scale="89" fitToWidth="2" orientation="landscape" r:id="rId1"/>
  <headerFoot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D25"/>
  <sheetViews>
    <sheetView zoomScale="95" zoomScaleNormal="95" zoomScaleSheetLayoutView="55" zoomScalePageLayoutView="40" workbookViewId="0">
      <pane xSplit="1" ySplit="4" topLeftCell="W5" activePane="bottomRight" state="frozen"/>
      <selection pane="topRight" activeCell="B1" sqref="B1"/>
      <selection pane="bottomLeft" activeCell="A5" sqref="A5"/>
      <selection pane="bottomRight" activeCell="AF3" sqref="AF3:AK3"/>
    </sheetView>
  </sheetViews>
  <sheetFormatPr defaultRowHeight="16.5"/>
  <cols>
    <col min="1" max="1" width="6.75" style="34" customWidth="1"/>
    <col min="2" max="3" width="5.75" style="34" customWidth="1"/>
    <col min="4" max="4" width="4.625" style="34" customWidth="1"/>
    <col min="5" max="7" width="5.75" style="34" customWidth="1"/>
    <col min="8" max="9" width="5.75" style="36" customWidth="1"/>
    <col min="10" max="10" width="4.625" style="36" customWidth="1"/>
    <col min="11" max="11" width="5.75" style="36" customWidth="1"/>
    <col min="12" max="13" width="5.75" style="34" customWidth="1"/>
    <col min="14" max="15" width="5.75" style="36" customWidth="1"/>
    <col min="16" max="16" width="4.625" style="36" customWidth="1"/>
    <col min="17" max="17" width="5.75" style="36" customWidth="1"/>
    <col min="18" max="19" width="5.75" style="34" customWidth="1"/>
    <col min="20" max="21" width="5.75" style="36" customWidth="1"/>
    <col min="22" max="22" width="4.625" style="36" customWidth="1"/>
    <col min="23" max="23" width="5.75" style="36" customWidth="1"/>
    <col min="24" max="27" width="5.75" style="34" customWidth="1"/>
    <col min="28" max="28" width="4.625" style="34" customWidth="1"/>
    <col min="29" max="33" width="5.75" style="34" customWidth="1"/>
    <col min="34" max="34" width="4.625" style="34" customWidth="1"/>
    <col min="35" max="39" width="5.75" style="34" customWidth="1"/>
    <col min="40" max="40" width="4.625" style="34" customWidth="1"/>
    <col min="41" max="45" width="5.75" style="34" customWidth="1"/>
    <col min="46" max="46" width="4.625" style="34" customWidth="1"/>
    <col min="47" max="51" width="5.75" style="34" customWidth="1"/>
    <col min="52" max="52" width="4.625" style="34" customWidth="1"/>
    <col min="53" max="57" width="5.75" style="34" customWidth="1"/>
    <col min="58" max="58" width="4.625" style="34" customWidth="1"/>
    <col min="59" max="63" width="5.75" style="34" customWidth="1"/>
    <col min="64" max="64" width="4.625" style="34" customWidth="1"/>
    <col min="65" max="69" width="5.75" style="34" customWidth="1"/>
    <col min="70" max="70" width="4.625" style="34" customWidth="1"/>
    <col min="71" max="75" width="5.75" style="34" customWidth="1"/>
    <col min="76" max="76" width="4.625" style="34" customWidth="1"/>
    <col min="77" max="81" width="5.75" style="34" customWidth="1"/>
    <col min="82" max="82" width="4.625" style="34" customWidth="1"/>
    <col min="83" max="87" width="5.75" style="34" customWidth="1"/>
    <col min="88" max="88" width="4.625" style="34" customWidth="1"/>
    <col min="89" max="93" width="5.75" style="34" customWidth="1"/>
    <col min="94" max="94" width="4.625" style="34" customWidth="1"/>
    <col min="95" max="99" width="5.75" style="34" customWidth="1"/>
    <col min="100" max="100" width="4.625" style="34" customWidth="1"/>
    <col min="101" max="105" width="5.75" style="34" customWidth="1"/>
    <col min="106" max="106" width="4.625" style="34" customWidth="1"/>
    <col min="107" max="110" width="5.75" style="34" customWidth="1"/>
    <col min="111" max="111" width="4.625" style="34" customWidth="1"/>
    <col min="112" max="115" width="5.75" style="34" customWidth="1"/>
    <col min="116" max="116" width="4.625" style="34" customWidth="1"/>
    <col min="117" max="120" width="5.75" style="34" customWidth="1"/>
    <col min="121" max="121" width="4.625" style="34" customWidth="1"/>
    <col min="122" max="125" width="5.75" style="34" customWidth="1"/>
    <col min="126" max="126" width="4.625" style="34" customWidth="1"/>
    <col min="127" max="130" width="5.75" style="34" customWidth="1"/>
    <col min="131" max="131" width="4.625" style="34" customWidth="1"/>
    <col min="132" max="136" width="5.75" style="34" customWidth="1"/>
    <col min="137" max="137" width="4.625" style="34" customWidth="1"/>
    <col min="138" max="140" width="5.75" style="34" customWidth="1"/>
    <col min="141" max="205" width="5.625" style="34" customWidth="1"/>
    <col min="206" max="206" width="5.75" style="34" customWidth="1"/>
    <col min="207" max="207" width="4.625" style="34" customWidth="1"/>
    <col min="208" max="211" width="5.75" style="34" customWidth="1"/>
    <col min="212" max="212" width="4.625" style="34" customWidth="1"/>
    <col min="213" max="216" width="5.75" style="34" customWidth="1"/>
    <col min="217" max="217" width="4.625" style="34" customWidth="1"/>
    <col min="218" max="221" width="5.75" style="34" customWidth="1"/>
    <col min="222" max="222" width="4.625" style="34" customWidth="1"/>
    <col min="223" max="226" width="5.75" style="34" customWidth="1"/>
    <col min="227" max="227" width="4.625" style="34" customWidth="1"/>
    <col min="228" max="231" width="5.75" style="34" customWidth="1"/>
    <col min="232" max="232" width="4.625" style="34" customWidth="1"/>
    <col min="233" max="235" width="5.75" style="34" customWidth="1"/>
    <col min="236" max="236" width="11.25" style="34" customWidth="1"/>
    <col min="237" max="237" width="12.5" style="34" customWidth="1"/>
    <col min="238" max="238" width="9.5" style="34" customWidth="1"/>
    <col min="239" max="16384" width="9" style="34"/>
  </cols>
  <sheetData>
    <row r="1" spans="1:238" ht="32.25" customHeight="1">
      <c r="A1" s="371" t="s">
        <v>94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 t="s">
        <v>94</v>
      </c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 t="s">
        <v>94</v>
      </c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 t="s">
        <v>94</v>
      </c>
      <c r="DG1" s="371"/>
      <c r="DH1" s="371"/>
      <c r="DI1" s="371"/>
      <c r="DJ1" s="371"/>
      <c r="DK1" s="371"/>
      <c r="DL1" s="371"/>
      <c r="DM1" s="371"/>
      <c r="DN1" s="371"/>
      <c r="DO1" s="371"/>
      <c r="DP1" s="371"/>
      <c r="DQ1" s="371"/>
      <c r="DR1" s="371"/>
      <c r="DS1" s="371"/>
      <c r="DT1" s="371"/>
      <c r="DU1" s="371"/>
      <c r="DV1" s="371"/>
      <c r="DW1" s="371"/>
      <c r="DX1" s="371"/>
      <c r="DY1" s="371"/>
      <c r="DZ1" s="371"/>
      <c r="EA1" s="371"/>
      <c r="EB1" s="371"/>
      <c r="EC1" s="371"/>
      <c r="ED1" s="371"/>
      <c r="EE1" s="371"/>
      <c r="EF1" s="371"/>
      <c r="EG1" s="371"/>
      <c r="EH1" s="371"/>
      <c r="EI1" s="371"/>
      <c r="EJ1" s="371"/>
      <c r="EK1" s="371"/>
      <c r="EL1" s="371"/>
      <c r="EM1" s="371"/>
      <c r="EN1" s="371"/>
      <c r="EO1" s="371"/>
      <c r="EP1" s="371" t="s">
        <v>94</v>
      </c>
      <c r="EQ1" s="371"/>
      <c r="ER1" s="371"/>
      <c r="ES1" s="371"/>
      <c r="ET1" s="371"/>
      <c r="EU1" s="371"/>
      <c r="EV1" s="371"/>
      <c r="EW1" s="371"/>
      <c r="EX1" s="371"/>
      <c r="EY1" s="371"/>
      <c r="EZ1" s="371"/>
      <c r="FA1" s="371"/>
      <c r="FB1" s="371"/>
      <c r="FC1" s="371"/>
      <c r="FD1" s="371"/>
      <c r="FE1" s="371"/>
      <c r="FF1" s="371"/>
      <c r="FG1" s="371"/>
      <c r="FH1" s="371"/>
      <c r="FI1" s="371"/>
      <c r="FJ1" s="371"/>
      <c r="FK1" s="371"/>
      <c r="FL1" s="371"/>
      <c r="FM1" s="371"/>
      <c r="FN1" s="371"/>
      <c r="FO1" s="371"/>
      <c r="FP1" s="371"/>
      <c r="FQ1" s="371"/>
      <c r="FR1" s="371"/>
      <c r="FS1" s="371"/>
      <c r="FT1" s="371"/>
      <c r="FU1" s="371"/>
      <c r="FV1" s="371"/>
      <c r="FW1" s="371"/>
      <c r="FX1" s="371"/>
      <c r="FY1" s="371" t="s">
        <v>94</v>
      </c>
      <c r="FZ1" s="371"/>
      <c r="GA1" s="371"/>
      <c r="GB1" s="371"/>
      <c r="GC1" s="371"/>
      <c r="GD1" s="371"/>
      <c r="GE1" s="371"/>
      <c r="GF1" s="371"/>
      <c r="GG1" s="371"/>
      <c r="GH1" s="371"/>
      <c r="GI1" s="371"/>
      <c r="GJ1" s="371"/>
      <c r="GK1" s="371"/>
      <c r="GL1" s="371"/>
      <c r="GM1" s="371"/>
      <c r="GN1" s="371"/>
      <c r="GO1" s="371"/>
      <c r="GP1" s="371"/>
      <c r="GQ1" s="371"/>
      <c r="GR1" s="371"/>
      <c r="GS1" s="371"/>
      <c r="GT1" s="371"/>
      <c r="GU1" s="371"/>
      <c r="GV1" s="371"/>
      <c r="GW1" s="371"/>
      <c r="GX1" s="371"/>
      <c r="GY1" s="371"/>
      <c r="GZ1" s="371"/>
      <c r="HA1" s="371"/>
      <c r="HB1" s="371"/>
      <c r="HC1" s="371"/>
      <c r="HD1" s="371"/>
      <c r="HE1" s="371"/>
      <c r="HF1" s="371"/>
      <c r="HG1" s="371"/>
      <c r="HH1" s="371" t="s">
        <v>94</v>
      </c>
      <c r="HI1" s="371"/>
      <c r="HJ1" s="371"/>
      <c r="HK1" s="371"/>
      <c r="HL1" s="371"/>
      <c r="HM1" s="371"/>
      <c r="HN1" s="371"/>
      <c r="HO1" s="371"/>
      <c r="HP1" s="371"/>
      <c r="HQ1" s="371"/>
      <c r="HR1" s="371"/>
      <c r="HS1" s="371"/>
      <c r="HT1" s="371"/>
      <c r="HU1" s="371"/>
      <c r="HV1" s="371"/>
      <c r="HW1" s="371"/>
      <c r="HX1" s="371"/>
      <c r="HY1" s="371"/>
      <c r="HZ1" s="371"/>
      <c r="IA1" s="371"/>
      <c r="IB1" s="371"/>
      <c r="IC1" s="371"/>
      <c r="ID1" s="371"/>
    </row>
    <row r="2" spans="1:238" ht="32.25" customHeight="1" thickBo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79"/>
      <c r="IC2" s="79"/>
      <c r="ID2" s="79"/>
    </row>
    <row r="3" spans="1:238" ht="32.25" customHeight="1" thickBot="1">
      <c r="A3" s="379" t="s">
        <v>98</v>
      </c>
      <c r="B3" s="326" t="s">
        <v>1</v>
      </c>
      <c r="C3" s="326"/>
      <c r="D3" s="327"/>
      <c r="E3" s="327"/>
      <c r="F3" s="327"/>
      <c r="G3" s="327"/>
      <c r="H3" s="327" t="s">
        <v>99</v>
      </c>
      <c r="I3" s="327"/>
      <c r="J3" s="327"/>
      <c r="K3" s="327"/>
      <c r="L3" s="327"/>
      <c r="M3" s="327"/>
      <c r="N3" s="327" t="s">
        <v>100</v>
      </c>
      <c r="O3" s="327"/>
      <c r="P3" s="327"/>
      <c r="Q3" s="327"/>
      <c r="R3" s="327"/>
      <c r="S3" s="327"/>
      <c r="T3" s="327" t="s">
        <v>101</v>
      </c>
      <c r="U3" s="327"/>
      <c r="V3" s="327"/>
      <c r="W3" s="327"/>
      <c r="X3" s="327"/>
      <c r="Y3" s="327"/>
      <c r="Z3" s="327" t="s">
        <v>6</v>
      </c>
      <c r="AA3" s="327"/>
      <c r="AB3" s="327"/>
      <c r="AC3" s="327"/>
      <c r="AD3" s="327"/>
      <c r="AE3" s="327"/>
      <c r="AF3" s="327" t="s">
        <v>102</v>
      </c>
      <c r="AG3" s="327"/>
      <c r="AH3" s="327"/>
      <c r="AI3" s="327"/>
      <c r="AJ3" s="327"/>
      <c r="AK3" s="327"/>
      <c r="AL3" s="327" t="s">
        <v>7</v>
      </c>
      <c r="AM3" s="327"/>
      <c r="AN3" s="327"/>
      <c r="AO3" s="327"/>
      <c r="AP3" s="327"/>
      <c r="AQ3" s="327"/>
      <c r="AR3" s="327" t="s">
        <v>103</v>
      </c>
      <c r="AS3" s="327"/>
      <c r="AT3" s="327"/>
      <c r="AU3" s="327"/>
      <c r="AV3" s="327"/>
      <c r="AW3" s="327"/>
      <c r="AX3" s="327" t="s">
        <v>104</v>
      </c>
      <c r="AY3" s="327"/>
      <c r="AZ3" s="327"/>
      <c r="BA3" s="327"/>
      <c r="BB3" s="327"/>
      <c r="BC3" s="327"/>
      <c r="BD3" s="327" t="s">
        <v>10</v>
      </c>
      <c r="BE3" s="327"/>
      <c r="BF3" s="327"/>
      <c r="BG3" s="327"/>
      <c r="BH3" s="327"/>
      <c r="BI3" s="327"/>
      <c r="BJ3" s="327" t="s">
        <v>11</v>
      </c>
      <c r="BK3" s="327"/>
      <c r="BL3" s="327"/>
      <c r="BM3" s="327"/>
      <c r="BN3" s="327"/>
      <c r="BO3" s="327"/>
      <c r="BP3" s="327" t="s">
        <v>105</v>
      </c>
      <c r="BQ3" s="327"/>
      <c r="BR3" s="327"/>
      <c r="BS3" s="327"/>
      <c r="BT3" s="327"/>
      <c r="BU3" s="327"/>
      <c r="BV3" s="327" t="s">
        <v>106</v>
      </c>
      <c r="BW3" s="327"/>
      <c r="BX3" s="327"/>
      <c r="BY3" s="327"/>
      <c r="BZ3" s="327"/>
      <c r="CA3" s="327"/>
      <c r="CB3" s="327" t="s">
        <v>107</v>
      </c>
      <c r="CC3" s="327"/>
      <c r="CD3" s="327"/>
      <c r="CE3" s="327"/>
      <c r="CF3" s="327"/>
      <c r="CG3" s="327"/>
      <c r="CH3" s="327" t="s">
        <v>108</v>
      </c>
      <c r="CI3" s="327"/>
      <c r="CJ3" s="327"/>
      <c r="CK3" s="327"/>
      <c r="CL3" s="327"/>
      <c r="CM3" s="327"/>
      <c r="CN3" s="327" t="s">
        <v>109</v>
      </c>
      <c r="CO3" s="327"/>
      <c r="CP3" s="327"/>
      <c r="CQ3" s="327"/>
      <c r="CR3" s="327"/>
      <c r="CS3" s="327"/>
      <c r="CT3" s="327" t="s">
        <v>110</v>
      </c>
      <c r="CU3" s="327"/>
      <c r="CV3" s="327"/>
      <c r="CW3" s="327"/>
      <c r="CX3" s="327"/>
      <c r="CY3" s="327"/>
      <c r="CZ3" s="327" t="s">
        <v>111</v>
      </c>
      <c r="DA3" s="327"/>
      <c r="DB3" s="327"/>
      <c r="DC3" s="327"/>
      <c r="DD3" s="327"/>
      <c r="DE3" s="327"/>
      <c r="DF3" s="327" t="s">
        <v>112</v>
      </c>
      <c r="DG3" s="327"/>
      <c r="DH3" s="327"/>
      <c r="DI3" s="327"/>
      <c r="DJ3" s="327"/>
      <c r="DK3" s="327" t="s">
        <v>113</v>
      </c>
      <c r="DL3" s="327"/>
      <c r="DM3" s="327"/>
      <c r="DN3" s="327"/>
      <c r="DO3" s="327"/>
      <c r="DP3" s="327" t="s">
        <v>114</v>
      </c>
      <c r="DQ3" s="327"/>
      <c r="DR3" s="327"/>
      <c r="DS3" s="327"/>
      <c r="DT3" s="327"/>
      <c r="DU3" s="327" t="s">
        <v>66</v>
      </c>
      <c r="DV3" s="327"/>
      <c r="DW3" s="327"/>
      <c r="DX3" s="327"/>
      <c r="DY3" s="327"/>
      <c r="DZ3" s="327" t="s">
        <v>115</v>
      </c>
      <c r="EA3" s="327"/>
      <c r="EB3" s="327"/>
      <c r="EC3" s="327"/>
      <c r="ED3" s="327"/>
      <c r="EE3" s="327" t="s">
        <v>116</v>
      </c>
      <c r="EF3" s="327"/>
      <c r="EG3" s="327"/>
      <c r="EH3" s="327"/>
      <c r="EI3" s="327"/>
      <c r="EJ3" s="327"/>
      <c r="EK3" s="327" t="s">
        <v>117</v>
      </c>
      <c r="EL3" s="327"/>
      <c r="EM3" s="327"/>
      <c r="EN3" s="327"/>
      <c r="EO3" s="327"/>
      <c r="EP3" s="327" t="s">
        <v>23</v>
      </c>
      <c r="EQ3" s="327"/>
      <c r="ER3" s="327"/>
      <c r="ES3" s="327"/>
      <c r="ET3" s="327"/>
      <c r="EU3" s="327" t="s">
        <v>63</v>
      </c>
      <c r="EV3" s="327"/>
      <c r="EW3" s="327"/>
      <c r="EX3" s="327"/>
      <c r="EY3" s="327"/>
      <c r="EZ3" s="327" t="s">
        <v>57</v>
      </c>
      <c r="FA3" s="327"/>
      <c r="FB3" s="327"/>
      <c r="FC3" s="327"/>
      <c r="FD3" s="327"/>
      <c r="FE3" s="327" t="s">
        <v>58</v>
      </c>
      <c r="FF3" s="327"/>
      <c r="FG3" s="327"/>
      <c r="FH3" s="327"/>
      <c r="FI3" s="327"/>
      <c r="FJ3" s="327" t="s">
        <v>59</v>
      </c>
      <c r="FK3" s="327"/>
      <c r="FL3" s="327"/>
      <c r="FM3" s="327"/>
      <c r="FN3" s="327"/>
      <c r="FO3" s="327" t="s">
        <v>60</v>
      </c>
      <c r="FP3" s="327"/>
      <c r="FQ3" s="327"/>
      <c r="FR3" s="327"/>
      <c r="FS3" s="327"/>
      <c r="FT3" s="327" t="s">
        <v>64</v>
      </c>
      <c r="FU3" s="327"/>
      <c r="FV3" s="327"/>
      <c r="FW3" s="327"/>
      <c r="FX3" s="327"/>
      <c r="FY3" s="327" t="s">
        <v>61</v>
      </c>
      <c r="FZ3" s="327"/>
      <c r="GA3" s="327"/>
      <c r="GB3" s="327"/>
      <c r="GC3" s="327"/>
      <c r="GD3" s="327" t="s">
        <v>118</v>
      </c>
      <c r="GE3" s="327"/>
      <c r="GF3" s="327"/>
      <c r="GG3" s="327"/>
      <c r="GH3" s="327"/>
      <c r="GI3" s="327" t="s">
        <v>69</v>
      </c>
      <c r="GJ3" s="327"/>
      <c r="GK3" s="327"/>
      <c r="GL3" s="327"/>
      <c r="GM3" s="327"/>
      <c r="GN3" s="327" t="s">
        <v>119</v>
      </c>
      <c r="GO3" s="327"/>
      <c r="GP3" s="327"/>
      <c r="GQ3" s="327"/>
      <c r="GR3" s="327"/>
      <c r="GS3" s="327" t="s">
        <v>120</v>
      </c>
      <c r="GT3" s="327"/>
      <c r="GU3" s="327"/>
      <c r="GV3" s="327"/>
      <c r="GW3" s="327"/>
      <c r="GX3" s="327" t="s">
        <v>67</v>
      </c>
      <c r="GY3" s="327"/>
      <c r="GZ3" s="327"/>
      <c r="HA3" s="327"/>
      <c r="HB3" s="327"/>
      <c r="HC3" s="327" t="s">
        <v>121</v>
      </c>
      <c r="HD3" s="327"/>
      <c r="HE3" s="327"/>
      <c r="HF3" s="327"/>
      <c r="HG3" s="327"/>
      <c r="HH3" s="327" t="s">
        <v>122</v>
      </c>
      <c r="HI3" s="327"/>
      <c r="HJ3" s="327"/>
      <c r="HK3" s="327"/>
      <c r="HL3" s="327"/>
      <c r="HM3" s="327" t="s">
        <v>72</v>
      </c>
      <c r="HN3" s="327"/>
      <c r="HO3" s="327"/>
      <c r="HP3" s="327"/>
      <c r="HQ3" s="327"/>
      <c r="HR3" s="327" t="s">
        <v>73</v>
      </c>
      <c r="HS3" s="327"/>
      <c r="HT3" s="327"/>
      <c r="HU3" s="327"/>
      <c r="HV3" s="327"/>
      <c r="HW3" s="327" t="s">
        <v>68</v>
      </c>
      <c r="HX3" s="327"/>
      <c r="HY3" s="327"/>
      <c r="HZ3" s="327"/>
      <c r="IA3" s="378"/>
      <c r="IB3" s="377" t="s">
        <v>123</v>
      </c>
      <c r="IC3" s="327"/>
      <c r="ID3" s="328"/>
    </row>
    <row r="4" spans="1:238" s="36" customFormat="1" ht="32.25" customHeight="1" thickBot="1">
      <c r="A4" s="380"/>
      <c r="B4" s="39" t="s">
        <v>90</v>
      </c>
      <c r="C4" s="39" t="s">
        <v>96</v>
      </c>
      <c r="D4" s="40" t="s">
        <v>91</v>
      </c>
      <c r="E4" s="71" t="s">
        <v>123</v>
      </c>
      <c r="F4" s="40" t="s">
        <v>92</v>
      </c>
      <c r="G4" s="41" t="s">
        <v>93</v>
      </c>
      <c r="H4" s="40" t="s">
        <v>90</v>
      </c>
      <c r="I4" s="40" t="s">
        <v>97</v>
      </c>
      <c r="J4" s="40" t="s">
        <v>91</v>
      </c>
      <c r="K4" s="71" t="s">
        <v>123</v>
      </c>
      <c r="L4" s="40" t="s">
        <v>92</v>
      </c>
      <c r="M4" s="41" t="s">
        <v>93</v>
      </c>
      <c r="N4" s="40" t="s">
        <v>90</v>
      </c>
      <c r="O4" s="40" t="s">
        <v>97</v>
      </c>
      <c r="P4" s="40" t="s">
        <v>91</v>
      </c>
      <c r="Q4" s="71" t="s">
        <v>123</v>
      </c>
      <c r="R4" s="40" t="s">
        <v>92</v>
      </c>
      <c r="S4" s="41" t="s">
        <v>93</v>
      </c>
      <c r="T4" s="40" t="s">
        <v>90</v>
      </c>
      <c r="U4" s="40" t="s">
        <v>97</v>
      </c>
      <c r="V4" s="40" t="s">
        <v>91</v>
      </c>
      <c r="W4" s="71" t="s">
        <v>123</v>
      </c>
      <c r="X4" s="40" t="s">
        <v>92</v>
      </c>
      <c r="Y4" s="41" t="s">
        <v>93</v>
      </c>
      <c r="Z4" s="40" t="s">
        <v>90</v>
      </c>
      <c r="AA4" s="40" t="s">
        <v>96</v>
      </c>
      <c r="AB4" s="40" t="s">
        <v>91</v>
      </c>
      <c r="AC4" s="71" t="s">
        <v>123</v>
      </c>
      <c r="AD4" s="40" t="s">
        <v>92</v>
      </c>
      <c r="AE4" s="41" t="s">
        <v>93</v>
      </c>
      <c r="AF4" s="40" t="s">
        <v>90</v>
      </c>
      <c r="AG4" s="40" t="s">
        <v>96</v>
      </c>
      <c r="AH4" s="40" t="s">
        <v>91</v>
      </c>
      <c r="AI4" s="71" t="s">
        <v>123</v>
      </c>
      <c r="AJ4" s="40" t="s">
        <v>92</v>
      </c>
      <c r="AK4" s="41" t="s">
        <v>93</v>
      </c>
      <c r="AL4" s="40" t="s">
        <v>90</v>
      </c>
      <c r="AM4" s="40" t="s">
        <v>96</v>
      </c>
      <c r="AN4" s="40" t="s">
        <v>91</v>
      </c>
      <c r="AO4" s="71" t="s">
        <v>123</v>
      </c>
      <c r="AP4" s="40" t="s">
        <v>92</v>
      </c>
      <c r="AQ4" s="41" t="s">
        <v>93</v>
      </c>
      <c r="AR4" s="40" t="s">
        <v>90</v>
      </c>
      <c r="AS4" s="40" t="s">
        <v>96</v>
      </c>
      <c r="AT4" s="40" t="s">
        <v>91</v>
      </c>
      <c r="AU4" s="71" t="s">
        <v>123</v>
      </c>
      <c r="AV4" s="40" t="s">
        <v>92</v>
      </c>
      <c r="AW4" s="41" t="s">
        <v>93</v>
      </c>
      <c r="AX4" s="40" t="s">
        <v>90</v>
      </c>
      <c r="AY4" s="40" t="s">
        <v>96</v>
      </c>
      <c r="AZ4" s="40" t="s">
        <v>91</v>
      </c>
      <c r="BA4" s="71" t="s">
        <v>123</v>
      </c>
      <c r="BB4" s="40" t="s">
        <v>92</v>
      </c>
      <c r="BC4" s="41" t="s">
        <v>93</v>
      </c>
      <c r="BD4" s="40" t="s">
        <v>90</v>
      </c>
      <c r="BE4" s="40" t="s">
        <v>97</v>
      </c>
      <c r="BF4" s="40" t="s">
        <v>91</v>
      </c>
      <c r="BG4" s="71" t="s">
        <v>123</v>
      </c>
      <c r="BH4" s="40" t="s">
        <v>92</v>
      </c>
      <c r="BI4" s="41" t="s">
        <v>93</v>
      </c>
      <c r="BJ4" s="40" t="s">
        <v>90</v>
      </c>
      <c r="BK4" s="40" t="s">
        <v>97</v>
      </c>
      <c r="BL4" s="40" t="s">
        <v>91</v>
      </c>
      <c r="BM4" s="71" t="s">
        <v>123</v>
      </c>
      <c r="BN4" s="40" t="s">
        <v>92</v>
      </c>
      <c r="BO4" s="41" t="s">
        <v>93</v>
      </c>
      <c r="BP4" s="40" t="s">
        <v>90</v>
      </c>
      <c r="BQ4" s="40" t="s">
        <v>97</v>
      </c>
      <c r="BR4" s="40" t="s">
        <v>91</v>
      </c>
      <c r="BS4" s="71" t="s">
        <v>123</v>
      </c>
      <c r="BT4" s="40" t="s">
        <v>92</v>
      </c>
      <c r="BU4" s="41" t="s">
        <v>93</v>
      </c>
      <c r="BV4" s="40" t="s">
        <v>90</v>
      </c>
      <c r="BW4" s="40" t="s">
        <v>97</v>
      </c>
      <c r="BX4" s="40" t="s">
        <v>91</v>
      </c>
      <c r="BY4" s="71" t="s">
        <v>123</v>
      </c>
      <c r="BZ4" s="40" t="s">
        <v>92</v>
      </c>
      <c r="CA4" s="41" t="s">
        <v>93</v>
      </c>
      <c r="CB4" s="40" t="s">
        <v>90</v>
      </c>
      <c r="CC4" s="40" t="s">
        <v>97</v>
      </c>
      <c r="CD4" s="40" t="s">
        <v>91</v>
      </c>
      <c r="CE4" s="71" t="s">
        <v>123</v>
      </c>
      <c r="CF4" s="40" t="s">
        <v>92</v>
      </c>
      <c r="CG4" s="41" t="s">
        <v>93</v>
      </c>
      <c r="CH4" s="40" t="s">
        <v>90</v>
      </c>
      <c r="CI4" s="40" t="s">
        <v>97</v>
      </c>
      <c r="CJ4" s="40" t="s">
        <v>91</v>
      </c>
      <c r="CK4" s="71" t="s">
        <v>123</v>
      </c>
      <c r="CL4" s="40" t="s">
        <v>92</v>
      </c>
      <c r="CM4" s="41" t="s">
        <v>93</v>
      </c>
      <c r="CN4" s="40" t="s">
        <v>90</v>
      </c>
      <c r="CO4" s="40" t="s">
        <v>97</v>
      </c>
      <c r="CP4" s="40" t="s">
        <v>91</v>
      </c>
      <c r="CQ4" s="71" t="s">
        <v>123</v>
      </c>
      <c r="CR4" s="40" t="s">
        <v>92</v>
      </c>
      <c r="CS4" s="41" t="s">
        <v>93</v>
      </c>
      <c r="CT4" s="40" t="s">
        <v>90</v>
      </c>
      <c r="CU4" s="40" t="s">
        <v>97</v>
      </c>
      <c r="CV4" s="40" t="s">
        <v>91</v>
      </c>
      <c r="CW4" s="71" t="s">
        <v>123</v>
      </c>
      <c r="CX4" s="40" t="s">
        <v>92</v>
      </c>
      <c r="CY4" s="41" t="s">
        <v>93</v>
      </c>
      <c r="CZ4" s="40" t="s">
        <v>90</v>
      </c>
      <c r="DA4" s="40" t="s">
        <v>97</v>
      </c>
      <c r="DB4" s="40" t="s">
        <v>91</v>
      </c>
      <c r="DC4" s="71" t="s">
        <v>123</v>
      </c>
      <c r="DD4" s="40" t="s">
        <v>92</v>
      </c>
      <c r="DE4" s="41" t="s">
        <v>93</v>
      </c>
      <c r="DF4" s="40" t="s">
        <v>90</v>
      </c>
      <c r="DG4" s="40" t="s">
        <v>91</v>
      </c>
      <c r="DH4" s="71" t="s">
        <v>123</v>
      </c>
      <c r="DI4" s="40" t="s">
        <v>92</v>
      </c>
      <c r="DJ4" s="41" t="s">
        <v>93</v>
      </c>
      <c r="DK4" s="40" t="s">
        <v>90</v>
      </c>
      <c r="DL4" s="40" t="s">
        <v>91</v>
      </c>
      <c r="DM4" s="71" t="s">
        <v>123</v>
      </c>
      <c r="DN4" s="40" t="s">
        <v>92</v>
      </c>
      <c r="DO4" s="41" t="s">
        <v>93</v>
      </c>
      <c r="DP4" s="40" t="s">
        <v>90</v>
      </c>
      <c r="DQ4" s="40" t="s">
        <v>91</v>
      </c>
      <c r="DR4" s="71" t="s">
        <v>123</v>
      </c>
      <c r="DS4" s="40" t="s">
        <v>92</v>
      </c>
      <c r="DT4" s="41" t="s">
        <v>93</v>
      </c>
      <c r="DU4" s="40" t="s">
        <v>90</v>
      </c>
      <c r="DV4" s="40" t="s">
        <v>91</v>
      </c>
      <c r="DW4" s="71" t="s">
        <v>123</v>
      </c>
      <c r="DX4" s="40" t="s">
        <v>92</v>
      </c>
      <c r="DY4" s="41" t="s">
        <v>93</v>
      </c>
      <c r="DZ4" s="40" t="s">
        <v>90</v>
      </c>
      <c r="EA4" s="40" t="s">
        <v>91</v>
      </c>
      <c r="EB4" s="71" t="s">
        <v>123</v>
      </c>
      <c r="EC4" s="40" t="s">
        <v>92</v>
      </c>
      <c r="ED4" s="41" t="s">
        <v>93</v>
      </c>
      <c r="EE4" s="40" t="s">
        <v>90</v>
      </c>
      <c r="EF4" s="40" t="s">
        <v>97</v>
      </c>
      <c r="EG4" s="40" t="s">
        <v>91</v>
      </c>
      <c r="EH4" s="71" t="s">
        <v>123</v>
      </c>
      <c r="EI4" s="40" t="s">
        <v>92</v>
      </c>
      <c r="EJ4" s="41" t="s">
        <v>93</v>
      </c>
      <c r="EK4" s="40" t="s">
        <v>90</v>
      </c>
      <c r="EL4" s="40" t="s">
        <v>91</v>
      </c>
      <c r="EM4" s="71" t="s">
        <v>123</v>
      </c>
      <c r="EN4" s="40" t="s">
        <v>92</v>
      </c>
      <c r="EO4" s="41" t="s">
        <v>93</v>
      </c>
      <c r="EP4" s="40" t="s">
        <v>90</v>
      </c>
      <c r="EQ4" s="40" t="s">
        <v>91</v>
      </c>
      <c r="ER4" s="71" t="s">
        <v>123</v>
      </c>
      <c r="ES4" s="40" t="s">
        <v>92</v>
      </c>
      <c r="ET4" s="41" t="s">
        <v>93</v>
      </c>
      <c r="EU4" s="40" t="s">
        <v>90</v>
      </c>
      <c r="EV4" s="40" t="s">
        <v>91</v>
      </c>
      <c r="EW4" s="71" t="s">
        <v>123</v>
      </c>
      <c r="EX4" s="40" t="s">
        <v>92</v>
      </c>
      <c r="EY4" s="41" t="s">
        <v>93</v>
      </c>
      <c r="EZ4" s="40" t="s">
        <v>90</v>
      </c>
      <c r="FA4" s="40" t="s">
        <v>91</v>
      </c>
      <c r="FB4" s="71" t="s">
        <v>123</v>
      </c>
      <c r="FC4" s="40" t="s">
        <v>92</v>
      </c>
      <c r="FD4" s="41" t="s">
        <v>93</v>
      </c>
      <c r="FE4" s="40" t="s">
        <v>90</v>
      </c>
      <c r="FF4" s="40" t="s">
        <v>91</v>
      </c>
      <c r="FG4" s="71" t="s">
        <v>123</v>
      </c>
      <c r="FH4" s="40" t="s">
        <v>92</v>
      </c>
      <c r="FI4" s="41" t="s">
        <v>93</v>
      </c>
      <c r="FJ4" s="40" t="s">
        <v>90</v>
      </c>
      <c r="FK4" s="40" t="s">
        <v>91</v>
      </c>
      <c r="FL4" s="71" t="s">
        <v>123</v>
      </c>
      <c r="FM4" s="40" t="s">
        <v>92</v>
      </c>
      <c r="FN4" s="41" t="s">
        <v>93</v>
      </c>
      <c r="FO4" s="40" t="s">
        <v>90</v>
      </c>
      <c r="FP4" s="40" t="s">
        <v>91</v>
      </c>
      <c r="FQ4" s="71" t="s">
        <v>123</v>
      </c>
      <c r="FR4" s="40" t="s">
        <v>92</v>
      </c>
      <c r="FS4" s="41" t="s">
        <v>93</v>
      </c>
      <c r="FT4" s="40" t="s">
        <v>90</v>
      </c>
      <c r="FU4" s="40" t="s">
        <v>91</v>
      </c>
      <c r="FV4" s="71" t="s">
        <v>123</v>
      </c>
      <c r="FW4" s="40" t="s">
        <v>92</v>
      </c>
      <c r="FX4" s="41" t="s">
        <v>93</v>
      </c>
      <c r="FY4" s="40" t="s">
        <v>90</v>
      </c>
      <c r="FZ4" s="40" t="s">
        <v>91</v>
      </c>
      <c r="GA4" s="71" t="s">
        <v>123</v>
      </c>
      <c r="GB4" s="40" t="s">
        <v>92</v>
      </c>
      <c r="GC4" s="41" t="s">
        <v>93</v>
      </c>
      <c r="GD4" s="40" t="s">
        <v>90</v>
      </c>
      <c r="GE4" s="40" t="s">
        <v>91</v>
      </c>
      <c r="GF4" s="71" t="s">
        <v>123</v>
      </c>
      <c r="GG4" s="40" t="s">
        <v>92</v>
      </c>
      <c r="GH4" s="41" t="s">
        <v>93</v>
      </c>
      <c r="GI4" s="40" t="s">
        <v>90</v>
      </c>
      <c r="GJ4" s="40" t="s">
        <v>91</v>
      </c>
      <c r="GK4" s="71" t="s">
        <v>123</v>
      </c>
      <c r="GL4" s="40" t="s">
        <v>92</v>
      </c>
      <c r="GM4" s="41" t="s">
        <v>93</v>
      </c>
      <c r="GN4" s="40" t="s">
        <v>90</v>
      </c>
      <c r="GO4" s="40" t="s">
        <v>91</v>
      </c>
      <c r="GP4" s="71" t="s">
        <v>123</v>
      </c>
      <c r="GQ4" s="40" t="s">
        <v>92</v>
      </c>
      <c r="GR4" s="41" t="s">
        <v>93</v>
      </c>
      <c r="GS4" s="40" t="s">
        <v>90</v>
      </c>
      <c r="GT4" s="40" t="s">
        <v>91</v>
      </c>
      <c r="GU4" s="71" t="s">
        <v>123</v>
      </c>
      <c r="GV4" s="40" t="s">
        <v>92</v>
      </c>
      <c r="GW4" s="41" t="s">
        <v>93</v>
      </c>
      <c r="GX4" s="40" t="s">
        <v>90</v>
      </c>
      <c r="GY4" s="40" t="s">
        <v>91</v>
      </c>
      <c r="GZ4" s="71" t="s">
        <v>123</v>
      </c>
      <c r="HA4" s="40" t="s">
        <v>92</v>
      </c>
      <c r="HB4" s="41" t="s">
        <v>93</v>
      </c>
      <c r="HC4" s="40" t="s">
        <v>90</v>
      </c>
      <c r="HD4" s="40" t="s">
        <v>91</v>
      </c>
      <c r="HE4" s="71" t="s">
        <v>123</v>
      </c>
      <c r="HF4" s="40" t="s">
        <v>92</v>
      </c>
      <c r="HG4" s="41" t="s">
        <v>93</v>
      </c>
      <c r="HH4" s="40" t="s">
        <v>90</v>
      </c>
      <c r="HI4" s="40" t="s">
        <v>91</v>
      </c>
      <c r="HJ4" s="71" t="s">
        <v>123</v>
      </c>
      <c r="HK4" s="40" t="s">
        <v>92</v>
      </c>
      <c r="HL4" s="41" t="s">
        <v>93</v>
      </c>
      <c r="HM4" s="40" t="s">
        <v>90</v>
      </c>
      <c r="HN4" s="40" t="s">
        <v>91</v>
      </c>
      <c r="HO4" s="71" t="s">
        <v>123</v>
      </c>
      <c r="HP4" s="40" t="s">
        <v>92</v>
      </c>
      <c r="HQ4" s="41" t="s">
        <v>93</v>
      </c>
      <c r="HR4" s="40" t="s">
        <v>90</v>
      </c>
      <c r="HS4" s="40" t="s">
        <v>91</v>
      </c>
      <c r="HT4" s="71" t="s">
        <v>123</v>
      </c>
      <c r="HU4" s="40" t="s">
        <v>92</v>
      </c>
      <c r="HV4" s="41" t="s">
        <v>93</v>
      </c>
      <c r="HW4" s="40" t="s">
        <v>90</v>
      </c>
      <c r="HX4" s="40" t="s">
        <v>91</v>
      </c>
      <c r="HY4" s="71" t="s">
        <v>123</v>
      </c>
      <c r="HZ4" s="40" t="s">
        <v>92</v>
      </c>
      <c r="IA4" s="42" t="s">
        <v>93</v>
      </c>
      <c r="IB4" s="83" t="s">
        <v>95</v>
      </c>
      <c r="IC4" s="81" t="s">
        <v>92</v>
      </c>
      <c r="ID4" s="82" t="s">
        <v>93</v>
      </c>
    </row>
    <row r="5" spans="1:238" ht="32.25" customHeight="1" thickTop="1">
      <c r="A5" s="43" t="s">
        <v>124</v>
      </c>
      <c r="B5" s="45">
        <v>46</v>
      </c>
      <c r="C5" s="45"/>
      <c r="D5" s="46">
        <v>3</v>
      </c>
      <c r="E5" s="72">
        <f>B5+D5</f>
        <v>49</v>
      </c>
      <c r="F5" s="46">
        <v>49</v>
      </c>
      <c r="G5" s="47">
        <f>E5-F5</f>
        <v>0</v>
      </c>
      <c r="H5" s="46">
        <v>43</v>
      </c>
      <c r="I5" s="46"/>
      <c r="J5" s="46">
        <v>3</v>
      </c>
      <c r="K5" s="72">
        <f>H5+J5</f>
        <v>46</v>
      </c>
      <c r="L5" s="46">
        <v>46</v>
      </c>
      <c r="M5" s="47">
        <f>K5-L5</f>
        <v>0</v>
      </c>
      <c r="N5" s="46">
        <v>53</v>
      </c>
      <c r="O5" s="46"/>
      <c r="P5" s="46">
        <v>4</v>
      </c>
      <c r="Q5" s="72">
        <f>N5+P5</f>
        <v>57</v>
      </c>
      <c r="R5" s="46">
        <v>57</v>
      </c>
      <c r="S5" s="47">
        <f>Q5-R5</f>
        <v>0</v>
      </c>
      <c r="T5" s="46">
        <v>18</v>
      </c>
      <c r="U5" s="46"/>
      <c r="V5" s="46">
        <v>1</v>
      </c>
      <c r="W5" s="72">
        <f>T5+V5</f>
        <v>19</v>
      </c>
      <c r="X5" s="46">
        <v>18</v>
      </c>
      <c r="Y5" s="47">
        <f>W5-X5</f>
        <v>1</v>
      </c>
      <c r="Z5" s="46">
        <v>9</v>
      </c>
      <c r="AA5" s="46"/>
      <c r="AB5" s="46">
        <v>1</v>
      </c>
      <c r="AC5" s="72">
        <f>Z5+AB5</f>
        <v>10</v>
      </c>
      <c r="AD5" s="46">
        <v>9</v>
      </c>
      <c r="AE5" s="47">
        <f>AC5-AD5</f>
        <v>1</v>
      </c>
      <c r="AF5" s="46">
        <v>47</v>
      </c>
      <c r="AG5" s="46"/>
      <c r="AH5" s="46">
        <v>3</v>
      </c>
      <c r="AI5" s="72">
        <f>AF5+AH5</f>
        <v>50</v>
      </c>
      <c r="AJ5" s="46">
        <v>50</v>
      </c>
      <c r="AK5" s="47">
        <f>AI5-AJ5</f>
        <v>0</v>
      </c>
      <c r="AL5" s="46">
        <v>21</v>
      </c>
      <c r="AM5" s="46"/>
      <c r="AN5" s="46">
        <v>1</v>
      </c>
      <c r="AO5" s="72">
        <f>AL5+AN5</f>
        <v>22</v>
      </c>
      <c r="AP5" s="46">
        <v>20</v>
      </c>
      <c r="AQ5" s="47">
        <f>AO5-AP5</f>
        <v>2</v>
      </c>
      <c r="AR5" s="46">
        <v>17</v>
      </c>
      <c r="AS5" s="46"/>
      <c r="AT5" s="46">
        <v>1</v>
      </c>
      <c r="AU5" s="72">
        <f>AR5+AT5</f>
        <v>18</v>
      </c>
      <c r="AV5" s="46">
        <v>17</v>
      </c>
      <c r="AW5" s="47">
        <f>AU5-AV5</f>
        <v>1</v>
      </c>
      <c r="AX5" s="46">
        <v>24</v>
      </c>
      <c r="AY5" s="46"/>
      <c r="AZ5" s="46">
        <v>2</v>
      </c>
      <c r="BA5" s="72">
        <f>AX5+AZ5</f>
        <v>26</v>
      </c>
      <c r="BB5" s="46">
        <v>26</v>
      </c>
      <c r="BC5" s="47">
        <f>BA5-BB5</f>
        <v>0</v>
      </c>
      <c r="BD5" s="46">
        <v>10</v>
      </c>
      <c r="BE5" s="46"/>
      <c r="BF5" s="46">
        <v>1</v>
      </c>
      <c r="BG5" s="72">
        <f>BD5+BF5</f>
        <v>11</v>
      </c>
      <c r="BH5" s="46">
        <v>11</v>
      </c>
      <c r="BI5" s="47">
        <f>BG5-BH5</f>
        <v>0</v>
      </c>
      <c r="BJ5" s="46">
        <v>65</v>
      </c>
      <c r="BK5" s="46"/>
      <c r="BL5" s="46">
        <v>5</v>
      </c>
      <c r="BM5" s="72">
        <f>BJ5+BL5</f>
        <v>70</v>
      </c>
      <c r="BN5" s="46">
        <v>70</v>
      </c>
      <c r="BO5" s="47">
        <f>BM5-BN5</f>
        <v>0</v>
      </c>
      <c r="BP5" s="46">
        <v>47</v>
      </c>
      <c r="BQ5" s="46"/>
      <c r="BR5" s="46">
        <v>3</v>
      </c>
      <c r="BS5" s="72">
        <f>BP5+BR5</f>
        <v>50</v>
      </c>
      <c r="BT5" s="46">
        <v>50</v>
      </c>
      <c r="BU5" s="47">
        <f>BS5-BT5</f>
        <v>0</v>
      </c>
      <c r="BV5" s="46">
        <v>37</v>
      </c>
      <c r="BW5" s="46"/>
      <c r="BX5" s="46">
        <v>3</v>
      </c>
      <c r="BY5" s="72">
        <f>BV5+BX5</f>
        <v>40</v>
      </c>
      <c r="BZ5" s="46">
        <v>40</v>
      </c>
      <c r="CA5" s="47">
        <f>BY5-BZ5</f>
        <v>0</v>
      </c>
      <c r="CB5" s="46">
        <v>38</v>
      </c>
      <c r="CC5" s="46"/>
      <c r="CD5" s="46">
        <v>3</v>
      </c>
      <c r="CE5" s="72">
        <f>CB5+CD5</f>
        <v>41</v>
      </c>
      <c r="CF5" s="46">
        <v>41</v>
      </c>
      <c r="CG5" s="47">
        <f>CE5-CF5</f>
        <v>0</v>
      </c>
      <c r="CH5" s="46"/>
      <c r="CI5" s="46"/>
      <c r="CJ5" s="46"/>
      <c r="CK5" s="72">
        <f>CH5+CJ5</f>
        <v>0</v>
      </c>
      <c r="CL5" s="48"/>
      <c r="CM5" s="47">
        <f>CK5-CL5</f>
        <v>0</v>
      </c>
      <c r="CN5" s="46">
        <v>7</v>
      </c>
      <c r="CO5" s="46"/>
      <c r="CP5" s="46">
        <v>1</v>
      </c>
      <c r="CQ5" s="72">
        <f>CN5+CP5</f>
        <v>8</v>
      </c>
      <c r="CR5" s="46">
        <v>7</v>
      </c>
      <c r="CS5" s="47">
        <f>CQ5-CR5</f>
        <v>1</v>
      </c>
      <c r="CT5" s="46">
        <v>27</v>
      </c>
      <c r="CU5" s="46"/>
      <c r="CV5" s="46">
        <v>2</v>
      </c>
      <c r="CW5" s="72">
        <f>CT5+CV5</f>
        <v>29</v>
      </c>
      <c r="CX5" s="46">
        <v>29</v>
      </c>
      <c r="CY5" s="47">
        <f>CW5-CX5</f>
        <v>0</v>
      </c>
      <c r="CZ5" s="46">
        <v>21</v>
      </c>
      <c r="DA5" s="46"/>
      <c r="DB5" s="46">
        <v>2</v>
      </c>
      <c r="DC5" s="72">
        <f>CZ5+DB5</f>
        <v>23</v>
      </c>
      <c r="DD5" s="46">
        <v>23</v>
      </c>
      <c r="DE5" s="47">
        <f>DC5-DD5</f>
        <v>0</v>
      </c>
      <c r="DF5" s="46"/>
      <c r="DG5" s="46"/>
      <c r="DH5" s="72">
        <f t="shared" ref="DH5:DH21" si="0">DF5+DG5</f>
        <v>0</v>
      </c>
      <c r="DI5" s="46"/>
      <c r="DJ5" s="47">
        <f>DH5-DI5</f>
        <v>0</v>
      </c>
      <c r="DK5" s="46"/>
      <c r="DL5" s="46"/>
      <c r="DM5" s="72">
        <f>DK5+DL5</f>
        <v>0</v>
      </c>
      <c r="DN5" s="46"/>
      <c r="DO5" s="47">
        <f>DM5-DN5</f>
        <v>0</v>
      </c>
      <c r="DP5" s="46"/>
      <c r="DQ5" s="46"/>
      <c r="DR5" s="72">
        <f>DP5+DQ5</f>
        <v>0</v>
      </c>
      <c r="DS5" s="46"/>
      <c r="DT5" s="47">
        <f>DR5-DS5</f>
        <v>0</v>
      </c>
      <c r="DU5" s="46"/>
      <c r="DV5" s="46"/>
      <c r="DW5" s="72">
        <f>DU5+DV5</f>
        <v>0</v>
      </c>
      <c r="DX5" s="46"/>
      <c r="DY5" s="47">
        <f>DW5-DX5</f>
        <v>0</v>
      </c>
      <c r="DZ5" s="46">
        <v>6</v>
      </c>
      <c r="EA5" s="46">
        <v>0</v>
      </c>
      <c r="EB5" s="72">
        <f>DZ5+EA5</f>
        <v>6</v>
      </c>
      <c r="EC5" s="46">
        <v>6</v>
      </c>
      <c r="ED5" s="47">
        <f>EB5-EC5</f>
        <v>0</v>
      </c>
      <c r="EE5" s="46">
        <v>31</v>
      </c>
      <c r="EF5" s="46"/>
      <c r="EG5" s="46">
        <v>2</v>
      </c>
      <c r="EH5" s="72">
        <f>EE5+EG5</f>
        <v>33</v>
      </c>
      <c r="EI5" s="46">
        <v>28</v>
      </c>
      <c r="EJ5" s="47">
        <f>EH5-EI5</f>
        <v>5</v>
      </c>
      <c r="EK5" s="46">
        <v>13</v>
      </c>
      <c r="EL5" s="46">
        <v>1</v>
      </c>
      <c r="EM5" s="72">
        <f>EK5+EL5</f>
        <v>14</v>
      </c>
      <c r="EN5" s="46">
        <v>14</v>
      </c>
      <c r="EO5" s="47">
        <f>EM5-EN5</f>
        <v>0</v>
      </c>
      <c r="EP5" s="46">
        <v>16</v>
      </c>
      <c r="EQ5" s="46">
        <v>1</v>
      </c>
      <c r="ER5" s="72">
        <f>EP5+EQ5</f>
        <v>17</v>
      </c>
      <c r="ES5" s="46">
        <v>15</v>
      </c>
      <c r="ET5" s="47">
        <f>ER5-ES5</f>
        <v>2</v>
      </c>
      <c r="EU5" s="46">
        <v>6</v>
      </c>
      <c r="EV5" s="46">
        <v>0</v>
      </c>
      <c r="EW5" s="72">
        <f>EU5+EV5</f>
        <v>6</v>
      </c>
      <c r="EX5" s="46">
        <v>6</v>
      </c>
      <c r="EY5" s="47">
        <f>EW5-EX5</f>
        <v>0</v>
      </c>
      <c r="EZ5" s="46"/>
      <c r="FA5" s="46"/>
      <c r="FB5" s="72">
        <f>EZ5+FA5</f>
        <v>0</v>
      </c>
      <c r="FC5" s="46"/>
      <c r="FD5" s="47">
        <f>FB5-FC5</f>
        <v>0</v>
      </c>
      <c r="FE5" s="46"/>
      <c r="FF5" s="46"/>
      <c r="FG5" s="72">
        <f>FE5+FF5</f>
        <v>0</v>
      </c>
      <c r="FH5" s="46"/>
      <c r="FI5" s="47">
        <f>FG5-FH5</f>
        <v>0</v>
      </c>
      <c r="FJ5" s="46">
        <v>77</v>
      </c>
      <c r="FK5" s="46">
        <v>6</v>
      </c>
      <c r="FL5" s="72">
        <f>FJ5+FK5</f>
        <v>83</v>
      </c>
      <c r="FM5" s="46">
        <v>49</v>
      </c>
      <c r="FN5" s="47">
        <f>FL5-FM5</f>
        <v>34</v>
      </c>
      <c r="FO5" s="46"/>
      <c r="FP5" s="46"/>
      <c r="FQ5" s="72">
        <f>FO5+FP5</f>
        <v>0</v>
      </c>
      <c r="FR5" s="46"/>
      <c r="FS5" s="47">
        <f>FQ5-FR5</f>
        <v>0</v>
      </c>
      <c r="FT5" s="46">
        <v>8</v>
      </c>
      <c r="FU5" s="46">
        <v>1</v>
      </c>
      <c r="FV5" s="72">
        <f>FT5+FU5</f>
        <v>9</v>
      </c>
      <c r="FW5" s="46">
        <v>4</v>
      </c>
      <c r="FX5" s="47">
        <f>FV5-FW5</f>
        <v>5</v>
      </c>
      <c r="FY5" s="46"/>
      <c r="FZ5" s="46"/>
      <c r="GA5" s="72">
        <f>FY5+FZ5</f>
        <v>0</v>
      </c>
      <c r="GB5" s="46"/>
      <c r="GC5" s="47">
        <f>GA5-GB5</f>
        <v>0</v>
      </c>
      <c r="GD5" s="46">
        <v>44</v>
      </c>
      <c r="GE5" s="46">
        <v>3</v>
      </c>
      <c r="GF5" s="72">
        <f>GD5+GE5</f>
        <v>47</v>
      </c>
      <c r="GG5" s="46">
        <v>7</v>
      </c>
      <c r="GH5" s="47">
        <f>GF5-GG5</f>
        <v>40</v>
      </c>
      <c r="GI5" s="46"/>
      <c r="GJ5" s="46"/>
      <c r="GK5" s="72">
        <f>GI5+GJ5</f>
        <v>0</v>
      </c>
      <c r="GL5" s="46"/>
      <c r="GM5" s="47">
        <f>GK5-GL5</f>
        <v>0</v>
      </c>
      <c r="GN5" s="46">
        <v>29</v>
      </c>
      <c r="GO5" s="46">
        <v>2</v>
      </c>
      <c r="GP5" s="72">
        <f>GN5+GO5</f>
        <v>31</v>
      </c>
      <c r="GQ5" s="46">
        <v>5</v>
      </c>
      <c r="GR5" s="47">
        <f>GP5-GQ5</f>
        <v>26</v>
      </c>
      <c r="GS5" s="46">
        <v>47</v>
      </c>
      <c r="GT5" s="46">
        <v>3</v>
      </c>
      <c r="GU5" s="72">
        <f>GS5+GT5</f>
        <v>50</v>
      </c>
      <c r="GV5" s="46">
        <v>20</v>
      </c>
      <c r="GW5" s="47">
        <f>GU5-GV5</f>
        <v>30</v>
      </c>
      <c r="GX5" s="46"/>
      <c r="GY5" s="46"/>
      <c r="GZ5" s="72">
        <f>GX5+GY5</f>
        <v>0</v>
      </c>
      <c r="HA5" s="46"/>
      <c r="HB5" s="47">
        <f>GZ5-HA5</f>
        <v>0</v>
      </c>
      <c r="HC5" s="46"/>
      <c r="HD5" s="46"/>
      <c r="HE5" s="72">
        <f>HC5+HD5</f>
        <v>0</v>
      </c>
      <c r="HF5" s="46"/>
      <c r="HG5" s="47">
        <f>HE5-HF5</f>
        <v>0</v>
      </c>
      <c r="HH5" s="46"/>
      <c r="HI5" s="46"/>
      <c r="HJ5" s="72">
        <f>HH5+HI5</f>
        <v>0</v>
      </c>
      <c r="HK5" s="46"/>
      <c r="HL5" s="47">
        <f>HJ5-HK5</f>
        <v>0</v>
      </c>
      <c r="HM5" s="46"/>
      <c r="HN5" s="46"/>
      <c r="HO5" s="72">
        <f>HM5+HN5</f>
        <v>0</v>
      </c>
      <c r="HP5" s="46"/>
      <c r="HQ5" s="47">
        <f>HO5-HP5</f>
        <v>0</v>
      </c>
      <c r="HR5" s="46"/>
      <c r="HS5" s="46"/>
      <c r="HT5" s="72">
        <f>HR5+HS5</f>
        <v>0</v>
      </c>
      <c r="HU5" s="46"/>
      <c r="HV5" s="47">
        <f>HT5-HU5</f>
        <v>0</v>
      </c>
      <c r="HW5" s="46"/>
      <c r="HX5" s="46"/>
      <c r="HY5" s="72">
        <f>HW5+HX5</f>
        <v>0</v>
      </c>
      <c r="HZ5" s="46"/>
      <c r="IA5" s="49">
        <f>HY5-HZ5</f>
        <v>0</v>
      </c>
      <c r="IB5" s="80">
        <f>SUM(E5+K5+Q5+W5+AC5+AI5+AO5+AU5+BA5+BG5+BM5+BS5+BY5+CE5+CK5+CQ5+CW5+DC5+DH5+DM5+DR5+DW5+EB5+EH5+EM5+ER5+EW5+FB5+FG5+FL5+FQ5+FV5+GA5+GF5+GK5+GP5+GU5+GZ5+HE5+HJ5+HO5+HT5+HY5)</f>
        <v>865</v>
      </c>
      <c r="IC5" s="45">
        <f>SUM(F5+L5+R5+X5+AD5+AJ5+AP5+AV5+BB5+BH5+BN5+BT5+BZ5+CF5+CL5+CR5+CX5+DD5+DI5+DN5+DS5+DX5+EC5+EI5+EN5+ES5+EX5+FC5+FH5+FM5+FR5+FW5+GB5+GG5+GL5+GQ5+GV5+HA5+HF5+HK5+HP5+HU5+HZ5)</f>
        <v>717</v>
      </c>
      <c r="ID5" s="50">
        <f>IB5-IC5</f>
        <v>148</v>
      </c>
    </row>
    <row r="6" spans="1:238" ht="32.25" customHeight="1">
      <c r="A6" s="44" t="s">
        <v>125</v>
      </c>
      <c r="B6" s="51">
        <v>46</v>
      </c>
      <c r="C6" s="51">
        <v>8</v>
      </c>
      <c r="D6" s="52">
        <v>4</v>
      </c>
      <c r="E6" s="73">
        <f>B6+C6+D6</f>
        <v>58</v>
      </c>
      <c r="F6" s="52">
        <v>45</v>
      </c>
      <c r="G6" s="53">
        <f>E6-F6</f>
        <v>13</v>
      </c>
      <c r="H6" s="52">
        <v>52</v>
      </c>
      <c r="I6" s="52">
        <v>4</v>
      </c>
      <c r="J6" s="52">
        <v>4</v>
      </c>
      <c r="K6" s="73">
        <f>H6+I6+J6</f>
        <v>60</v>
      </c>
      <c r="L6" s="52">
        <v>6</v>
      </c>
      <c r="M6" s="53">
        <f t="shared" ref="M6:M21" si="1">K6-L6</f>
        <v>54</v>
      </c>
      <c r="N6" s="52">
        <v>89</v>
      </c>
      <c r="O6" s="52">
        <v>6</v>
      </c>
      <c r="P6" s="52">
        <v>6</v>
      </c>
      <c r="Q6" s="73">
        <f>N6+O6+P6</f>
        <v>101</v>
      </c>
      <c r="R6" s="52">
        <v>51</v>
      </c>
      <c r="S6" s="53">
        <f t="shared" ref="S6:S21" si="2">Q6-R6</f>
        <v>50</v>
      </c>
      <c r="T6" s="52">
        <v>60</v>
      </c>
      <c r="U6" s="52">
        <v>4</v>
      </c>
      <c r="V6" s="52">
        <v>4</v>
      </c>
      <c r="W6" s="73">
        <f>T6+U6+V6</f>
        <v>68</v>
      </c>
      <c r="X6" s="52">
        <v>40</v>
      </c>
      <c r="Y6" s="53">
        <f t="shared" ref="Y6:Y21" si="3">W6-X6</f>
        <v>28</v>
      </c>
      <c r="Z6" s="52">
        <v>45</v>
      </c>
      <c r="AA6" s="52">
        <v>2</v>
      </c>
      <c r="AB6" s="52">
        <v>3</v>
      </c>
      <c r="AC6" s="73">
        <f>Z6+AA6+AB6</f>
        <v>50</v>
      </c>
      <c r="AD6" s="52">
        <v>26</v>
      </c>
      <c r="AE6" s="53">
        <f t="shared" ref="AE6:AE21" si="4">AC6-AD6</f>
        <v>24</v>
      </c>
      <c r="AF6" s="52">
        <v>50</v>
      </c>
      <c r="AG6" s="52">
        <v>10</v>
      </c>
      <c r="AH6" s="52">
        <v>4</v>
      </c>
      <c r="AI6" s="73">
        <f>AF6+AG6+AH6</f>
        <v>64</v>
      </c>
      <c r="AJ6" s="52">
        <v>49</v>
      </c>
      <c r="AK6" s="53">
        <f t="shared" ref="AK6:AK21" si="5">AI6-AJ6</f>
        <v>15</v>
      </c>
      <c r="AL6" s="52">
        <v>17</v>
      </c>
      <c r="AM6" s="52">
        <v>1</v>
      </c>
      <c r="AN6" s="52">
        <v>1</v>
      </c>
      <c r="AO6" s="73">
        <f>AL6+AM6+AN6</f>
        <v>19</v>
      </c>
      <c r="AP6" s="52">
        <v>10</v>
      </c>
      <c r="AQ6" s="53">
        <f t="shared" ref="AQ6:AQ21" si="6">AO6-AP6</f>
        <v>9</v>
      </c>
      <c r="AR6" s="52">
        <v>32</v>
      </c>
      <c r="AS6" s="52">
        <v>1</v>
      </c>
      <c r="AT6" s="52">
        <v>2</v>
      </c>
      <c r="AU6" s="73">
        <f>AR6+AS6+AT6</f>
        <v>35</v>
      </c>
      <c r="AV6" s="52">
        <v>16</v>
      </c>
      <c r="AW6" s="53">
        <f t="shared" ref="AW6:AW21" si="7">AU6-AV6</f>
        <v>19</v>
      </c>
      <c r="AX6" s="52">
        <v>18</v>
      </c>
      <c r="AY6" s="52">
        <v>1</v>
      </c>
      <c r="AZ6" s="52">
        <v>1</v>
      </c>
      <c r="BA6" s="73">
        <f>AX6+AY6+AZ6</f>
        <v>20</v>
      </c>
      <c r="BB6" s="52">
        <v>7</v>
      </c>
      <c r="BC6" s="53">
        <f t="shared" ref="BC6:BC21" si="8">BA6-BB6</f>
        <v>13</v>
      </c>
      <c r="BD6" s="52">
        <v>51</v>
      </c>
      <c r="BE6" s="52">
        <v>2</v>
      </c>
      <c r="BF6" s="52">
        <v>3</v>
      </c>
      <c r="BG6" s="73">
        <f>BD6+BE6+BF6</f>
        <v>56</v>
      </c>
      <c r="BH6" s="52">
        <v>37</v>
      </c>
      <c r="BI6" s="53">
        <f t="shared" ref="BI6:BI21" si="9">BG6-BH6</f>
        <v>19</v>
      </c>
      <c r="BJ6" s="52">
        <v>132</v>
      </c>
      <c r="BK6" s="52">
        <v>1</v>
      </c>
      <c r="BL6" s="52">
        <v>15</v>
      </c>
      <c r="BM6" s="73">
        <f>BJ6+BK6+BL6</f>
        <v>148</v>
      </c>
      <c r="BN6" s="52">
        <v>109</v>
      </c>
      <c r="BO6" s="53">
        <f t="shared" ref="BO6:BO21" si="10">BM6-BN6</f>
        <v>39</v>
      </c>
      <c r="BP6" s="52">
        <v>80</v>
      </c>
      <c r="BQ6" s="52">
        <v>8</v>
      </c>
      <c r="BR6" s="52">
        <v>6</v>
      </c>
      <c r="BS6" s="73">
        <f>BP6+BQ6+BR6</f>
        <v>94</v>
      </c>
      <c r="BT6" s="52">
        <v>70</v>
      </c>
      <c r="BU6" s="53">
        <f t="shared" ref="BU6:BU21" si="11">BS6-BT6</f>
        <v>24</v>
      </c>
      <c r="BV6" s="52">
        <v>77</v>
      </c>
      <c r="BW6" s="52">
        <v>5</v>
      </c>
      <c r="BX6" s="52">
        <v>6</v>
      </c>
      <c r="BY6" s="73">
        <f>BV6+BW6+BX6</f>
        <v>88</v>
      </c>
      <c r="BZ6" s="52">
        <v>52</v>
      </c>
      <c r="CA6" s="53">
        <f t="shared" ref="CA6:CA21" si="12">BY6-BZ6</f>
        <v>36</v>
      </c>
      <c r="CB6" s="52">
        <v>39</v>
      </c>
      <c r="CC6" s="52">
        <v>9</v>
      </c>
      <c r="CD6" s="52">
        <v>3</v>
      </c>
      <c r="CE6" s="73">
        <f>CB6+CC6+CD6</f>
        <v>51</v>
      </c>
      <c r="CF6" s="52">
        <v>31</v>
      </c>
      <c r="CG6" s="53">
        <f t="shared" ref="CG6:CG21" si="13">CE6-CF6</f>
        <v>20</v>
      </c>
      <c r="CH6" s="52">
        <v>37</v>
      </c>
      <c r="CI6" s="52">
        <v>2</v>
      </c>
      <c r="CJ6" s="52">
        <v>3</v>
      </c>
      <c r="CK6" s="73">
        <f>CH6+CI6+CJ6</f>
        <v>42</v>
      </c>
      <c r="CL6" s="54">
        <v>19</v>
      </c>
      <c r="CM6" s="53">
        <f t="shared" ref="CM6:CM21" si="14">CK6-CL6</f>
        <v>23</v>
      </c>
      <c r="CN6" s="52">
        <v>39</v>
      </c>
      <c r="CO6" s="52">
        <v>1</v>
      </c>
      <c r="CP6" s="52">
        <v>3</v>
      </c>
      <c r="CQ6" s="73">
        <f>CN6+CO6+CP6</f>
        <v>43</v>
      </c>
      <c r="CR6" s="52">
        <v>27</v>
      </c>
      <c r="CS6" s="53">
        <f t="shared" ref="CS6:CS21" si="15">CQ6-CR6</f>
        <v>16</v>
      </c>
      <c r="CT6" s="52">
        <v>39</v>
      </c>
      <c r="CU6" s="52">
        <v>1</v>
      </c>
      <c r="CV6" s="52">
        <v>3</v>
      </c>
      <c r="CW6" s="73">
        <f>CT6+CU6+CV6</f>
        <v>43</v>
      </c>
      <c r="CX6" s="52">
        <v>21</v>
      </c>
      <c r="CY6" s="53">
        <f t="shared" ref="CY6:CY21" si="16">CW6-CX6</f>
        <v>22</v>
      </c>
      <c r="CZ6" s="52">
        <v>26</v>
      </c>
      <c r="DA6" s="52">
        <v>1</v>
      </c>
      <c r="DB6" s="52">
        <v>2</v>
      </c>
      <c r="DC6" s="73">
        <f>CZ6+DA6+DB6</f>
        <v>29</v>
      </c>
      <c r="DD6" s="52">
        <v>9</v>
      </c>
      <c r="DE6" s="53">
        <f t="shared" ref="DE6:DE21" si="17">DC6-DD6</f>
        <v>20</v>
      </c>
      <c r="DF6" s="52">
        <v>7</v>
      </c>
      <c r="DG6" s="52">
        <v>0</v>
      </c>
      <c r="DH6" s="73">
        <f t="shared" si="0"/>
        <v>7</v>
      </c>
      <c r="DI6" s="52">
        <v>3</v>
      </c>
      <c r="DJ6" s="53">
        <f t="shared" ref="DJ6:DJ21" si="18">DH6-DI6</f>
        <v>4</v>
      </c>
      <c r="DK6" s="52">
        <v>7</v>
      </c>
      <c r="DL6" s="52">
        <v>1</v>
      </c>
      <c r="DM6" s="73">
        <f t="shared" ref="DM6:DM21" si="19">DK6+DL6</f>
        <v>8</v>
      </c>
      <c r="DN6" s="52">
        <v>3</v>
      </c>
      <c r="DO6" s="53">
        <f t="shared" ref="DO6:DO21" si="20">DM6-DN6</f>
        <v>5</v>
      </c>
      <c r="DP6" s="52"/>
      <c r="DQ6" s="52"/>
      <c r="DR6" s="73">
        <f t="shared" ref="DR6:DR21" si="21">DP6+DQ6</f>
        <v>0</v>
      </c>
      <c r="DS6" s="52"/>
      <c r="DT6" s="53">
        <f t="shared" ref="DT6:DT21" si="22">DR6-DS6</f>
        <v>0</v>
      </c>
      <c r="DU6" s="52"/>
      <c r="DV6" s="52"/>
      <c r="DW6" s="73">
        <f t="shared" ref="DW6:DW21" si="23">DU6+DV6</f>
        <v>0</v>
      </c>
      <c r="DX6" s="52"/>
      <c r="DY6" s="53">
        <f t="shared" ref="DY6:DY21" si="24">DW6-DX6</f>
        <v>0</v>
      </c>
      <c r="DZ6" s="52"/>
      <c r="EA6" s="52"/>
      <c r="EB6" s="73">
        <f t="shared" ref="EB6:EB21" si="25">DZ6+EA6</f>
        <v>0</v>
      </c>
      <c r="EC6" s="54"/>
      <c r="ED6" s="53">
        <f t="shared" ref="ED6:ED21" si="26">EB6-EC6</f>
        <v>0</v>
      </c>
      <c r="EE6" s="52">
        <v>71</v>
      </c>
      <c r="EF6" s="52">
        <v>3</v>
      </c>
      <c r="EG6" s="52">
        <v>5</v>
      </c>
      <c r="EH6" s="73">
        <f>EE6+EF6+EG6</f>
        <v>79</v>
      </c>
      <c r="EI6" s="52">
        <v>59</v>
      </c>
      <c r="EJ6" s="53">
        <f t="shared" ref="EJ6:EJ21" si="27">EH6-EI6</f>
        <v>20</v>
      </c>
      <c r="EK6" s="52">
        <v>14</v>
      </c>
      <c r="EL6" s="52">
        <v>1</v>
      </c>
      <c r="EM6" s="73">
        <f t="shared" ref="EM6:EM21" si="28">EK6+EL6</f>
        <v>15</v>
      </c>
      <c r="EN6" s="52">
        <v>6</v>
      </c>
      <c r="EO6" s="53">
        <f t="shared" ref="EO6:EO21" si="29">EM6-EN6</f>
        <v>9</v>
      </c>
      <c r="EP6" s="52">
        <v>11</v>
      </c>
      <c r="EQ6" s="52">
        <v>1</v>
      </c>
      <c r="ER6" s="73">
        <f t="shared" ref="ER6:ER21" si="30">EP6+EQ6</f>
        <v>12</v>
      </c>
      <c r="ES6" s="52">
        <v>6</v>
      </c>
      <c r="ET6" s="53">
        <f t="shared" ref="ET6:ET21" si="31">ER6-ES6</f>
        <v>6</v>
      </c>
      <c r="EU6" s="52"/>
      <c r="EV6" s="52"/>
      <c r="EW6" s="73">
        <f t="shared" ref="EW6:EW21" si="32">EU6+EV6</f>
        <v>0</v>
      </c>
      <c r="EX6" s="52"/>
      <c r="EY6" s="53">
        <f t="shared" ref="EY6:EY21" si="33">EW6-EX6</f>
        <v>0</v>
      </c>
      <c r="EZ6" s="52">
        <v>10</v>
      </c>
      <c r="FA6" s="52">
        <v>1</v>
      </c>
      <c r="FB6" s="73">
        <f t="shared" ref="FB6:FB21" si="34">EZ6+FA6</f>
        <v>11</v>
      </c>
      <c r="FC6" s="52">
        <v>6</v>
      </c>
      <c r="FD6" s="53">
        <f t="shared" ref="FD6:FD21" si="35">FB6-FC6</f>
        <v>5</v>
      </c>
      <c r="FE6" s="52">
        <v>57</v>
      </c>
      <c r="FF6" s="52">
        <v>4</v>
      </c>
      <c r="FG6" s="73">
        <f t="shared" ref="FG6:FG21" si="36">FE6+FF6</f>
        <v>61</v>
      </c>
      <c r="FH6" s="52">
        <v>16</v>
      </c>
      <c r="FI6" s="53">
        <f t="shared" ref="FI6:FI21" si="37">FG6-FH6</f>
        <v>45</v>
      </c>
      <c r="FJ6" s="52">
        <v>62</v>
      </c>
      <c r="FK6" s="52">
        <v>4</v>
      </c>
      <c r="FL6" s="73">
        <f t="shared" ref="FL6:FL21" si="38">FJ6+FK6</f>
        <v>66</v>
      </c>
      <c r="FM6" s="52">
        <v>20</v>
      </c>
      <c r="FN6" s="53">
        <f t="shared" ref="FN6:FN21" si="39">FL6-FM6</f>
        <v>46</v>
      </c>
      <c r="FO6" s="52">
        <v>16</v>
      </c>
      <c r="FP6" s="52">
        <v>1</v>
      </c>
      <c r="FQ6" s="73">
        <f t="shared" ref="FQ6:FQ21" si="40">FO6+FP6</f>
        <v>17</v>
      </c>
      <c r="FR6" s="52">
        <v>2</v>
      </c>
      <c r="FS6" s="53">
        <f t="shared" ref="FS6:FS20" si="41">FQ6-FR6</f>
        <v>15</v>
      </c>
      <c r="FT6" s="52">
        <v>10</v>
      </c>
      <c r="FU6" s="52">
        <v>0</v>
      </c>
      <c r="FV6" s="73">
        <f t="shared" ref="FV6:FV21" si="42">FT6+FU6</f>
        <v>10</v>
      </c>
      <c r="FW6" s="52"/>
      <c r="FX6" s="53">
        <f t="shared" ref="FX6:FX21" si="43">FV6-FW6</f>
        <v>10</v>
      </c>
      <c r="FY6" s="52">
        <v>84</v>
      </c>
      <c r="FZ6" s="52">
        <v>6</v>
      </c>
      <c r="GA6" s="73">
        <f t="shared" ref="GA6:GA21" si="44">FY6+FZ6</f>
        <v>90</v>
      </c>
      <c r="GB6" s="52">
        <v>10</v>
      </c>
      <c r="GC6" s="53">
        <f t="shared" ref="GC6:GC21" si="45">GA6-GB6</f>
        <v>80</v>
      </c>
      <c r="GD6" s="52">
        <v>46</v>
      </c>
      <c r="GE6" s="52">
        <v>4</v>
      </c>
      <c r="GF6" s="73">
        <f t="shared" ref="GF6:GF21" si="46">GD6+GE6</f>
        <v>50</v>
      </c>
      <c r="GG6" s="52">
        <v>10</v>
      </c>
      <c r="GH6" s="53">
        <f t="shared" ref="GH6:GH21" si="47">GF6-GG6</f>
        <v>40</v>
      </c>
      <c r="GI6" s="52"/>
      <c r="GJ6" s="52"/>
      <c r="GK6" s="73">
        <f t="shared" ref="GK6:GK21" si="48">GI6+GJ6</f>
        <v>0</v>
      </c>
      <c r="GL6" s="52"/>
      <c r="GM6" s="53">
        <f t="shared" ref="GM6:GM21" si="49">GK6-GL6</f>
        <v>0</v>
      </c>
      <c r="GN6" s="52">
        <v>78</v>
      </c>
      <c r="GO6" s="52">
        <v>6</v>
      </c>
      <c r="GP6" s="73">
        <f t="shared" ref="GP6:GP21" si="50">GN6+GO6</f>
        <v>84</v>
      </c>
      <c r="GQ6" s="52">
        <v>10</v>
      </c>
      <c r="GR6" s="53">
        <f t="shared" ref="GR6:GR21" si="51">GP6-GQ6</f>
        <v>74</v>
      </c>
      <c r="GS6" s="52">
        <v>143</v>
      </c>
      <c r="GT6" s="52">
        <v>11</v>
      </c>
      <c r="GU6" s="73">
        <f t="shared" ref="GU6:GU21" si="52">GS6+GT6</f>
        <v>154</v>
      </c>
      <c r="GV6" s="52">
        <v>56</v>
      </c>
      <c r="GW6" s="53">
        <f t="shared" ref="GW6:GW21" si="53">GU6-GV6</f>
        <v>98</v>
      </c>
      <c r="GX6" s="52"/>
      <c r="GY6" s="52"/>
      <c r="GZ6" s="73">
        <f t="shared" ref="GZ6:GZ21" si="54">GX6+GY6</f>
        <v>0</v>
      </c>
      <c r="HA6" s="52"/>
      <c r="HB6" s="53">
        <f t="shared" ref="HB6:HB21" si="55">GZ6-HA6</f>
        <v>0</v>
      </c>
      <c r="HC6" s="52"/>
      <c r="HD6" s="52"/>
      <c r="HE6" s="73">
        <f t="shared" ref="HE6:HE21" si="56">HC6+HD6</f>
        <v>0</v>
      </c>
      <c r="HF6" s="52"/>
      <c r="HG6" s="53">
        <f t="shared" ref="HG6:HG21" si="57">HE6-HF6</f>
        <v>0</v>
      </c>
      <c r="HH6" s="52"/>
      <c r="HI6" s="52"/>
      <c r="HJ6" s="73">
        <f t="shared" ref="HJ6:HJ21" si="58">HH6+HI6</f>
        <v>0</v>
      </c>
      <c r="HK6" s="52"/>
      <c r="HL6" s="53">
        <f t="shared" ref="HL6:HL21" si="59">HJ6-HK6</f>
        <v>0</v>
      </c>
      <c r="HM6" s="52"/>
      <c r="HN6" s="52"/>
      <c r="HO6" s="73">
        <f t="shared" ref="HO6:HO21" si="60">HM6+HN6</f>
        <v>0</v>
      </c>
      <c r="HP6" s="52"/>
      <c r="HQ6" s="53">
        <f t="shared" ref="HQ6:HQ21" si="61">HO6-HP6</f>
        <v>0</v>
      </c>
      <c r="HR6" s="52"/>
      <c r="HS6" s="52"/>
      <c r="HT6" s="73">
        <f t="shared" ref="HT6:HT21" si="62">HR6+HS6</f>
        <v>0</v>
      </c>
      <c r="HU6" s="52"/>
      <c r="HV6" s="53">
        <f t="shared" ref="HV6:HV21" si="63">HT6-HU6</f>
        <v>0</v>
      </c>
      <c r="HW6" s="52"/>
      <c r="HX6" s="52"/>
      <c r="HY6" s="73">
        <f t="shared" ref="HY6:HY21" si="64">HW6+HX6</f>
        <v>0</v>
      </c>
      <c r="HZ6" s="52"/>
      <c r="IA6" s="55">
        <f t="shared" ref="IA6:IA21" si="65">HY6-HZ6</f>
        <v>0</v>
      </c>
      <c r="IB6" s="76">
        <f t="shared" ref="IB6:IB21" si="66">SUM(E6+K6+Q6+W6+AC6+AI6+AO6+AU6+BA6+BG6+BM6+BS6+BY6+CE6+CK6+CQ6+CW6+DC6+DH6+DM6+DR6+DW6+EB6+EH6+EM6+ER6+EW6+FB6+FG6+FL6+FQ6+FV6+GA6+GF6+GK6+GP6+GU6+GZ6+HE6+HJ6+HO6+HT6+HY6)</f>
        <v>1733</v>
      </c>
      <c r="IC6" s="51">
        <f t="shared" ref="IC6:IC21" si="67">SUM(F6+L6+R6+X6+AD6+AJ6+AP6+AV6+BB6+BH6+BN6+BT6+BZ6+CF6+CL6+CR6+CX6+DD6+DI6+DN6+DS6+DX6+EC6+EI6+EN6+ES6+EX6+FC6+FH6+FM6+FR6+FW6+GB6+GG6+GL6+GQ6+GV6+HA6+HF6+HK6+HP6+HU6+HZ6)</f>
        <v>832</v>
      </c>
      <c r="ID6" s="56">
        <f t="shared" ref="ID6:ID21" si="68">IB6-IC6</f>
        <v>901</v>
      </c>
    </row>
    <row r="7" spans="1:238" ht="32.25" customHeight="1">
      <c r="A7" s="44" t="s">
        <v>126</v>
      </c>
      <c r="B7" s="51">
        <v>15</v>
      </c>
      <c r="C7" s="51"/>
      <c r="D7" s="52">
        <v>1</v>
      </c>
      <c r="E7" s="73">
        <f t="shared" ref="E7:E21" si="69">B7+C7+D7</f>
        <v>16</v>
      </c>
      <c r="F7" s="52">
        <v>13</v>
      </c>
      <c r="G7" s="53">
        <f t="shared" ref="G7:G21" si="70">E7-F7</f>
        <v>3</v>
      </c>
      <c r="H7" s="52">
        <v>15</v>
      </c>
      <c r="I7" s="52"/>
      <c r="J7" s="52">
        <v>1</v>
      </c>
      <c r="K7" s="73">
        <f t="shared" ref="K7:K21" si="71">H7+J7</f>
        <v>16</v>
      </c>
      <c r="L7" s="52">
        <v>16</v>
      </c>
      <c r="M7" s="53">
        <f t="shared" si="1"/>
        <v>0</v>
      </c>
      <c r="N7" s="52">
        <v>16</v>
      </c>
      <c r="O7" s="52"/>
      <c r="P7" s="52">
        <v>1</v>
      </c>
      <c r="Q7" s="73">
        <f t="shared" ref="Q7:Q21" si="72">N7+P7</f>
        <v>17</v>
      </c>
      <c r="R7" s="52">
        <v>15</v>
      </c>
      <c r="S7" s="53">
        <f t="shared" si="2"/>
        <v>2</v>
      </c>
      <c r="T7" s="52"/>
      <c r="U7" s="52"/>
      <c r="V7" s="52"/>
      <c r="W7" s="73">
        <f t="shared" ref="W7:W21" si="73">T7+V7</f>
        <v>0</v>
      </c>
      <c r="X7" s="52"/>
      <c r="Y7" s="53">
        <f t="shared" si="3"/>
        <v>0</v>
      </c>
      <c r="Z7" s="52"/>
      <c r="AA7" s="52"/>
      <c r="AB7" s="52"/>
      <c r="AC7" s="73">
        <f t="shared" ref="AC7:AC21" si="74">Z7+AB7</f>
        <v>0</v>
      </c>
      <c r="AD7" s="52"/>
      <c r="AE7" s="53">
        <f t="shared" si="4"/>
        <v>0</v>
      </c>
      <c r="AF7" s="52">
        <v>10</v>
      </c>
      <c r="AG7" s="52"/>
      <c r="AH7" s="52">
        <v>0</v>
      </c>
      <c r="AI7" s="73">
        <f t="shared" ref="AI7:AI21" si="75">AF7+AH7</f>
        <v>10</v>
      </c>
      <c r="AJ7" s="52">
        <v>7</v>
      </c>
      <c r="AK7" s="53">
        <f t="shared" si="5"/>
        <v>3</v>
      </c>
      <c r="AL7" s="52">
        <v>12</v>
      </c>
      <c r="AM7" s="52"/>
      <c r="AN7" s="52">
        <v>1</v>
      </c>
      <c r="AO7" s="73">
        <f t="shared" ref="AO7:AO21" si="76">AL7+AN7</f>
        <v>13</v>
      </c>
      <c r="AP7" s="52">
        <v>13</v>
      </c>
      <c r="AQ7" s="53">
        <f t="shared" si="6"/>
        <v>0</v>
      </c>
      <c r="AR7" s="52">
        <v>4</v>
      </c>
      <c r="AS7" s="52"/>
      <c r="AT7" s="52">
        <v>0</v>
      </c>
      <c r="AU7" s="73">
        <f t="shared" ref="AU7:AU21" si="77">AR7+AT7</f>
        <v>4</v>
      </c>
      <c r="AV7" s="52">
        <v>4</v>
      </c>
      <c r="AW7" s="53">
        <f t="shared" si="7"/>
        <v>0</v>
      </c>
      <c r="AX7" s="52">
        <v>8</v>
      </c>
      <c r="AY7" s="52"/>
      <c r="AZ7" s="52">
        <v>0</v>
      </c>
      <c r="BA7" s="73">
        <f t="shared" ref="BA7:BA21" si="78">AX7+AZ7</f>
        <v>8</v>
      </c>
      <c r="BB7" s="52">
        <v>8</v>
      </c>
      <c r="BC7" s="53">
        <f t="shared" si="8"/>
        <v>0</v>
      </c>
      <c r="BD7" s="52">
        <v>8</v>
      </c>
      <c r="BE7" s="52"/>
      <c r="BF7" s="52">
        <v>0</v>
      </c>
      <c r="BG7" s="73">
        <f t="shared" ref="BG7:BG21" si="79">BD7+BF7</f>
        <v>8</v>
      </c>
      <c r="BH7" s="52">
        <v>7</v>
      </c>
      <c r="BI7" s="53">
        <f t="shared" si="9"/>
        <v>1</v>
      </c>
      <c r="BJ7" s="52">
        <v>17</v>
      </c>
      <c r="BK7" s="52"/>
      <c r="BL7" s="52">
        <v>1</v>
      </c>
      <c r="BM7" s="73">
        <f t="shared" ref="BM7:BM21" si="80">BJ7+BL7</f>
        <v>18</v>
      </c>
      <c r="BN7" s="52">
        <v>16</v>
      </c>
      <c r="BO7" s="53">
        <f t="shared" si="10"/>
        <v>2</v>
      </c>
      <c r="BP7" s="52">
        <v>12</v>
      </c>
      <c r="BQ7" s="52"/>
      <c r="BR7" s="52">
        <v>1</v>
      </c>
      <c r="BS7" s="73">
        <f t="shared" ref="BS7:BS21" si="81">BP7+BR7</f>
        <v>13</v>
      </c>
      <c r="BT7" s="52">
        <v>13</v>
      </c>
      <c r="BU7" s="53">
        <f t="shared" si="11"/>
        <v>0</v>
      </c>
      <c r="BV7" s="52">
        <v>10</v>
      </c>
      <c r="BW7" s="52"/>
      <c r="BX7" s="52">
        <v>0</v>
      </c>
      <c r="BY7" s="73">
        <f t="shared" ref="BY7:BY21" si="82">BV7+BX7</f>
        <v>10</v>
      </c>
      <c r="BZ7" s="52">
        <v>10</v>
      </c>
      <c r="CA7" s="53">
        <f t="shared" si="12"/>
        <v>0</v>
      </c>
      <c r="CB7" s="52">
        <v>13</v>
      </c>
      <c r="CC7" s="52"/>
      <c r="CD7" s="52">
        <v>1</v>
      </c>
      <c r="CE7" s="73">
        <f t="shared" ref="CE7:CE21" si="83">CB7+CD7</f>
        <v>14</v>
      </c>
      <c r="CF7" s="52">
        <v>10</v>
      </c>
      <c r="CG7" s="53">
        <f t="shared" si="13"/>
        <v>4</v>
      </c>
      <c r="CH7" s="52"/>
      <c r="CI7" s="52"/>
      <c r="CJ7" s="52"/>
      <c r="CK7" s="73">
        <f t="shared" ref="CK7:CK21" si="84">CH7+CJ7</f>
        <v>0</v>
      </c>
      <c r="CL7" s="54"/>
      <c r="CM7" s="53">
        <f t="shared" si="14"/>
        <v>0</v>
      </c>
      <c r="CN7" s="52"/>
      <c r="CO7" s="52"/>
      <c r="CP7" s="52"/>
      <c r="CQ7" s="73">
        <f t="shared" ref="CQ7:CQ21" si="85">CN7+CP7</f>
        <v>0</v>
      </c>
      <c r="CR7" s="54"/>
      <c r="CS7" s="53">
        <f t="shared" si="15"/>
        <v>0</v>
      </c>
      <c r="CT7" s="52"/>
      <c r="CU7" s="52"/>
      <c r="CV7" s="52"/>
      <c r="CW7" s="73">
        <f t="shared" ref="CW7:CW21" si="86">CT7+CV7</f>
        <v>0</v>
      </c>
      <c r="CX7" s="52"/>
      <c r="CY7" s="53">
        <f t="shared" si="16"/>
        <v>0</v>
      </c>
      <c r="CZ7" s="52"/>
      <c r="DA7" s="52"/>
      <c r="DB7" s="52"/>
      <c r="DC7" s="73">
        <f t="shared" ref="DC7:DC21" si="87">CZ7+DB7</f>
        <v>0</v>
      </c>
      <c r="DD7" s="52"/>
      <c r="DE7" s="53">
        <f t="shared" si="17"/>
        <v>0</v>
      </c>
      <c r="DF7" s="52"/>
      <c r="DG7" s="52"/>
      <c r="DH7" s="73">
        <f t="shared" si="0"/>
        <v>0</v>
      </c>
      <c r="DI7" s="52"/>
      <c r="DJ7" s="53">
        <f t="shared" si="18"/>
        <v>0</v>
      </c>
      <c r="DK7" s="52"/>
      <c r="DL7" s="52"/>
      <c r="DM7" s="73">
        <f t="shared" si="19"/>
        <v>0</v>
      </c>
      <c r="DN7" s="52"/>
      <c r="DO7" s="53">
        <f t="shared" si="20"/>
        <v>0</v>
      </c>
      <c r="DP7" s="52"/>
      <c r="DQ7" s="52"/>
      <c r="DR7" s="73">
        <f t="shared" si="21"/>
        <v>0</v>
      </c>
      <c r="DS7" s="52"/>
      <c r="DT7" s="53">
        <f t="shared" si="22"/>
        <v>0</v>
      </c>
      <c r="DU7" s="52"/>
      <c r="DV7" s="52"/>
      <c r="DW7" s="73">
        <f t="shared" si="23"/>
        <v>0</v>
      </c>
      <c r="DX7" s="52"/>
      <c r="DY7" s="53">
        <f t="shared" si="24"/>
        <v>0</v>
      </c>
      <c r="DZ7" s="52"/>
      <c r="EA7" s="52"/>
      <c r="EB7" s="73">
        <f t="shared" si="25"/>
        <v>0</v>
      </c>
      <c r="EC7" s="54"/>
      <c r="ED7" s="53">
        <f t="shared" si="26"/>
        <v>0</v>
      </c>
      <c r="EE7" s="52">
        <v>17</v>
      </c>
      <c r="EF7" s="52"/>
      <c r="EG7" s="52">
        <v>1</v>
      </c>
      <c r="EH7" s="73">
        <f t="shared" ref="EH7:EH21" si="88">EE7+EG7</f>
        <v>18</v>
      </c>
      <c r="EI7" s="52">
        <v>15</v>
      </c>
      <c r="EJ7" s="53">
        <f t="shared" si="27"/>
        <v>3</v>
      </c>
      <c r="EK7" s="52"/>
      <c r="EL7" s="52"/>
      <c r="EM7" s="73">
        <f t="shared" si="28"/>
        <v>0</v>
      </c>
      <c r="EN7" s="54"/>
      <c r="EO7" s="53">
        <f t="shared" si="29"/>
        <v>0</v>
      </c>
      <c r="EP7" s="52"/>
      <c r="EQ7" s="52"/>
      <c r="ER7" s="73">
        <f t="shared" si="30"/>
        <v>0</v>
      </c>
      <c r="ES7" s="52"/>
      <c r="ET7" s="53">
        <f t="shared" si="31"/>
        <v>0</v>
      </c>
      <c r="EU7" s="52"/>
      <c r="EV7" s="52"/>
      <c r="EW7" s="73">
        <f t="shared" si="32"/>
        <v>0</v>
      </c>
      <c r="EX7" s="52"/>
      <c r="EY7" s="53">
        <f t="shared" si="33"/>
        <v>0</v>
      </c>
      <c r="EZ7" s="52"/>
      <c r="FA7" s="52"/>
      <c r="FB7" s="73">
        <f t="shared" si="34"/>
        <v>0</v>
      </c>
      <c r="FC7" s="52"/>
      <c r="FD7" s="53">
        <f t="shared" si="35"/>
        <v>0</v>
      </c>
      <c r="FE7" s="52"/>
      <c r="FF7" s="52"/>
      <c r="FG7" s="73">
        <f t="shared" si="36"/>
        <v>0</v>
      </c>
      <c r="FH7" s="52"/>
      <c r="FI7" s="53">
        <f t="shared" si="37"/>
        <v>0</v>
      </c>
      <c r="FJ7" s="52">
        <v>20</v>
      </c>
      <c r="FK7" s="52">
        <v>2</v>
      </c>
      <c r="FL7" s="73">
        <f t="shared" si="38"/>
        <v>22</v>
      </c>
      <c r="FM7" s="52">
        <v>5</v>
      </c>
      <c r="FN7" s="53">
        <f t="shared" si="39"/>
        <v>17</v>
      </c>
      <c r="FO7" s="52"/>
      <c r="FP7" s="52"/>
      <c r="FQ7" s="73">
        <f t="shared" si="40"/>
        <v>0</v>
      </c>
      <c r="FR7" s="52"/>
      <c r="FS7" s="53">
        <f t="shared" si="41"/>
        <v>0</v>
      </c>
      <c r="FT7" s="52">
        <v>10</v>
      </c>
      <c r="FU7" s="52">
        <v>0</v>
      </c>
      <c r="FV7" s="73">
        <f t="shared" si="42"/>
        <v>10</v>
      </c>
      <c r="FW7" s="52">
        <v>2</v>
      </c>
      <c r="FX7" s="53">
        <f t="shared" si="43"/>
        <v>8</v>
      </c>
      <c r="FY7" s="52"/>
      <c r="FZ7" s="52"/>
      <c r="GA7" s="73">
        <f t="shared" si="44"/>
        <v>0</v>
      </c>
      <c r="GB7" s="52"/>
      <c r="GC7" s="53">
        <f t="shared" si="45"/>
        <v>0</v>
      </c>
      <c r="GD7" s="52">
        <v>35</v>
      </c>
      <c r="GE7" s="52">
        <v>3</v>
      </c>
      <c r="GF7" s="73">
        <f t="shared" si="46"/>
        <v>38</v>
      </c>
      <c r="GG7" s="52">
        <v>3</v>
      </c>
      <c r="GH7" s="53">
        <f t="shared" si="47"/>
        <v>35</v>
      </c>
      <c r="GI7" s="52"/>
      <c r="GJ7" s="52"/>
      <c r="GK7" s="73">
        <f t="shared" si="48"/>
        <v>0</v>
      </c>
      <c r="GL7" s="52"/>
      <c r="GM7" s="53">
        <f t="shared" si="49"/>
        <v>0</v>
      </c>
      <c r="GN7" s="52">
        <v>21</v>
      </c>
      <c r="GO7" s="52">
        <v>2</v>
      </c>
      <c r="GP7" s="73">
        <f t="shared" si="50"/>
        <v>23</v>
      </c>
      <c r="GQ7" s="52">
        <v>2</v>
      </c>
      <c r="GR7" s="53">
        <f t="shared" si="51"/>
        <v>21</v>
      </c>
      <c r="GS7" s="52">
        <v>20</v>
      </c>
      <c r="GT7" s="52">
        <v>3</v>
      </c>
      <c r="GU7" s="73">
        <f t="shared" si="52"/>
        <v>23</v>
      </c>
      <c r="GV7" s="52">
        <v>2</v>
      </c>
      <c r="GW7" s="53">
        <f t="shared" si="53"/>
        <v>21</v>
      </c>
      <c r="GX7" s="52"/>
      <c r="GY7" s="52"/>
      <c r="GZ7" s="73">
        <f t="shared" si="54"/>
        <v>0</v>
      </c>
      <c r="HA7" s="52"/>
      <c r="HB7" s="53">
        <f t="shared" si="55"/>
        <v>0</v>
      </c>
      <c r="HC7" s="52"/>
      <c r="HD7" s="52"/>
      <c r="HE7" s="73">
        <f t="shared" si="56"/>
        <v>0</v>
      </c>
      <c r="HF7" s="52"/>
      <c r="HG7" s="53">
        <f t="shared" si="57"/>
        <v>0</v>
      </c>
      <c r="HH7" s="52"/>
      <c r="HI7" s="52"/>
      <c r="HJ7" s="73">
        <f t="shared" si="58"/>
        <v>0</v>
      </c>
      <c r="HK7" s="52"/>
      <c r="HL7" s="53">
        <f t="shared" si="59"/>
        <v>0</v>
      </c>
      <c r="HM7" s="52"/>
      <c r="HN7" s="52"/>
      <c r="HO7" s="73">
        <f t="shared" si="60"/>
        <v>0</v>
      </c>
      <c r="HP7" s="52"/>
      <c r="HQ7" s="53">
        <f t="shared" si="61"/>
        <v>0</v>
      </c>
      <c r="HR7" s="52"/>
      <c r="HS7" s="52"/>
      <c r="HT7" s="73">
        <f t="shared" si="62"/>
        <v>0</v>
      </c>
      <c r="HU7" s="52"/>
      <c r="HV7" s="53">
        <f t="shared" si="63"/>
        <v>0</v>
      </c>
      <c r="HW7" s="52"/>
      <c r="HX7" s="52"/>
      <c r="HY7" s="73">
        <f t="shared" si="64"/>
        <v>0</v>
      </c>
      <c r="HZ7" s="52"/>
      <c r="IA7" s="55">
        <f t="shared" si="65"/>
        <v>0</v>
      </c>
      <c r="IB7" s="76">
        <f t="shared" si="66"/>
        <v>281</v>
      </c>
      <c r="IC7" s="51">
        <f t="shared" si="67"/>
        <v>161</v>
      </c>
      <c r="ID7" s="56">
        <f t="shared" si="68"/>
        <v>120</v>
      </c>
    </row>
    <row r="8" spans="1:238" ht="32.25" customHeight="1">
      <c r="A8" s="44" t="s">
        <v>127</v>
      </c>
      <c r="B8" s="51">
        <v>12</v>
      </c>
      <c r="C8" s="51"/>
      <c r="D8" s="52">
        <v>2</v>
      </c>
      <c r="E8" s="73">
        <f t="shared" si="69"/>
        <v>14</v>
      </c>
      <c r="F8" s="52">
        <v>14</v>
      </c>
      <c r="G8" s="53">
        <f t="shared" si="70"/>
        <v>0</v>
      </c>
      <c r="H8" s="52">
        <v>3</v>
      </c>
      <c r="I8" s="52"/>
      <c r="J8" s="52">
        <v>0</v>
      </c>
      <c r="K8" s="73">
        <f t="shared" si="71"/>
        <v>3</v>
      </c>
      <c r="L8" s="52">
        <v>3</v>
      </c>
      <c r="M8" s="53">
        <f t="shared" si="1"/>
        <v>0</v>
      </c>
      <c r="N8" s="52">
        <v>3</v>
      </c>
      <c r="O8" s="52"/>
      <c r="P8" s="52">
        <v>0</v>
      </c>
      <c r="Q8" s="73">
        <f t="shared" si="72"/>
        <v>3</v>
      </c>
      <c r="R8" s="52">
        <v>3</v>
      </c>
      <c r="S8" s="53">
        <f t="shared" si="2"/>
        <v>0</v>
      </c>
      <c r="T8" s="52">
        <v>3</v>
      </c>
      <c r="U8" s="52"/>
      <c r="V8" s="52">
        <v>0</v>
      </c>
      <c r="W8" s="73">
        <f t="shared" si="73"/>
        <v>3</v>
      </c>
      <c r="X8" s="52">
        <v>3</v>
      </c>
      <c r="Y8" s="53">
        <f t="shared" si="3"/>
        <v>0</v>
      </c>
      <c r="Z8" s="52">
        <v>3</v>
      </c>
      <c r="AA8" s="52"/>
      <c r="AB8" s="52">
        <v>0</v>
      </c>
      <c r="AC8" s="73">
        <f t="shared" si="74"/>
        <v>3</v>
      </c>
      <c r="AD8" s="52">
        <v>3</v>
      </c>
      <c r="AE8" s="53">
        <f t="shared" si="4"/>
        <v>0</v>
      </c>
      <c r="AF8" s="52">
        <v>12</v>
      </c>
      <c r="AG8" s="52"/>
      <c r="AH8" s="52">
        <v>2</v>
      </c>
      <c r="AI8" s="73">
        <f t="shared" si="75"/>
        <v>14</v>
      </c>
      <c r="AJ8" s="52">
        <v>14</v>
      </c>
      <c r="AK8" s="53">
        <f t="shared" si="5"/>
        <v>0</v>
      </c>
      <c r="AL8" s="52">
        <v>3</v>
      </c>
      <c r="AM8" s="52"/>
      <c r="AN8" s="52">
        <v>0</v>
      </c>
      <c r="AO8" s="73">
        <f t="shared" si="76"/>
        <v>3</v>
      </c>
      <c r="AP8" s="52">
        <v>3</v>
      </c>
      <c r="AQ8" s="53">
        <f t="shared" si="6"/>
        <v>0</v>
      </c>
      <c r="AR8" s="52">
        <v>3</v>
      </c>
      <c r="AS8" s="52"/>
      <c r="AT8" s="52">
        <v>0</v>
      </c>
      <c r="AU8" s="73">
        <f t="shared" si="77"/>
        <v>3</v>
      </c>
      <c r="AV8" s="52">
        <v>3</v>
      </c>
      <c r="AW8" s="53">
        <f t="shared" si="7"/>
        <v>0</v>
      </c>
      <c r="AX8" s="52">
        <v>3</v>
      </c>
      <c r="AY8" s="52"/>
      <c r="AZ8" s="52">
        <v>0</v>
      </c>
      <c r="BA8" s="73">
        <f t="shared" si="78"/>
        <v>3</v>
      </c>
      <c r="BB8" s="52">
        <v>3</v>
      </c>
      <c r="BC8" s="53">
        <f t="shared" si="8"/>
        <v>0</v>
      </c>
      <c r="BD8" s="52">
        <v>3</v>
      </c>
      <c r="BE8" s="52"/>
      <c r="BF8" s="52">
        <v>0</v>
      </c>
      <c r="BG8" s="73">
        <f t="shared" si="79"/>
        <v>3</v>
      </c>
      <c r="BH8" s="52">
        <v>3</v>
      </c>
      <c r="BI8" s="53">
        <f t="shared" si="9"/>
        <v>0</v>
      </c>
      <c r="BJ8" s="52">
        <v>5</v>
      </c>
      <c r="BK8" s="52"/>
      <c r="BL8" s="52">
        <v>1</v>
      </c>
      <c r="BM8" s="73">
        <f t="shared" si="80"/>
        <v>6</v>
      </c>
      <c r="BN8" s="52">
        <v>6</v>
      </c>
      <c r="BO8" s="53">
        <f t="shared" si="10"/>
        <v>0</v>
      </c>
      <c r="BP8" s="52">
        <v>3</v>
      </c>
      <c r="BQ8" s="52"/>
      <c r="BR8" s="52">
        <v>0</v>
      </c>
      <c r="BS8" s="73">
        <f t="shared" si="81"/>
        <v>3</v>
      </c>
      <c r="BT8" s="52">
        <v>3</v>
      </c>
      <c r="BU8" s="53">
        <f t="shared" si="11"/>
        <v>0</v>
      </c>
      <c r="BV8" s="52">
        <v>2</v>
      </c>
      <c r="BW8" s="52"/>
      <c r="BX8" s="52">
        <v>1</v>
      </c>
      <c r="BY8" s="73">
        <f t="shared" si="82"/>
        <v>3</v>
      </c>
      <c r="BZ8" s="52">
        <v>3</v>
      </c>
      <c r="CA8" s="53">
        <f t="shared" si="12"/>
        <v>0</v>
      </c>
      <c r="CB8" s="52">
        <v>13</v>
      </c>
      <c r="CC8" s="52"/>
      <c r="CD8" s="52">
        <v>1</v>
      </c>
      <c r="CE8" s="73">
        <f t="shared" si="83"/>
        <v>14</v>
      </c>
      <c r="CF8" s="52">
        <v>14</v>
      </c>
      <c r="CG8" s="53">
        <f t="shared" si="13"/>
        <v>0</v>
      </c>
      <c r="CH8" s="52"/>
      <c r="CI8" s="52"/>
      <c r="CJ8" s="52"/>
      <c r="CK8" s="73">
        <f t="shared" si="84"/>
        <v>0</v>
      </c>
      <c r="CL8" s="54"/>
      <c r="CM8" s="53">
        <f t="shared" si="14"/>
        <v>0</v>
      </c>
      <c r="CN8" s="52"/>
      <c r="CO8" s="52"/>
      <c r="CP8" s="52"/>
      <c r="CQ8" s="73">
        <f t="shared" si="85"/>
        <v>0</v>
      </c>
      <c r="CR8" s="54"/>
      <c r="CS8" s="53">
        <f t="shared" si="15"/>
        <v>0</v>
      </c>
      <c r="CT8" s="52"/>
      <c r="CU8" s="52"/>
      <c r="CV8" s="52"/>
      <c r="CW8" s="73">
        <f t="shared" si="86"/>
        <v>0</v>
      </c>
      <c r="CX8" s="52"/>
      <c r="CY8" s="53">
        <f t="shared" si="16"/>
        <v>0</v>
      </c>
      <c r="CZ8" s="52"/>
      <c r="DA8" s="52"/>
      <c r="DB8" s="52"/>
      <c r="DC8" s="73">
        <f t="shared" si="87"/>
        <v>0</v>
      </c>
      <c r="DD8" s="52"/>
      <c r="DE8" s="53">
        <f t="shared" si="17"/>
        <v>0</v>
      </c>
      <c r="DF8" s="52"/>
      <c r="DG8" s="52"/>
      <c r="DH8" s="73">
        <f t="shared" si="0"/>
        <v>0</v>
      </c>
      <c r="DI8" s="52"/>
      <c r="DJ8" s="53">
        <f t="shared" si="18"/>
        <v>0</v>
      </c>
      <c r="DK8" s="52"/>
      <c r="DL8" s="52"/>
      <c r="DM8" s="73">
        <f t="shared" si="19"/>
        <v>0</v>
      </c>
      <c r="DN8" s="52"/>
      <c r="DO8" s="53">
        <f t="shared" si="20"/>
        <v>0</v>
      </c>
      <c r="DP8" s="52"/>
      <c r="DQ8" s="52"/>
      <c r="DR8" s="73">
        <f t="shared" si="21"/>
        <v>0</v>
      </c>
      <c r="DS8" s="52"/>
      <c r="DT8" s="53">
        <f t="shared" si="22"/>
        <v>0</v>
      </c>
      <c r="DU8" s="52"/>
      <c r="DV8" s="52"/>
      <c r="DW8" s="73">
        <f t="shared" si="23"/>
        <v>0</v>
      </c>
      <c r="DX8" s="52"/>
      <c r="DY8" s="53">
        <f t="shared" si="24"/>
        <v>0</v>
      </c>
      <c r="DZ8" s="52"/>
      <c r="EA8" s="52"/>
      <c r="EB8" s="73">
        <f t="shared" si="25"/>
        <v>0</v>
      </c>
      <c r="EC8" s="54"/>
      <c r="ED8" s="53">
        <f t="shared" si="26"/>
        <v>0</v>
      </c>
      <c r="EE8" s="52">
        <v>4</v>
      </c>
      <c r="EF8" s="52"/>
      <c r="EG8" s="52">
        <v>0</v>
      </c>
      <c r="EH8" s="73">
        <f t="shared" si="88"/>
        <v>4</v>
      </c>
      <c r="EI8" s="54">
        <v>4</v>
      </c>
      <c r="EJ8" s="53">
        <f t="shared" si="27"/>
        <v>0</v>
      </c>
      <c r="EK8" s="52"/>
      <c r="EL8" s="52"/>
      <c r="EM8" s="73">
        <f t="shared" si="28"/>
        <v>0</v>
      </c>
      <c r="EN8" s="54"/>
      <c r="EO8" s="53">
        <f t="shared" si="29"/>
        <v>0</v>
      </c>
      <c r="EP8" s="52"/>
      <c r="EQ8" s="52"/>
      <c r="ER8" s="73">
        <f t="shared" si="30"/>
        <v>0</v>
      </c>
      <c r="ES8" s="54"/>
      <c r="ET8" s="53">
        <f t="shared" si="31"/>
        <v>0</v>
      </c>
      <c r="EU8" s="52"/>
      <c r="EV8" s="52"/>
      <c r="EW8" s="73">
        <f t="shared" si="32"/>
        <v>0</v>
      </c>
      <c r="EX8" s="54"/>
      <c r="EY8" s="53">
        <f t="shared" si="33"/>
        <v>0</v>
      </c>
      <c r="EZ8" s="52">
        <v>2</v>
      </c>
      <c r="FA8" s="52">
        <v>0</v>
      </c>
      <c r="FB8" s="73">
        <f t="shared" si="34"/>
        <v>2</v>
      </c>
      <c r="FC8" s="54">
        <v>2</v>
      </c>
      <c r="FD8" s="53">
        <f t="shared" si="35"/>
        <v>0</v>
      </c>
      <c r="FE8" s="52"/>
      <c r="FF8" s="52"/>
      <c r="FG8" s="73">
        <f t="shared" si="36"/>
        <v>0</v>
      </c>
      <c r="FH8" s="52"/>
      <c r="FI8" s="53">
        <f t="shared" si="37"/>
        <v>0</v>
      </c>
      <c r="FJ8" s="52">
        <v>5</v>
      </c>
      <c r="FK8" s="52">
        <v>0</v>
      </c>
      <c r="FL8" s="73">
        <f t="shared" si="38"/>
        <v>5</v>
      </c>
      <c r="FM8" s="52">
        <v>1</v>
      </c>
      <c r="FN8" s="53">
        <f t="shared" si="39"/>
        <v>4</v>
      </c>
      <c r="FO8" s="52"/>
      <c r="FP8" s="52"/>
      <c r="FQ8" s="73">
        <f t="shared" si="40"/>
        <v>0</v>
      </c>
      <c r="FR8" s="52"/>
      <c r="FS8" s="53">
        <f t="shared" si="41"/>
        <v>0</v>
      </c>
      <c r="FT8" s="52">
        <v>2</v>
      </c>
      <c r="FU8" s="52">
        <v>0</v>
      </c>
      <c r="FV8" s="73">
        <f t="shared" si="42"/>
        <v>2</v>
      </c>
      <c r="FW8" s="52">
        <v>1</v>
      </c>
      <c r="FX8" s="53">
        <f t="shared" si="43"/>
        <v>1</v>
      </c>
      <c r="FY8" s="52"/>
      <c r="FZ8" s="52"/>
      <c r="GA8" s="73">
        <f t="shared" si="44"/>
        <v>0</v>
      </c>
      <c r="GB8" s="52"/>
      <c r="GC8" s="53">
        <f t="shared" si="45"/>
        <v>0</v>
      </c>
      <c r="GD8" s="52">
        <v>4</v>
      </c>
      <c r="GE8" s="52">
        <v>1</v>
      </c>
      <c r="GF8" s="73">
        <f t="shared" si="46"/>
        <v>5</v>
      </c>
      <c r="GG8" s="52">
        <v>1</v>
      </c>
      <c r="GH8" s="53">
        <f t="shared" si="47"/>
        <v>4</v>
      </c>
      <c r="GI8" s="52"/>
      <c r="GJ8" s="52"/>
      <c r="GK8" s="73">
        <f t="shared" si="48"/>
        <v>0</v>
      </c>
      <c r="GL8" s="52"/>
      <c r="GM8" s="53">
        <f t="shared" si="49"/>
        <v>0</v>
      </c>
      <c r="GN8" s="52">
        <v>6</v>
      </c>
      <c r="GO8" s="52">
        <v>0</v>
      </c>
      <c r="GP8" s="73">
        <f t="shared" si="50"/>
        <v>6</v>
      </c>
      <c r="GQ8" s="52">
        <v>1</v>
      </c>
      <c r="GR8" s="53">
        <f t="shared" si="51"/>
        <v>5</v>
      </c>
      <c r="GS8" s="52">
        <v>1</v>
      </c>
      <c r="GT8" s="52">
        <v>0</v>
      </c>
      <c r="GU8" s="73">
        <f t="shared" si="52"/>
        <v>1</v>
      </c>
      <c r="GV8" s="52">
        <v>1</v>
      </c>
      <c r="GW8" s="53">
        <f t="shared" si="53"/>
        <v>0</v>
      </c>
      <c r="GX8" s="52"/>
      <c r="GY8" s="52"/>
      <c r="GZ8" s="73">
        <f t="shared" si="54"/>
        <v>0</v>
      </c>
      <c r="HA8" s="52"/>
      <c r="HB8" s="53">
        <f t="shared" si="55"/>
        <v>0</v>
      </c>
      <c r="HC8" s="52"/>
      <c r="HD8" s="52"/>
      <c r="HE8" s="73">
        <f t="shared" si="56"/>
        <v>0</v>
      </c>
      <c r="HF8" s="52"/>
      <c r="HG8" s="53">
        <f t="shared" si="57"/>
        <v>0</v>
      </c>
      <c r="HH8" s="52"/>
      <c r="HI8" s="52"/>
      <c r="HJ8" s="73">
        <f t="shared" si="58"/>
        <v>0</v>
      </c>
      <c r="HK8" s="52"/>
      <c r="HL8" s="53">
        <f t="shared" si="59"/>
        <v>0</v>
      </c>
      <c r="HM8" s="52"/>
      <c r="HN8" s="52"/>
      <c r="HO8" s="73">
        <f t="shared" si="60"/>
        <v>0</v>
      </c>
      <c r="HP8" s="52"/>
      <c r="HQ8" s="53">
        <f t="shared" si="61"/>
        <v>0</v>
      </c>
      <c r="HR8" s="52"/>
      <c r="HS8" s="52"/>
      <c r="HT8" s="73">
        <f t="shared" si="62"/>
        <v>0</v>
      </c>
      <c r="HU8" s="52"/>
      <c r="HV8" s="53">
        <f t="shared" si="63"/>
        <v>0</v>
      </c>
      <c r="HW8" s="52"/>
      <c r="HX8" s="52"/>
      <c r="HY8" s="73">
        <f t="shared" si="64"/>
        <v>0</v>
      </c>
      <c r="HZ8" s="52"/>
      <c r="IA8" s="55">
        <f t="shared" si="65"/>
        <v>0</v>
      </c>
      <c r="IB8" s="76">
        <f t="shared" si="66"/>
        <v>103</v>
      </c>
      <c r="IC8" s="51">
        <f t="shared" si="67"/>
        <v>89</v>
      </c>
      <c r="ID8" s="56">
        <f t="shared" si="68"/>
        <v>14</v>
      </c>
    </row>
    <row r="9" spans="1:238" ht="32.25" customHeight="1">
      <c r="A9" s="44" t="s">
        <v>128</v>
      </c>
      <c r="B9" s="51">
        <v>6</v>
      </c>
      <c r="C9" s="51"/>
      <c r="D9" s="52">
        <v>0</v>
      </c>
      <c r="E9" s="73">
        <f t="shared" si="69"/>
        <v>6</v>
      </c>
      <c r="F9" s="52">
        <v>6</v>
      </c>
      <c r="G9" s="53">
        <f t="shared" si="70"/>
        <v>0</v>
      </c>
      <c r="H9" s="52">
        <v>10</v>
      </c>
      <c r="I9" s="52"/>
      <c r="J9" s="52">
        <v>1</v>
      </c>
      <c r="K9" s="73">
        <f t="shared" si="71"/>
        <v>11</v>
      </c>
      <c r="L9" s="52">
        <v>7</v>
      </c>
      <c r="M9" s="53">
        <f t="shared" si="1"/>
        <v>4</v>
      </c>
      <c r="N9" s="52">
        <v>16</v>
      </c>
      <c r="O9" s="52"/>
      <c r="P9" s="52">
        <v>1</v>
      </c>
      <c r="Q9" s="73">
        <f t="shared" si="72"/>
        <v>17</v>
      </c>
      <c r="R9" s="52">
        <v>11</v>
      </c>
      <c r="S9" s="53">
        <f t="shared" si="2"/>
        <v>6</v>
      </c>
      <c r="T9" s="52">
        <v>6</v>
      </c>
      <c r="U9" s="52"/>
      <c r="V9" s="52">
        <v>1</v>
      </c>
      <c r="W9" s="73">
        <f t="shared" si="73"/>
        <v>7</v>
      </c>
      <c r="X9" s="52">
        <v>5</v>
      </c>
      <c r="Y9" s="53">
        <f t="shared" si="3"/>
        <v>2</v>
      </c>
      <c r="Z9" s="52">
        <v>3</v>
      </c>
      <c r="AA9" s="52"/>
      <c r="AB9" s="52">
        <v>0</v>
      </c>
      <c r="AC9" s="73">
        <f t="shared" si="74"/>
        <v>3</v>
      </c>
      <c r="AD9" s="52">
        <v>3</v>
      </c>
      <c r="AE9" s="53">
        <f t="shared" si="4"/>
        <v>0</v>
      </c>
      <c r="AF9" s="52">
        <v>4</v>
      </c>
      <c r="AG9" s="52"/>
      <c r="AH9" s="52">
        <v>0</v>
      </c>
      <c r="AI9" s="73">
        <f t="shared" si="75"/>
        <v>4</v>
      </c>
      <c r="AJ9" s="52">
        <v>4</v>
      </c>
      <c r="AK9" s="53">
        <f t="shared" si="5"/>
        <v>0</v>
      </c>
      <c r="AL9" s="52">
        <v>3</v>
      </c>
      <c r="AM9" s="52"/>
      <c r="AN9" s="52">
        <v>0</v>
      </c>
      <c r="AO9" s="73">
        <f t="shared" si="76"/>
        <v>3</v>
      </c>
      <c r="AP9" s="52">
        <v>3</v>
      </c>
      <c r="AQ9" s="53">
        <f t="shared" si="6"/>
        <v>0</v>
      </c>
      <c r="AR9" s="52">
        <v>4</v>
      </c>
      <c r="AS9" s="52"/>
      <c r="AT9" s="52">
        <v>0</v>
      </c>
      <c r="AU9" s="73">
        <f t="shared" si="77"/>
        <v>4</v>
      </c>
      <c r="AV9" s="52">
        <v>4</v>
      </c>
      <c r="AW9" s="53">
        <f t="shared" si="7"/>
        <v>0</v>
      </c>
      <c r="AX9" s="52">
        <v>3</v>
      </c>
      <c r="AY9" s="52"/>
      <c r="AZ9" s="52">
        <v>0</v>
      </c>
      <c r="BA9" s="73">
        <f t="shared" si="78"/>
        <v>3</v>
      </c>
      <c r="BB9" s="52">
        <v>3</v>
      </c>
      <c r="BC9" s="53">
        <f t="shared" si="8"/>
        <v>0</v>
      </c>
      <c r="BD9" s="52">
        <v>5</v>
      </c>
      <c r="BE9" s="52"/>
      <c r="BF9" s="52">
        <v>0</v>
      </c>
      <c r="BG9" s="73">
        <f t="shared" si="79"/>
        <v>5</v>
      </c>
      <c r="BH9" s="52">
        <v>4</v>
      </c>
      <c r="BI9" s="53">
        <f t="shared" si="9"/>
        <v>1</v>
      </c>
      <c r="BJ9" s="52">
        <v>16</v>
      </c>
      <c r="BK9" s="52"/>
      <c r="BL9" s="52">
        <v>1</v>
      </c>
      <c r="BM9" s="73">
        <f t="shared" si="80"/>
        <v>17</v>
      </c>
      <c r="BN9" s="52">
        <v>10</v>
      </c>
      <c r="BO9" s="53">
        <f t="shared" si="10"/>
        <v>7</v>
      </c>
      <c r="BP9" s="52">
        <v>9</v>
      </c>
      <c r="BQ9" s="52"/>
      <c r="BR9" s="52">
        <v>1</v>
      </c>
      <c r="BS9" s="73">
        <f t="shared" si="81"/>
        <v>10</v>
      </c>
      <c r="BT9" s="52">
        <v>8</v>
      </c>
      <c r="BU9" s="53">
        <f t="shared" si="11"/>
        <v>2</v>
      </c>
      <c r="BV9" s="52">
        <v>5</v>
      </c>
      <c r="BW9" s="52"/>
      <c r="BX9" s="52">
        <v>0</v>
      </c>
      <c r="BY9" s="73">
        <f t="shared" si="82"/>
        <v>5</v>
      </c>
      <c r="BZ9" s="52">
        <v>5</v>
      </c>
      <c r="CA9" s="53">
        <f t="shared" si="12"/>
        <v>0</v>
      </c>
      <c r="CB9" s="52">
        <v>2</v>
      </c>
      <c r="CC9" s="52"/>
      <c r="CD9" s="52">
        <v>0</v>
      </c>
      <c r="CE9" s="73">
        <f t="shared" si="83"/>
        <v>2</v>
      </c>
      <c r="CF9" s="52">
        <v>2</v>
      </c>
      <c r="CG9" s="53">
        <f t="shared" si="13"/>
        <v>0</v>
      </c>
      <c r="CH9" s="52"/>
      <c r="CI9" s="52"/>
      <c r="CJ9" s="52"/>
      <c r="CK9" s="73">
        <f t="shared" si="84"/>
        <v>0</v>
      </c>
      <c r="CL9" s="52"/>
      <c r="CM9" s="53">
        <f t="shared" si="14"/>
        <v>0</v>
      </c>
      <c r="CN9" s="52"/>
      <c r="CO9" s="52"/>
      <c r="CP9" s="52"/>
      <c r="CQ9" s="73">
        <f t="shared" si="85"/>
        <v>0</v>
      </c>
      <c r="CR9" s="54"/>
      <c r="CS9" s="53">
        <f t="shared" si="15"/>
        <v>0</v>
      </c>
      <c r="CT9" s="52">
        <v>6</v>
      </c>
      <c r="CU9" s="52"/>
      <c r="CV9" s="52">
        <v>0</v>
      </c>
      <c r="CW9" s="73">
        <f t="shared" si="86"/>
        <v>6</v>
      </c>
      <c r="CX9" s="52">
        <v>5</v>
      </c>
      <c r="CY9" s="53">
        <f t="shared" si="16"/>
        <v>1</v>
      </c>
      <c r="CZ9" s="52">
        <v>6</v>
      </c>
      <c r="DA9" s="52"/>
      <c r="DB9" s="52">
        <v>1</v>
      </c>
      <c r="DC9" s="73">
        <f t="shared" si="87"/>
        <v>7</v>
      </c>
      <c r="DD9" s="52">
        <v>5</v>
      </c>
      <c r="DE9" s="53">
        <f t="shared" si="17"/>
        <v>2</v>
      </c>
      <c r="DF9" s="52">
        <v>2</v>
      </c>
      <c r="DG9" s="52">
        <v>0</v>
      </c>
      <c r="DH9" s="73">
        <f t="shared" si="0"/>
        <v>2</v>
      </c>
      <c r="DI9" s="52">
        <v>2</v>
      </c>
      <c r="DJ9" s="53">
        <f t="shared" si="18"/>
        <v>0</v>
      </c>
      <c r="DK9" s="52"/>
      <c r="DL9" s="52"/>
      <c r="DM9" s="73">
        <f t="shared" si="19"/>
        <v>0</v>
      </c>
      <c r="DN9" s="52"/>
      <c r="DO9" s="53">
        <f t="shared" si="20"/>
        <v>0</v>
      </c>
      <c r="DP9" s="52"/>
      <c r="DQ9" s="52"/>
      <c r="DR9" s="73">
        <f t="shared" si="21"/>
        <v>0</v>
      </c>
      <c r="DS9" s="52"/>
      <c r="DT9" s="53">
        <f t="shared" si="22"/>
        <v>0</v>
      </c>
      <c r="DU9" s="52"/>
      <c r="DV9" s="52"/>
      <c r="DW9" s="73">
        <f t="shared" si="23"/>
        <v>0</v>
      </c>
      <c r="DX9" s="52"/>
      <c r="DY9" s="53">
        <f t="shared" si="24"/>
        <v>0</v>
      </c>
      <c r="DZ9" s="52">
        <v>2</v>
      </c>
      <c r="EA9" s="52">
        <v>0</v>
      </c>
      <c r="EB9" s="73">
        <f t="shared" si="25"/>
        <v>2</v>
      </c>
      <c r="EC9" s="54">
        <v>2</v>
      </c>
      <c r="ED9" s="53">
        <f t="shared" si="26"/>
        <v>0</v>
      </c>
      <c r="EE9" s="52">
        <v>10</v>
      </c>
      <c r="EF9" s="52"/>
      <c r="EG9" s="52">
        <v>1</v>
      </c>
      <c r="EH9" s="73">
        <f t="shared" si="88"/>
        <v>11</v>
      </c>
      <c r="EI9" s="52">
        <v>11</v>
      </c>
      <c r="EJ9" s="53">
        <f t="shared" si="27"/>
        <v>0</v>
      </c>
      <c r="EK9" s="52"/>
      <c r="EL9" s="52"/>
      <c r="EM9" s="73">
        <f t="shared" si="28"/>
        <v>0</v>
      </c>
      <c r="EN9" s="54"/>
      <c r="EO9" s="53">
        <f t="shared" si="29"/>
        <v>0</v>
      </c>
      <c r="EP9" s="52"/>
      <c r="EQ9" s="52"/>
      <c r="ER9" s="73">
        <f t="shared" si="30"/>
        <v>0</v>
      </c>
      <c r="ES9" s="52"/>
      <c r="ET9" s="53">
        <f t="shared" si="31"/>
        <v>0</v>
      </c>
      <c r="EU9" s="52"/>
      <c r="EV9" s="52"/>
      <c r="EW9" s="73">
        <f t="shared" si="32"/>
        <v>0</v>
      </c>
      <c r="EX9" s="52"/>
      <c r="EY9" s="53">
        <f t="shared" si="33"/>
        <v>0</v>
      </c>
      <c r="EZ9" s="52"/>
      <c r="FA9" s="52"/>
      <c r="FB9" s="73">
        <f t="shared" si="34"/>
        <v>0</v>
      </c>
      <c r="FC9" s="52"/>
      <c r="FD9" s="53">
        <f t="shared" si="35"/>
        <v>0</v>
      </c>
      <c r="FE9" s="52"/>
      <c r="FF9" s="52"/>
      <c r="FG9" s="73">
        <f t="shared" si="36"/>
        <v>0</v>
      </c>
      <c r="FH9" s="52"/>
      <c r="FI9" s="53">
        <f t="shared" si="37"/>
        <v>0</v>
      </c>
      <c r="FJ9" s="52">
        <v>9</v>
      </c>
      <c r="FK9" s="52">
        <v>0</v>
      </c>
      <c r="FL9" s="73">
        <f t="shared" si="38"/>
        <v>9</v>
      </c>
      <c r="FM9" s="52">
        <v>6</v>
      </c>
      <c r="FN9" s="53">
        <f t="shared" si="39"/>
        <v>3</v>
      </c>
      <c r="FO9" s="52"/>
      <c r="FP9" s="52"/>
      <c r="FQ9" s="73">
        <f t="shared" si="40"/>
        <v>0</v>
      </c>
      <c r="FR9" s="52"/>
      <c r="FS9" s="53">
        <f t="shared" si="41"/>
        <v>0</v>
      </c>
      <c r="FT9" s="52">
        <v>5</v>
      </c>
      <c r="FU9" s="52">
        <v>0</v>
      </c>
      <c r="FV9" s="73">
        <f t="shared" si="42"/>
        <v>5</v>
      </c>
      <c r="FW9" s="52">
        <v>1</v>
      </c>
      <c r="FX9" s="53">
        <f t="shared" si="43"/>
        <v>4</v>
      </c>
      <c r="FY9" s="52"/>
      <c r="FZ9" s="52"/>
      <c r="GA9" s="73">
        <f t="shared" si="44"/>
        <v>0</v>
      </c>
      <c r="GB9" s="52"/>
      <c r="GC9" s="53">
        <f t="shared" si="45"/>
        <v>0</v>
      </c>
      <c r="GD9" s="52">
        <v>11</v>
      </c>
      <c r="GE9" s="52">
        <v>1</v>
      </c>
      <c r="GF9" s="73">
        <f t="shared" si="46"/>
        <v>12</v>
      </c>
      <c r="GG9" s="52"/>
      <c r="GH9" s="53">
        <f t="shared" si="47"/>
        <v>12</v>
      </c>
      <c r="GI9" s="52"/>
      <c r="GJ9" s="52"/>
      <c r="GK9" s="73">
        <f t="shared" si="48"/>
        <v>0</v>
      </c>
      <c r="GL9" s="52"/>
      <c r="GM9" s="53">
        <f t="shared" si="49"/>
        <v>0</v>
      </c>
      <c r="GN9" s="52">
        <v>9</v>
      </c>
      <c r="GO9" s="52">
        <v>1</v>
      </c>
      <c r="GP9" s="73">
        <f t="shared" si="50"/>
        <v>10</v>
      </c>
      <c r="GQ9" s="52"/>
      <c r="GR9" s="53">
        <f t="shared" si="51"/>
        <v>10</v>
      </c>
      <c r="GS9" s="52">
        <v>19</v>
      </c>
      <c r="GT9" s="52">
        <v>2</v>
      </c>
      <c r="GU9" s="73">
        <f t="shared" si="52"/>
        <v>21</v>
      </c>
      <c r="GV9" s="52">
        <v>5</v>
      </c>
      <c r="GW9" s="53">
        <f t="shared" si="53"/>
        <v>16</v>
      </c>
      <c r="GX9" s="52"/>
      <c r="GY9" s="52"/>
      <c r="GZ9" s="73">
        <f t="shared" si="54"/>
        <v>0</v>
      </c>
      <c r="HA9" s="52"/>
      <c r="HB9" s="53">
        <f t="shared" si="55"/>
        <v>0</v>
      </c>
      <c r="HC9" s="52"/>
      <c r="HD9" s="52"/>
      <c r="HE9" s="73">
        <f t="shared" si="56"/>
        <v>0</v>
      </c>
      <c r="HF9" s="52"/>
      <c r="HG9" s="53">
        <f t="shared" si="57"/>
        <v>0</v>
      </c>
      <c r="HH9" s="52"/>
      <c r="HI9" s="52"/>
      <c r="HJ9" s="73">
        <f t="shared" si="58"/>
        <v>0</v>
      </c>
      <c r="HK9" s="52"/>
      <c r="HL9" s="53">
        <f t="shared" si="59"/>
        <v>0</v>
      </c>
      <c r="HM9" s="52"/>
      <c r="HN9" s="52"/>
      <c r="HO9" s="73">
        <f t="shared" si="60"/>
        <v>0</v>
      </c>
      <c r="HP9" s="52"/>
      <c r="HQ9" s="53">
        <f t="shared" si="61"/>
        <v>0</v>
      </c>
      <c r="HR9" s="52"/>
      <c r="HS9" s="52"/>
      <c r="HT9" s="73">
        <f t="shared" si="62"/>
        <v>0</v>
      </c>
      <c r="HU9" s="52"/>
      <c r="HV9" s="53">
        <f t="shared" si="63"/>
        <v>0</v>
      </c>
      <c r="HW9" s="52"/>
      <c r="HX9" s="52"/>
      <c r="HY9" s="73">
        <f t="shared" si="64"/>
        <v>0</v>
      </c>
      <c r="HZ9" s="52"/>
      <c r="IA9" s="55">
        <f t="shared" si="65"/>
        <v>0</v>
      </c>
      <c r="IB9" s="76">
        <f t="shared" si="66"/>
        <v>182</v>
      </c>
      <c r="IC9" s="51">
        <f t="shared" si="67"/>
        <v>112</v>
      </c>
      <c r="ID9" s="56">
        <f t="shared" si="68"/>
        <v>70</v>
      </c>
    </row>
    <row r="10" spans="1:238" ht="32.25" customHeight="1">
      <c r="A10" s="44" t="s">
        <v>129</v>
      </c>
      <c r="B10" s="51">
        <v>4</v>
      </c>
      <c r="C10" s="51"/>
      <c r="D10" s="52">
        <v>1</v>
      </c>
      <c r="E10" s="73">
        <f t="shared" si="69"/>
        <v>5</v>
      </c>
      <c r="F10" s="52">
        <v>5</v>
      </c>
      <c r="G10" s="53">
        <f t="shared" si="70"/>
        <v>0</v>
      </c>
      <c r="H10" s="52">
        <v>6</v>
      </c>
      <c r="I10" s="52"/>
      <c r="J10" s="52">
        <v>1</v>
      </c>
      <c r="K10" s="73">
        <f t="shared" si="71"/>
        <v>7</v>
      </c>
      <c r="L10" s="52">
        <v>6</v>
      </c>
      <c r="M10" s="53">
        <f t="shared" si="1"/>
        <v>1</v>
      </c>
      <c r="N10" s="52">
        <v>5</v>
      </c>
      <c r="O10" s="52"/>
      <c r="P10" s="52">
        <v>1</v>
      </c>
      <c r="Q10" s="73">
        <f t="shared" si="72"/>
        <v>6</v>
      </c>
      <c r="R10" s="52">
        <v>5</v>
      </c>
      <c r="S10" s="53">
        <f t="shared" si="2"/>
        <v>1</v>
      </c>
      <c r="T10" s="52">
        <v>4</v>
      </c>
      <c r="U10" s="52"/>
      <c r="V10" s="52">
        <v>0</v>
      </c>
      <c r="W10" s="73">
        <f t="shared" si="73"/>
        <v>4</v>
      </c>
      <c r="X10" s="52">
        <v>3</v>
      </c>
      <c r="Y10" s="53">
        <f t="shared" si="3"/>
        <v>1</v>
      </c>
      <c r="Z10" s="52">
        <v>2</v>
      </c>
      <c r="AA10" s="52"/>
      <c r="AB10" s="52">
        <v>0</v>
      </c>
      <c r="AC10" s="73">
        <f t="shared" si="74"/>
        <v>2</v>
      </c>
      <c r="AD10" s="54">
        <v>2</v>
      </c>
      <c r="AE10" s="53">
        <f t="shared" si="4"/>
        <v>0</v>
      </c>
      <c r="AF10" s="52">
        <v>4</v>
      </c>
      <c r="AG10" s="52"/>
      <c r="AH10" s="52">
        <v>1</v>
      </c>
      <c r="AI10" s="73">
        <f t="shared" si="75"/>
        <v>5</v>
      </c>
      <c r="AJ10" s="52">
        <v>5</v>
      </c>
      <c r="AK10" s="53">
        <f t="shared" si="5"/>
        <v>0</v>
      </c>
      <c r="AL10" s="52">
        <v>2</v>
      </c>
      <c r="AM10" s="52"/>
      <c r="AN10" s="52">
        <v>0</v>
      </c>
      <c r="AO10" s="73">
        <f t="shared" si="76"/>
        <v>2</v>
      </c>
      <c r="AP10" s="52">
        <v>2</v>
      </c>
      <c r="AQ10" s="53">
        <f t="shared" si="6"/>
        <v>0</v>
      </c>
      <c r="AR10" s="52">
        <v>2</v>
      </c>
      <c r="AS10" s="52"/>
      <c r="AT10" s="52">
        <v>0</v>
      </c>
      <c r="AU10" s="73">
        <f t="shared" si="77"/>
        <v>2</v>
      </c>
      <c r="AV10" s="52">
        <v>2</v>
      </c>
      <c r="AW10" s="53">
        <f t="shared" si="7"/>
        <v>0</v>
      </c>
      <c r="AX10" s="52">
        <v>2</v>
      </c>
      <c r="AY10" s="52"/>
      <c r="AZ10" s="52">
        <v>0</v>
      </c>
      <c r="BA10" s="73">
        <f t="shared" si="78"/>
        <v>2</v>
      </c>
      <c r="BB10" s="52">
        <v>2</v>
      </c>
      <c r="BC10" s="53">
        <f t="shared" si="8"/>
        <v>0</v>
      </c>
      <c r="BD10" s="52">
        <v>2</v>
      </c>
      <c r="BE10" s="52"/>
      <c r="BF10" s="52">
        <v>0</v>
      </c>
      <c r="BG10" s="73">
        <f t="shared" si="79"/>
        <v>2</v>
      </c>
      <c r="BH10" s="52">
        <v>2</v>
      </c>
      <c r="BI10" s="53">
        <f t="shared" si="9"/>
        <v>0</v>
      </c>
      <c r="BJ10" s="52">
        <v>5</v>
      </c>
      <c r="BK10" s="52"/>
      <c r="BL10" s="52">
        <v>0</v>
      </c>
      <c r="BM10" s="73">
        <f t="shared" si="80"/>
        <v>5</v>
      </c>
      <c r="BN10" s="52">
        <v>5</v>
      </c>
      <c r="BO10" s="53">
        <f t="shared" si="10"/>
        <v>0</v>
      </c>
      <c r="BP10" s="52">
        <v>2</v>
      </c>
      <c r="BQ10" s="52"/>
      <c r="BR10" s="52">
        <v>0</v>
      </c>
      <c r="BS10" s="73">
        <f t="shared" si="81"/>
        <v>2</v>
      </c>
      <c r="BT10" s="52">
        <v>2</v>
      </c>
      <c r="BU10" s="53">
        <f t="shared" si="11"/>
        <v>0</v>
      </c>
      <c r="BV10" s="52">
        <v>2</v>
      </c>
      <c r="BW10" s="52"/>
      <c r="BX10" s="52">
        <v>0</v>
      </c>
      <c r="BY10" s="73">
        <f t="shared" si="82"/>
        <v>2</v>
      </c>
      <c r="BZ10" s="52">
        <v>2</v>
      </c>
      <c r="CA10" s="53">
        <f t="shared" si="12"/>
        <v>0</v>
      </c>
      <c r="CB10" s="52">
        <v>4</v>
      </c>
      <c r="CC10" s="52"/>
      <c r="CD10" s="52">
        <v>1</v>
      </c>
      <c r="CE10" s="73">
        <f t="shared" si="83"/>
        <v>5</v>
      </c>
      <c r="CF10" s="52">
        <v>5</v>
      </c>
      <c r="CG10" s="53">
        <f t="shared" si="13"/>
        <v>0</v>
      </c>
      <c r="CH10" s="52"/>
      <c r="CI10" s="52"/>
      <c r="CJ10" s="52"/>
      <c r="CK10" s="73">
        <f t="shared" si="84"/>
        <v>0</v>
      </c>
      <c r="CL10" s="54"/>
      <c r="CM10" s="53">
        <f t="shared" si="14"/>
        <v>0</v>
      </c>
      <c r="CN10" s="52">
        <v>5</v>
      </c>
      <c r="CO10" s="52"/>
      <c r="CP10" s="52">
        <v>1</v>
      </c>
      <c r="CQ10" s="73">
        <f t="shared" si="85"/>
        <v>6</v>
      </c>
      <c r="CR10" s="52">
        <v>3</v>
      </c>
      <c r="CS10" s="53">
        <f t="shared" si="15"/>
        <v>3</v>
      </c>
      <c r="CT10" s="52">
        <v>2</v>
      </c>
      <c r="CU10" s="52"/>
      <c r="CV10" s="52">
        <v>0</v>
      </c>
      <c r="CW10" s="73">
        <f t="shared" si="86"/>
        <v>2</v>
      </c>
      <c r="CX10" s="52">
        <v>2</v>
      </c>
      <c r="CY10" s="53">
        <f t="shared" si="16"/>
        <v>0</v>
      </c>
      <c r="CZ10" s="52">
        <v>4</v>
      </c>
      <c r="DA10" s="52"/>
      <c r="DB10" s="52">
        <v>0</v>
      </c>
      <c r="DC10" s="73">
        <f t="shared" si="87"/>
        <v>4</v>
      </c>
      <c r="DD10" s="52">
        <v>4</v>
      </c>
      <c r="DE10" s="53">
        <f t="shared" si="17"/>
        <v>0</v>
      </c>
      <c r="DF10" s="52"/>
      <c r="DG10" s="52"/>
      <c r="DH10" s="73">
        <f t="shared" si="0"/>
        <v>0</v>
      </c>
      <c r="DI10" s="52"/>
      <c r="DJ10" s="53">
        <f t="shared" si="18"/>
        <v>0</v>
      </c>
      <c r="DK10" s="52"/>
      <c r="DL10" s="52"/>
      <c r="DM10" s="73">
        <f t="shared" si="19"/>
        <v>0</v>
      </c>
      <c r="DN10" s="52"/>
      <c r="DO10" s="53">
        <f t="shared" si="20"/>
        <v>0</v>
      </c>
      <c r="DP10" s="52"/>
      <c r="DQ10" s="52"/>
      <c r="DR10" s="73">
        <f t="shared" si="21"/>
        <v>0</v>
      </c>
      <c r="DS10" s="52"/>
      <c r="DT10" s="53">
        <f t="shared" si="22"/>
        <v>0</v>
      </c>
      <c r="DU10" s="52"/>
      <c r="DV10" s="52"/>
      <c r="DW10" s="73">
        <f t="shared" si="23"/>
        <v>0</v>
      </c>
      <c r="DX10" s="52"/>
      <c r="DY10" s="53">
        <f t="shared" si="24"/>
        <v>0</v>
      </c>
      <c r="DZ10" s="52"/>
      <c r="EA10" s="52"/>
      <c r="EB10" s="73">
        <f t="shared" si="25"/>
        <v>0</v>
      </c>
      <c r="EC10" s="54"/>
      <c r="ED10" s="53">
        <f t="shared" si="26"/>
        <v>0</v>
      </c>
      <c r="EE10" s="52">
        <v>8</v>
      </c>
      <c r="EF10" s="52"/>
      <c r="EG10" s="52">
        <v>1</v>
      </c>
      <c r="EH10" s="73">
        <f t="shared" si="88"/>
        <v>9</v>
      </c>
      <c r="EI10" s="52">
        <v>6</v>
      </c>
      <c r="EJ10" s="53">
        <f t="shared" si="27"/>
        <v>3</v>
      </c>
      <c r="EK10" s="52">
        <v>7</v>
      </c>
      <c r="EL10" s="52">
        <v>1</v>
      </c>
      <c r="EM10" s="73">
        <f t="shared" si="28"/>
        <v>8</v>
      </c>
      <c r="EN10" s="52">
        <v>5</v>
      </c>
      <c r="EO10" s="53">
        <f t="shared" si="29"/>
        <v>3</v>
      </c>
      <c r="EP10" s="52">
        <v>4</v>
      </c>
      <c r="EQ10" s="52">
        <v>0</v>
      </c>
      <c r="ER10" s="73">
        <f t="shared" si="30"/>
        <v>4</v>
      </c>
      <c r="ES10" s="52">
        <v>3</v>
      </c>
      <c r="ET10" s="53">
        <f t="shared" si="31"/>
        <v>1</v>
      </c>
      <c r="EU10" s="52"/>
      <c r="EV10" s="52"/>
      <c r="EW10" s="73">
        <f t="shared" si="32"/>
        <v>0</v>
      </c>
      <c r="EX10" s="52"/>
      <c r="EY10" s="53">
        <f t="shared" si="33"/>
        <v>0</v>
      </c>
      <c r="EZ10" s="52"/>
      <c r="FA10" s="52"/>
      <c r="FB10" s="73">
        <f t="shared" si="34"/>
        <v>0</v>
      </c>
      <c r="FC10" s="52"/>
      <c r="FD10" s="53">
        <f t="shared" si="35"/>
        <v>0</v>
      </c>
      <c r="FE10" s="52"/>
      <c r="FF10" s="52"/>
      <c r="FG10" s="73">
        <f t="shared" si="36"/>
        <v>0</v>
      </c>
      <c r="FH10" s="52"/>
      <c r="FI10" s="53">
        <f t="shared" si="37"/>
        <v>0</v>
      </c>
      <c r="FJ10" s="52">
        <v>5</v>
      </c>
      <c r="FK10" s="52">
        <v>1</v>
      </c>
      <c r="FL10" s="73">
        <f t="shared" si="38"/>
        <v>6</v>
      </c>
      <c r="FM10" s="52">
        <v>4</v>
      </c>
      <c r="FN10" s="53">
        <f t="shared" si="39"/>
        <v>2</v>
      </c>
      <c r="FO10" s="52"/>
      <c r="FP10" s="52"/>
      <c r="FQ10" s="73">
        <f t="shared" si="40"/>
        <v>0</v>
      </c>
      <c r="FR10" s="52"/>
      <c r="FS10" s="53">
        <f t="shared" si="41"/>
        <v>0</v>
      </c>
      <c r="FT10" s="52">
        <v>3</v>
      </c>
      <c r="FU10" s="52">
        <v>0</v>
      </c>
      <c r="FV10" s="73">
        <f t="shared" si="42"/>
        <v>3</v>
      </c>
      <c r="FW10" s="52">
        <v>2</v>
      </c>
      <c r="FX10" s="53">
        <f t="shared" si="43"/>
        <v>1</v>
      </c>
      <c r="FY10" s="52"/>
      <c r="FZ10" s="52"/>
      <c r="GA10" s="73">
        <f t="shared" si="44"/>
        <v>0</v>
      </c>
      <c r="GB10" s="52"/>
      <c r="GC10" s="53">
        <f t="shared" si="45"/>
        <v>0</v>
      </c>
      <c r="GD10" s="52">
        <v>23</v>
      </c>
      <c r="GE10" s="52">
        <v>1</v>
      </c>
      <c r="GF10" s="73">
        <f t="shared" si="46"/>
        <v>24</v>
      </c>
      <c r="GG10" s="52">
        <v>6</v>
      </c>
      <c r="GH10" s="53">
        <f t="shared" si="47"/>
        <v>18</v>
      </c>
      <c r="GI10" s="52"/>
      <c r="GJ10" s="52"/>
      <c r="GK10" s="73">
        <f t="shared" si="48"/>
        <v>0</v>
      </c>
      <c r="GL10" s="52"/>
      <c r="GM10" s="53">
        <f t="shared" si="49"/>
        <v>0</v>
      </c>
      <c r="GN10" s="52">
        <v>5</v>
      </c>
      <c r="GO10" s="52">
        <v>0</v>
      </c>
      <c r="GP10" s="73">
        <f t="shared" si="50"/>
        <v>5</v>
      </c>
      <c r="GQ10" s="52">
        <v>3</v>
      </c>
      <c r="GR10" s="53">
        <f t="shared" si="51"/>
        <v>2</v>
      </c>
      <c r="GS10" s="52">
        <v>22</v>
      </c>
      <c r="GT10" s="52">
        <v>3</v>
      </c>
      <c r="GU10" s="73">
        <f t="shared" si="52"/>
        <v>25</v>
      </c>
      <c r="GV10" s="52">
        <v>7</v>
      </c>
      <c r="GW10" s="53">
        <f t="shared" si="53"/>
        <v>18</v>
      </c>
      <c r="GX10" s="52">
        <v>2</v>
      </c>
      <c r="GY10" s="52">
        <v>0</v>
      </c>
      <c r="GZ10" s="73">
        <f t="shared" si="54"/>
        <v>2</v>
      </c>
      <c r="HA10" s="52">
        <v>2</v>
      </c>
      <c r="HB10" s="53">
        <f t="shared" si="55"/>
        <v>0</v>
      </c>
      <c r="HC10" s="52"/>
      <c r="HD10" s="52"/>
      <c r="HE10" s="73">
        <f t="shared" si="56"/>
        <v>0</v>
      </c>
      <c r="HF10" s="52"/>
      <c r="HG10" s="53">
        <f t="shared" si="57"/>
        <v>0</v>
      </c>
      <c r="HH10" s="52"/>
      <c r="HI10" s="52"/>
      <c r="HJ10" s="73">
        <f t="shared" si="58"/>
        <v>0</v>
      </c>
      <c r="HK10" s="52"/>
      <c r="HL10" s="53">
        <f t="shared" si="59"/>
        <v>0</v>
      </c>
      <c r="HM10" s="52"/>
      <c r="HN10" s="52"/>
      <c r="HO10" s="73">
        <f t="shared" si="60"/>
        <v>0</v>
      </c>
      <c r="HP10" s="52"/>
      <c r="HQ10" s="53">
        <f t="shared" si="61"/>
        <v>0</v>
      </c>
      <c r="HR10" s="52"/>
      <c r="HS10" s="52"/>
      <c r="HT10" s="73">
        <f t="shared" si="62"/>
        <v>0</v>
      </c>
      <c r="HU10" s="52"/>
      <c r="HV10" s="53">
        <f t="shared" si="63"/>
        <v>0</v>
      </c>
      <c r="HW10" s="52">
        <v>1</v>
      </c>
      <c r="HX10" s="52">
        <v>0</v>
      </c>
      <c r="HY10" s="73">
        <f t="shared" si="64"/>
        <v>1</v>
      </c>
      <c r="HZ10" s="52">
        <v>1</v>
      </c>
      <c r="IA10" s="55">
        <f t="shared" si="65"/>
        <v>0</v>
      </c>
      <c r="IB10" s="76">
        <f t="shared" si="66"/>
        <v>150</v>
      </c>
      <c r="IC10" s="51">
        <f t="shared" si="67"/>
        <v>96</v>
      </c>
      <c r="ID10" s="56">
        <f t="shared" si="68"/>
        <v>54</v>
      </c>
    </row>
    <row r="11" spans="1:238" ht="32.25" customHeight="1">
      <c r="A11" s="44" t="s">
        <v>130</v>
      </c>
      <c r="B11" s="51">
        <v>3</v>
      </c>
      <c r="C11" s="51"/>
      <c r="D11" s="52">
        <v>0</v>
      </c>
      <c r="E11" s="73">
        <f t="shared" si="69"/>
        <v>3</v>
      </c>
      <c r="F11" s="52">
        <v>2</v>
      </c>
      <c r="G11" s="53">
        <f t="shared" si="70"/>
        <v>1</v>
      </c>
      <c r="H11" s="52">
        <v>4</v>
      </c>
      <c r="I11" s="52"/>
      <c r="J11" s="52">
        <v>0</v>
      </c>
      <c r="K11" s="73">
        <f t="shared" si="71"/>
        <v>4</v>
      </c>
      <c r="L11" s="52">
        <v>4</v>
      </c>
      <c r="M11" s="53">
        <f t="shared" si="1"/>
        <v>0</v>
      </c>
      <c r="N11" s="52">
        <v>3</v>
      </c>
      <c r="O11" s="52"/>
      <c r="P11" s="52">
        <v>0</v>
      </c>
      <c r="Q11" s="73">
        <f t="shared" si="72"/>
        <v>3</v>
      </c>
      <c r="R11" s="52">
        <v>3</v>
      </c>
      <c r="S11" s="53">
        <f t="shared" si="2"/>
        <v>0</v>
      </c>
      <c r="T11" s="52">
        <v>4</v>
      </c>
      <c r="U11" s="52"/>
      <c r="V11" s="52">
        <v>0</v>
      </c>
      <c r="W11" s="73">
        <f t="shared" si="73"/>
        <v>4</v>
      </c>
      <c r="X11" s="54">
        <v>4</v>
      </c>
      <c r="Y11" s="53">
        <f t="shared" si="3"/>
        <v>0</v>
      </c>
      <c r="Z11" s="52">
        <v>3</v>
      </c>
      <c r="AA11" s="52"/>
      <c r="AB11" s="52">
        <v>0</v>
      </c>
      <c r="AC11" s="73">
        <f t="shared" si="74"/>
        <v>3</v>
      </c>
      <c r="AD11" s="54">
        <v>3</v>
      </c>
      <c r="AE11" s="53">
        <f t="shared" si="4"/>
        <v>0</v>
      </c>
      <c r="AF11" s="52">
        <v>2</v>
      </c>
      <c r="AG11" s="52"/>
      <c r="AH11" s="52">
        <v>0</v>
      </c>
      <c r="AI11" s="73">
        <f t="shared" si="75"/>
        <v>2</v>
      </c>
      <c r="AJ11" s="52">
        <v>2</v>
      </c>
      <c r="AK11" s="53">
        <f t="shared" si="5"/>
        <v>0</v>
      </c>
      <c r="AL11" s="52">
        <v>3</v>
      </c>
      <c r="AM11" s="52"/>
      <c r="AN11" s="52">
        <v>1</v>
      </c>
      <c r="AO11" s="73">
        <f t="shared" si="76"/>
        <v>4</v>
      </c>
      <c r="AP11" s="52">
        <v>4</v>
      </c>
      <c r="AQ11" s="53">
        <f t="shared" si="6"/>
        <v>0</v>
      </c>
      <c r="AR11" s="52">
        <v>3</v>
      </c>
      <c r="AS11" s="52"/>
      <c r="AT11" s="52">
        <v>0</v>
      </c>
      <c r="AU11" s="73">
        <f t="shared" si="77"/>
        <v>3</v>
      </c>
      <c r="AV11" s="52">
        <v>3</v>
      </c>
      <c r="AW11" s="53">
        <f t="shared" si="7"/>
        <v>0</v>
      </c>
      <c r="AX11" s="52">
        <v>3</v>
      </c>
      <c r="AY11" s="52"/>
      <c r="AZ11" s="52">
        <v>1</v>
      </c>
      <c r="BA11" s="73">
        <f t="shared" si="78"/>
        <v>4</v>
      </c>
      <c r="BB11" s="52">
        <v>4</v>
      </c>
      <c r="BC11" s="53">
        <f t="shared" si="8"/>
        <v>0</v>
      </c>
      <c r="BD11" s="52">
        <v>3</v>
      </c>
      <c r="BE11" s="52"/>
      <c r="BF11" s="52">
        <v>1</v>
      </c>
      <c r="BG11" s="73">
        <f t="shared" si="79"/>
        <v>4</v>
      </c>
      <c r="BH11" s="52">
        <v>4</v>
      </c>
      <c r="BI11" s="53">
        <f t="shared" si="9"/>
        <v>0</v>
      </c>
      <c r="BJ11" s="52">
        <v>11</v>
      </c>
      <c r="BK11" s="52"/>
      <c r="BL11" s="52">
        <v>1</v>
      </c>
      <c r="BM11" s="73">
        <f t="shared" si="80"/>
        <v>12</v>
      </c>
      <c r="BN11" s="52">
        <v>12</v>
      </c>
      <c r="BO11" s="53">
        <f t="shared" si="10"/>
        <v>0</v>
      </c>
      <c r="BP11" s="52">
        <v>4</v>
      </c>
      <c r="BQ11" s="52"/>
      <c r="BR11" s="52">
        <v>0</v>
      </c>
      <c r="BS11" s="73">
        <f t="shared" si="81"/>
        <v>4</v>
      </c>
      <c r="BT11" s="52">
        <v>4</v>
      </c>
      <c r="BU11" s="53">
        <f t="shared" si="11"/>
        <v>0</v>
      </c>
      <c r="BV11" s="52">
        <v>2</v>
      </c>
      <c r="BW11" s="52"/>
      <c r="BX11" s="52">
        <v>0</v>
      </c>
      <c r="BY11" s="73">
        <f t="shared" si="82"/>
        <v>2</v>
      </c>
      <c r="BZ11" s="52">
        <v>2</v>
      </c>
      <c r="CA11" s="53">
        <f t="shared" si="12"/>
        <v>0</v>
      </c>
      <c r="CB11" s="52">
        <v>2</v>
      </c>
      <c r="CC11" s="52"/>
      <c r="CD11" s="52">
        <v>0</v>
      </c>
      <c r="CE11" s="73">
        <f t="shared" si="83"/>
        <v>2</v>
      </c>
      <c r="CF11" s="52">
        <v>1</v>
      </c>
      <c r="CG11" s="53">
        <f t="shared" si="13"/>
        <v>1</v>
      </c>
      <c r="CH11" s="52">
        <v>2</v>
      </c>
      <c r="CI11" s="52"/>
      <c r="CJ11" s="52">
        <v>0</v>
      </c>
      <c r="CK11" s="73">
        <f t="shared" si="84"/>
        <v>2</v>
      </c>
      <c r="CL11" s="54">
        <v>2</v>
      </c>
      <c r="CM11" s="53">
        <f t="shared" si="14"/>
        <v>0</v>
      </c>
      <c r="CN11" s="52"/>
      <c r="CO11" s="52"/>
      <c r="CP11" s="52"/>
      <c r="CQ11" s="73">
        <f t="shared" si="85"/>
        <v>0</v>
      </c>
      <c r="CR11" s="54"/>
      <c r="CS11" s="53">
        <f t="shared" si="15"/>
        <v>0</v>
      </c>
      <c r="CT11" s="52">
        <v>1</v>
      </c>
      <c r="CU11" s="52"/>
      <c r="CV11" s="52">
        <v>0</v>
      </c>
      <c r="CW11" s="73">
        <f t="shared" si="86"/>
        <v>1</v>
      </c>
      <c r="CX11" s="52">
        <v>1</v>
      </c>
      <c r="CY11" s="53">
        <f t="shared" si="16"/>
        <v>0</v>
      </c>
      <c r="CZ11" s="52">
        <v>1</v>
      </c>
      <c r="DA11" s="52"/>
      <c r="DB11" s="52">
        <v>0</v>
      </c>
      <c r="DC11" s="73">
        <f t="shared" si="87"/>
        <v>1</v>
      </c>
      <c r="DD11" s="52">
        <v>1</v>
      </c>
      <c r="DE11" s="53">
        <f t="shared" si="17"/>
        <v>0</v>
      </c>
      <c r="DF11" s="52"/>
      <c r="DG11" s="52"/>
      <c r="DH11" s="73">
        <f t="shared" si="0"/>
        <v>0</v>
      </c>
      <c r="DI11" s="52"/>
      <c r="DJ11" s="53">
        <f t="shared" si="18"/>
        <v>0</v>
      </c>
      <c r="DK11" s="52"/>
      <c r="DL11" s="52"/>
      <c r="DM11" s="73">
        <f t="shared" si="19"/>
        <v>0</v>
      </c>
      <c r="DN11" s="52"/>
      <c r="DO11" s="53">
        <f t="shared" si="20"/>
        <v>0</v>
      </c>
      <c r="DP11" s="52"/>
      <c r="DQ11" s="52"/>
      <c r="DR11" s="73">
        <f t="shared" si="21"/>
        <v>0</v>
      </c>
      <c r="DS11" s="52"/>
      <c r="DT11" s="53">
        <f t="shared" si="22"/>
        <v>0</v>
      </c>
      <c r="DU11" s="52"/>
      <c r="DV11" s="52"/>
      <c r="DW11" s="73">
        <f t="shared" si="23"/>
        <v>0</v>
      </c>
      <c r="DX11" s="52"/>
      <c r="DY11" s="53">
        <f t="shared" si="24"/>
        <v>0</v>
      </c>
      <c r="DZ11" s="52"/>
      <c r="EA11" s="52"/>
      <c r="EB11" s="73">
        <f t="shared" si="25"/>
        <v>0</v>
      </c>
      <c r="EC11" s="54"/>
      <c r="ED11" s="53">
        <f t="shared" si="26"/>
        <v>0</v>
      </c>
      <c r="EE11" s="52">
        <v>6</v>
      </c>
      <c r="EF11" s="52"/>
      <c r="EG11" s="52">
        <v>1</v>
      </c>
      <c r="EH11" s="73">
        <f t="shared" si="88"/>
        <v>7</v>
      </c>
      <c r="EI11" s="52">
        <v>6</v>
      </c>
      <c r="EJ11" s="53">
        <f t="shared" si="27"/>
        <v>1</v>
      </c>
      <c r="EK11" s="52">
        <v>2</v>
      </c>
      <c r="EL11" s="52">
        <v>0</v>
      </c>
      <c r="EM11" s="73">
        <f t="shared" si="28"/>
        <v>2</v>
      </c>
      <c r="EN11" s="52">
        <v>2</v>
      </c>
      <c r="EO11" s="53">
        <f t="shared" si="29"/>
        <v>0</v>
      </c>
      <c r="EP11" s="52">
        <v>3</v>
      </c>
      <c r="EQ11" s="52">
        <v>0</v>
      </c>
      <c r="ER11" s="73">
        <f t="shared" si="30"/>
        <v>3</v>
      </c>
      <c r="ES11" s="52">
        <v>3</v>
      </c>
      <c r="ET11" s="53">
        <f t="shared" si="31"/>
        <v>0</v>
      </c>
      <c r="EU11" s="52"/>
      <c r="EV11" s="52"/>
      <c r="EW11" s="73">
        <f t="shared" si="32"/>
        <v>0</v>
      </c>
      <c r="EX11" s="52"/>
      <c r="EY11" s="53">
        <f t="shared" si="33"/>
        <v>0</v>
      </c>
      <c r="EZ11" s="52"/>
      <c r="FA11" s="52"/>
      <c r="FB11" s="73">
        <f t="shared" si="34"/>
        <v>0</v>
      </c>
      <c r="FC11" s="52"/>
      <c r="FD11" s="53">
        <f t="shared" si="35"/>
        <v>0</v>
      </c>
      <c r="FE11" s="52"/>
      <c r="FF11" s="52"/>
      <c r="FG11" s="73">
        <f t="shared" si="36"/>
        <v>0</v>
      </c>
      <c r="FH11" s="52"/>
      <c r="FI11" s="53">
        <f t="shared" si="37"/>
        <v>0</v>
      </c>
      <c r="FJ11" s="52">
        <v>10</v>
      </c>
      <c r="FK11" s="52">
        <v>1</v>
      </c>
      <c r="FL11" s="73">
        <f t="shared" si="38"/>
        <v>11</v>
      </c>
      <c r="FM11" s="52">
        <v>5</v>
      </c>
      <c r="FN11" s="53">
        <f t="shared" si="39"/>
        <v>6</v>
      </c>
      <c r="FO11" s="52"/>
      <c r="FP11" s="52"/>
      <c r="FQ11" s="73">
        <f t="shared" si="40"/>
        <v>0</v>
      </c>
      <c r="FR11" s="52"/>
      <c r="FS11" s="53">
        <f t="shared" si="41"/>
        <v>0</v>
      </c>
      <c r="FT11" s="52">
        <v>1</v>
      </c>
      <c r="FU11" s="52">
        <v>0</v>
      </c>
      <c r="FV11" s="73">
        <f t="shared" si="42"/>
        <v>1</v>
      </c>
      <c r="FW11" s="52">
        <v>1</v>
      </c>
      <c r="FX11" s="53">
        <f t="shared" si="43"/>
        <v>0</v>
      </c>
      <c r="FY11" s="52"/>
      <c r="FZ11" s="52"/>
      <c r="GA11" s="73">
        <f t="shared" si="44"/>
        <v>0</v>
      </c>
      <c r="GB11" s="52"/>
      <c r="GC11" s="53">
        <f t="shared" si="45"/>
        <v>0</v>
      </c>
      <c r="GD11" s="52">
        <v>14</v>
      </c>
      <c r="GE11" s="52">
        <v>1</v>
      </c>
      <c r="GF11" s="73">
        <f t="shared" si="46"/>
        <v>15</v>
      </c>
      <c r="GG11" s="52">
        <v>4</v>
      </c>
      <c r="GH11" s="53">
        <f t="shared" si="47"/>
        <v>11</v>
      </c>
      <c r="GI11" s="52"/>
      <c r="GJ11" s="52"/>
      <c r="GK11" s="73">
        <f t="shared" si="48"/>
        <v>0</v>
      </c>
      <c r="GL11" s="52"/>
      <c r="GM11" s="53">
        <f t="shared" si="49"/>
        <v>0</v>
      </c>
      <c r="GN11" s="52">
        <v>6</v>
      </c>
      <c r="GO11" s="52">
        <v>0</v>
      </c>
      <c r="GP11" s="73">
        <f t="shared" si="50"/>
        <v>6</v>
      </c>
      <c r="GQ11" s="52">
        <v>5</v>
      </c>
      <c r="GR11" s="53">
        <f t="shared" si="51"/>
        <v>1</v>
      </c>
      <c r="GS11" s="52">
        <v>2</v>
      </c>
      <c r="GT11" s="52">
        <v>0</v>
      </c>
      <c r="GU11" s="73">
        <f t="shared" si="52"/>
        <v>2</v>
      </c>
      <c r="GV11" s="52">
        <v>2</v>
      </c>
      <c r="GW11" s="53">
        <f t="shared" si="53"/>
        <v>0</v>
      </c>
      <c r="GX11" s="52"/>
      <c r="GY11" s="52"/>
      <c r="GZ11" s="73">
        <f t="shared" si="54"/>
        <v>0</v>
      </c>
      <c r="HA11" s="52"/>
      <c r="HB11" s="53">
        <f t="shared" si="55"/>
        <v>0</v>
      </c>
      <c r="HC11" s="52"/>
      <c r="HD11" s="52"/>
      <c r="HE11" s="73">
        <f t="shared" si="56"/>
        <v>0</v>
      </c>
      <c r="HF11" s="52"/>
      <c r="HG11" s="53">
        <f t="shared" si="57"/>
        <v>0</v>
      </c>
      <c r="HH11" s="52"/>
      <c r="HI11" s="52"/>
      <c r="HJ11" s="73">
        <f t="shared" si="58"/>
        <v>0</v>
      </c>
      <c r="HK11" s="52"/>
      <c r="HL11" s="53">
        <f t="shared" si="59"/>
        <v>0</v>
      </c>
      <c r="HM11" s="52"/>
      <c r="HN11" s="52"/>
      <c r="HO11" s="73">
        <f t="shared" si="60"/>
        <v>0</v>
      </c>
      <c r="HP11" s="52"/>
      <c r="HQ11" s="53">
        <f t="shared" si="61"/>
        <v>0</v>
      </c>
      <c r="HR11" s="52"/>
      <c r="HS11" s="52"/>
      <c r="HT11" s="73">
        <f t="shared" si="62"/>
        <v>0</v>
      </c>
      <c r="HU11" s="52"/>
      <c r="HV11" s="53">
        <f t="shared" si="63"/>
        <v>0</v>
      </c>
      <c r="HW11" s="52"/>
      <c r="HX11" s="52"/>
      <c r="HY11" s="73">
        <f t="shared" si="64"/>
        <v>0</v>
      </c>
      <c r="HZ11" s="52"/>
      <c r="IA11" s="55">
        <f t="shared" si="65"/>
        <v>0</v>
      </c>
      <c r="IB11" s="76">
        <f t="shared" si="66"/>
        <v>105</v>
      </c>
      <c r="IC11" s="51">
        <f t="shared" si="67"/>
        <v>84</v>
      </c>
      <c r="ID11" s="56">
        <f t="shared" si="68"/>
        <v>21</v>
      </c>
    </row>
    <row r="12" spans="1:238" ht="32.25" customHeight="1">
      <c r="A12" s="44" t="s">
        <v>131</v>
      </c>
      <c r="B12" s="51">
        <v>4</v>
      </c>
      <c r="C12" s="51"/>
      <c r="D12" s="52">
        <v>0</v>
      </c>
      <c r="E12" s="73">
        <f t="shared" si="69"/>
        <v>4</v>
      </c>
      <c r="F12" s="54">
        <v>3</v>
      </c>
      <c r="G12" s="53">
        <f t="shared" si="70"/>
        <v>1</v>
      </c>
      <c r="H12" s="52">
        <v>4</v>
      </c>
      <c r="I12" s="52"/>
      <c r="J12" s="52">
        <v>0</v>
      </c>
      <c r="K12" s="73">
        <f t="shared" si="71"/>
        <v>4</v>
      </c>
      <c r="L12" s="52">
        <v>3</v>
      </c>
      <c r="M12" s="53">
        <f t="shared" si="1"/>
        <v>1</v>
      </c>
      <c r="N12" s="52">
        <v>3</v>
      </c>
      <c r="O12" s="52"/>
      <c r="P12" s="52">
        <v>0</v>
      </c>
      <c r="Q12" s="73">
        <f t="shared" si="72"/>
        <v>3</v>
      </c>
      <c r="R12" s="52">
        <v>3</v>
      </c>
      <c r="S12" s="53">
        <f t="shared" si="2"/>
        <v>0</v>
      </c>
      <c r="T12" s="52">
        <v>4</v>
      </c>
      <c r="U12" s="52"/>
      <c r="V12" s="52">
        <v>0</v>
      </c>
      <c r="W12" s="73">
        <f t="shared" si="73"/>
        <v>4</v>
      </c>
      <c r="X12" s="54">
        <v>4</v>
      </c>
      <c r="Y12" s="53">
        <f t="shared" si="3"/>
        <v>0</v>
      </c>
      <c r="Z12" s="52">
        <v>2</v>
      </c>
      <c r="AA12" s="52"/>
      <c r="AB12" s="52">
        <v>0</v>
      </c>
      <c r="AC12" s="73">
        <f t="shared" si="74"/>
        <v>2</v>
      </c>
      <c r="AD12" s="54">
        <v>2</v>
      </c>
      <c r="AE12" s="53">
        <f t="shared" si="4"/>
        <v>0</v>
      </c>
      <c r="AF12" s="52">
        <v>3</v>
      </c>
      <c r="AG12" s="52"/>
      <c r="AH12" s="52">
        <v>0</v>
      </c>
      <c r="AI12" s="73">
        <f t="shared" si="75"/>
        <v>3</v>
      </c>
      <c r="AJ12" s="54">
        <v>3</v>
      </c>
      <c r="AK12" s="53">
        <f t="shared" si="5"/>
        <v>0</v>
      </c>
      <c r="AL12" s="52">
        <v>3</v>
      </c>
      <c r="AM12" s="52"/>
      <c r="AN12" s="52">
        <v>0</v>
      </c>
      <c r="AO12" s="73">
        <f t="shared" si="76"/>
        <v>3</v>
      </c>
      <c r="AP12" s="54">
        <v>3</v>
      </c>
      <c r="AQ12" s="53">
        <f t="shared" si="6"/>
        <v>0</v>
      </c>
      <c r="AR12" s="52">
        <v>3</v>
      </c>
      <c r="AS12" s="52"/>
      <c r="AT12" s="52">
        <v>0</v>
      </c>
      <c r="AU12" s="73">
        <f t="shared" si="77"/>
        <v>3</v>
      </c>
      <c r="AV12" s="52">
        <v>3</v>
      </c>
      <c r="AW12" s="53">
        <f t="shared" si="7"/>
        <v>0</v>
      </c>
      <c r="AX12" s="52">
        <v>2</v>
      </c>
      <c r="AY12" s="52"/>
      <c r="AZ12" s="52">
        <v>0</v>
      </c>
      <c r="BA12" s="73">
        <f t="shared" si="78"/>
        <v>2</v>
      </c>
      <c r="BB12" s="54">
        <v>2</v>
      </c>
      <c r="BC12" s="53">
        <f t="shared" si="8"/>
        <v>0</v>
      </c>
      <c r="BD12" s="52">
        <v>1</v>
      </c>
      <c r="BE12" s="52"/>
      <c r="BF12" s="52">
        <v>0</v>
      </c>
      <c r="BG12" s="73">
        <f t="shared" si="79"/>
        <v>1</v>
      </c>
      <c r="BH12" s="52">
        <v>1</v>
      </c>
      <c r="BI12" s="53">
        <f t="shared" si="9"/>
        <v>0</v>
      </c>
      <c r="BJ12" s="52">
        <v>9</v>
      </c>
      <c r="BK12" s="52"/>
      <c r="BL12" s="52">
        <v>2</v>
      </c>
      <c r="BM12" s="73">
        <f t="shared" si="80"/>
        <v>11</v>
      </c>
      <c r="BN12" s="52">
        <v>10</v>
      </c>
      <c r="BO12" s="53">
        <f t="shared" si="10"/>
        <v>1</v>
      </c>
      <c r="BP12" s="52">
        <v>4</v>
      </c>
      <c r="BQ12" s="52"/>
      <c r="BR12" s="52">
        <v>0</v>
      </c>
      <c r="BS12" s="73">
        <f t="shared" si="81"/>
        <v>4</v>
      </c>
      <c r="BT12" s="52">
        <v>3</v>
      </c>
      <c r="BU12" s="53">
        <f t="shared" si="11"/>
        <v>1</v>
      </c>
      <c r="BV12" s="52">
        <v>3</v>
      </c>
      <c r="BW12" s="52"/>
      <c r="BX12" s="52">
        <v>0</v>
      </c>
      <c r="BY12" s="73">
        <f t="shared" si="82"/>
        <v>3</v>
      </c>
      <c r="BZ12" s="52">
        <v>2</v>
      </c>
      <c r="CA12" s="53">
        <f t="shared" si="12"/>
        <v>1</v>
      </c>
      <c r="CB12" s="52">
        <v>1</v>
      </c>
      <c r="CC12" s="52"/>
      <c r="CD12" s="52">
        <v>0</v>
      </c>
      <c r="CE12" s="73">
        <f t="shared" si="83"/>
        <v>1</v>
      </c>
      <c r="CF12" s="54">
        <v>1</v>
      </c>
      <c r="CG12" s="53">
        <f t="shared" si="13"/>
        <v>0</v>
      </c>
      <c r="CH12" s="52"/>
      <c r="CI12" s="52"/>
      <c r="CJ12" s="52"/>
      <c r="CK12" s="73">
        <f t="shared" si="84"/>
        <v>0</v>
      </c>
      <c r="CL12" s="54"/>
      <c r="CM12" s="53">
        <f t="shared" si="14"/>
        <v>0</v>
      </c>
      <c r="CN12" s="52"/>
      <c r="CO12" s="52"/>
      <c r="CP12" s="52"/>
      <c r="CQ12" s="73">
        <f t="shared" si="85"/>
        <v>0</v>
      </c>
      <c r="CR12" s="54"/>
      <c r="CS12" s="53">
        <f t="shared" si="15"/>
        <v>0</v>
      </c>
      <c r="CT12" s="52">
        <v>1</v>
      </c>
      <c r="CU12" s="52"/>
      <c r="CV12" s="52">
        <v>0</v>
      </c>
      <c r="CW12" s="73">
        <f t="shared" si="86"/>
        <v>1</v>
      </c>
      <c r="CX12" s="52">
        <v>1</v>
      </c>
      <c r="CY12" s="53">
        <f t="shared" si="16"/>
        <v>0</v>
      </c>
      <c r="CZ12" s="52">
        <v>4</v>
      </c>
      <c r="DA12" s="52"/>
      <c r="DB12" s="52">
        <v>0</v>
      </c>
      <c r="DC12" s="73">
        <f t="shared" si="87"/>
        <v>4</v>
      </c>
      <c r="DD12" s="52">
        <v>4</v>
      </c>
      <c r="DE12" s="53">
        <f t="shared" si="17"/>
        <v>0</v>
      </c>
      <c r="DF12" s="52"/>
      <c r="DG12" s="52"/>
      <c r="DH12" s="73">
        <f t="shared" si="0"/>
        <v>0</v>
      </c>
      <c r="DI12" s="52"/>
      <c r="DJ12" s="53">
        <f t="shared" si="18"/>
        <v>0</v>
      </c>
      <c r="DK12" s="52">
        <v>1</v>
      </c>
      <c r="DL12" s="52">
        <v>0</v>
      </c>
      <c r="DM12" s="73">
        <f t="shared" si="19"/>
        <v>1</v>
      </c>
      <c r="DN12" s="52">
        <v>1</v>
      </c>
      <c r="DO12" s="53">
        <f t="shared" si="20"/>
        <v>0</v>
      </c>
      <c r="DP12" s="52"/>
      <c r="DQ12" s="52"/>
      <c r="DR12" s="73">
        <f t="shared" si="21"/>
        <v>0</v>
      </c>
      <c r="DS12" s="52"/>
      <c r="DT12" s="53">
        <f t="shared" si="22"/>
        <v>0</v>
      </c>
      <c r="DU12" s="52"/>
      <c r="DV12" s="52"/>
      <c r="DW12" s="73">
        <f t="shared" si="23"/>
        <v>0</v>
      </c>
      <c r="DX12" s="52"/>
      <c r="DY12" s="53">
        <f t="shared" si="24"/>
        <v>0</v>
      </c>
      <c r="DZ12" s="52"/>
      <c r="EA12" s="52"/>
      <c r="EB12" s="73">
        <f t="shared" si="25"/>
        <v>0</v>
      </c>
      <c r="EC12" s="54"/>
      <c r="ED12" s="53">
        <f t="shared" si="26"/>
        <v>0</v>
      </c>
      <c r="EE12" s="52">
        <v>3</v>
      </c>
      <c r="EF12" s="52"/>
      <c r="EG12" s="52">
        <v>0</v>
      </c>
      <c r="EH12" s="73">
        <f t="shared" si="88"/>
        <v>3</v>
      </c>
      <c r="EI12" s="52">
        <v>3</v>
      </c>
      <c r="EJ12" s="53">
        <f t="shared" si="27"/>
        <v>0</v>
      </c>
      <c r="EK12" s="52"/>
      <c r="EL12" s="52"/>
      <c r="EM12" s="73">
        <f t="shared" si="28"/>
        <v>0</v>
      </c>
      <c r="EN12" s="54"/>
      <c r="EO12" s="53">
        <f t="shared" si="29"/>
        <v>0</v>
      </c>
      <c r="EP12" s="52"/>
      <c r="EQ12" s="52"/>
      <c r="ER12" s="73">
        <f t="shared" si="30"/>
        <v>0</v>
      </c>
      <c r="ES12" s="54"/>
      <c r="ET12" s="53">
        <f t="shared" si="31"/>
        <v>0</v>
      </c>
      <c r="EU12" s="52"/>
      <c r="EV12" s="52"/>
      <c r="EW12" s="73">
        <f t="shared" si="32"/>
        <v>0</v>
      </c>
      <c r="EX12" s="54"/>
      <c r="EY12" s="53">
        <f t="shared" si="33"/>
        <v>0</v>
      </c>
      <c r="EZ12" s="52"/>
      <c r="FA12" s="52"/>
      <c r="FB12" s="73">
        <f t="shared" si="34"/>
        <v>0</v>
      </c>
      <c r="FC12" s="54"/>
      <c r="FD12" s="53">
        <f t="shared" si="35"/>
        <v>0</v>
      </c>
      <c r="FE12" s="52"/>
      <c r="FF12" s="52"/>
      <c r="FG12" s="73">
        <f t="shared" si="36"/>
        <v>0</v>
      </c>
      <c r="FH12" s="52"/>
      <c r="FI12" s="53">
        <f t="shared" si="37"/>
        <v>0</v>
      </c>
      <c r="FJ12" s="52">
        <v>9</v>
      </c>
      <c r="FK12" s="52">
        <v>2</v>
      </c>
      <c r="FL12" s="73">
        <f t="shared" si="38"/>
        <v>11</v>
      </c>
      <c r="FM12" s="52">
        <v>3</v>
      </c>
      <c r="FN12" s="53">
        <f t="shared" si="39"/>
        <v>8</v>
      </c>
      <c r="FO12" s="52"/>
      <c r="FP12" s="52"/>
      <c r="FQ12" s="73">
        <f t="shared" si="40"/>
        <v>0</v>
      </c>
      <c r="FR12" s="52"/>
      <c r="FS12" s="53">
        <f t="shared" si="41"/>
        <v>0</v>
      </c>
      <c r="FT12" s="52">
        <v>6</v>
      </c>
      <c r="FU12" s="52">
        <v>0</v>
      </c>
      <c r="FV12" s="73">
        <f t="shared" si="42"/>
        <v>6</v>
      </c>
      <c r="FW12" s="52">
        <v>2</v>
      </c>
      <c r="FX12" s="53">
        <f t="shared" si="43"/>
        <v>4</v>
      </c>
      <c r="FY12" s="52"/>
      <c r="FZ12" s="52"/>
      <c r="GA12" s="73">
        <f t="shared" si="44"/>
        <v>0</v>
      </c>
      <c r="GB12" s="52"/>
      <c r="GC12" s="53">
        <f t="shared" si="45"/>
        <v>0</v>
      </c>
      <c r="GD12" s="52">
        <v>8</v>
      </c>
      <c r="GE12" s="52">
        <v>1</v>
      </c>
      <c r="GF12" s="73">
        <f t="shared" si="46"/>
        <v>9</v>
      </c>
      <c r="GG12" s="52">
        <v>1</v>
      </c>
      <c r="GH12" s="53">
        <f t="shared" si="47"/>
        <v>8</v>
      </c>
      <c r="GI12" s="52"/>
      <c r="GJ12" s="52"/>
      <c r="GK12" s="73">
        <f t="shared" si="48"/>
        <v>0</v>
      </c>
      <c r="GL12" s="52"/>
      <c r="GM12" s="53">
        <f t="shared" si="49"/>
        <v>0</v>
      </c>
      <c r="GN12" s="52">
        <v>4</v>
      </c>
      <c r="GO12" s="52">
        <v>0</v>
      </c>
      <c r="GP12" s="73">
        <f t="shared" si="50"/>
        <v>4</v>
      </c>
      <c r="GQ12" s="52">
        <v>2</v>
      </c>
      <c r="GR12" s="53">
        <f t="shared" si="51"/>
        <v>2</v>
      </c>
      <c r="GS12" s="52">
        <v>9</v>
      </c>
      <c r="GT12" s="52">
        <v>2</v>
      </c>
      <c r="GU12" s="73">
        <f t="shared" si="52"/>
        <v>11</v>
      </c>
      <c r="GV12" s="52">
        <v>3</v>
      </c>
      <c r="GW12" s="53">
        <f t="shared" si="53"/>
        <v>8</v>
      </c>
      <c r="GX12" s="52"/>
      <c r="GY12" s="52"/>
      <c r="GZ12" s="73">
        <f t="shared" si="54"/>
        <v>0</v>
      </c>
      <c r="HA12" s="52"/>
      <c r="HB12" s="53">
        <f t="shared" si="55"/>
        <v>0</v>
      </c>
      <c r="HC12" s="52"/>
      <c r="HD12" s="52"/>
      <c r="HE12" s="73">
        <f t="shared" si="56"/>
        <v>0</v>
      </c>
      <c r="HF12" s="52"/>
      <c r="HG12" s="53">
        <f t="shared" si="57"/>
        <v>0</v>
      </c>
      <c r="HH12" s="52"/>
      <c r="HI12" s="52"/>
      <c r="HJ12" s="73">
        <f t="shared" si="58"/>
        <v>0</v>
      </c>
      <c r="HK12" s="52"/>
      <c r="HL12" s="53">
        <f t="shared" si="59"/>
        <v>0</v>
      </c>
      <c r="HM12" s="52"/>
      <c r="HN12" s="52"/>
      <c r="HO12" s="73">
        <f t="shared" si="60"/>
        <v>0</v>
      </c>
      <c r="HP12" s="52"/>
      <c r="HQ12" s="53">
        <f t="shared" si="61"/>
        <v>0</v>
      </c>
      <c r="HR12" s="52"/>
      <c r="HS12" s="52"/>
      <c r="HT12" s="73">
        <f t="shared" si="62"/>
        <v>0</v>
      </c>
      <c r="HU12" s="52"/>
      <c r="HV12" s="53">
        <f t="shared" si="63"/>
        <v>0</v>
      </c>
      <c r="HW12" s="52"/>
      <c r="HX12" s="52"/>
      <c r="HY12" s="73">
        <f t="shared" si="64"/>
        <v>0</v>
      </c>
      <c r="HZ12" s="52"/>
      <c r="IA12" s="55">
        <f t="shared" si="65"/>
        <v>0</v>
      </c>
      <c r="IB12" s="76">
        <f t="shared" si="66"/>
        <v>98</v>
      </c>
      <c r="IC12" s="51">
        <f t="shared" si="67"/>
        <v>63</v>
      </c>
      <c r="ID12" s="56">
        <f t="shared" si="68"/>
        <v>35</v>
      </c>
    </row>
    <row r="13" spans="1:238" ht="32.25" customHeight="1">
      <c r="A13" s="44" t="s">
        <v>132</v>
      </c>
      <c r="B13" s="51">
        <v>17</v>
      </c>
      <c r="C13" s="51"/>
      <c r="D13" s="52">
        <v>1</v>
      </c>
      <c r="E13" s="73">
        <f t="shared" si="69"/>
        <v>18</v>
      </c>
      <c r="F13" s="52">
        <v>18</v>
      </c>
      <c r="G13" s="53">
        <f t="shared" si="70"/>
        <v>0</v>
      </c>
      <c r="H13" s="52">
        <v>13</v>
      </c>
      <c r="I13" s="52"/>
      <c r="J13" s="52">
        <v>1</v>
      </c>
      <c r="K13" s="73">
        <f t="shared" si="71"/>
        <v>14</v>
      </c>
      <c r="L13" s="52">
        <v>14</v>
      </c>
      <c r="M13" s="53">
        <f t="shared" si="1"/>
        <v>0</v>
      </c>
      <c r="N13" s="52">
        <v>13</v>
      </c>
      <c r="O13" s="52"/>
      <c r="P13" s="52">
        <v>1</v>
      </c>
      <c r="Q13" s="73">
        <f t="shared" si="72"/>
        <v>14</v>
      </c>
      <c r="R13" s="52">
        <v>14</v>
      </c>
      <c r="S13" s="53">
        <f t="shared" si="2"/>
        <v>0</v>
      </c>
      <c r="T13" s="52">
        <v>5</v>
      </c>
      <c r="U13" s="52"/>
      <c r="V13" s="52">
        <v>1</v>
      </c>
      <c r="W13" s="73">
        <f t="shared" si="73"/>
        <v>6</v>
      </c>
      <c r="X13" s="52">
        <v>6</v>
      </c>
      <c r="Y13" s="53">
        <f t="shared" si="3"/>
        <v>0</v>
      </c>
      <c r="Z13" s="52">
        <v>4</v>
      </c>
      <c r="AA13" s="52"/>
      <c r="AB13" s="52">
        <v>1</v>
      </c>
      <c r="AC13" s="73">
        <f t="shared" si="74"/>
        <v>5</v>
      </c>
      <c r="AD13" s="52">
        <v>5</v>
      </c>
      <c r="AE13" s="53">
        <f t="shared" si="4"/>
        <v>0</v>
      </c>
      <c r="AF13" s="52">
        <v>13</v>
      </c>
      <c r="AG13" s="52"/>
      <c r="AH13" s="52">
        <v>1</v>
      </c>
      <c r="AI13" s="73">
        <f t="shared" si="75"/>
        <v>14</v>
      </c>
      <c r="AJ13" s="52">
        <v>14</v>
      </c>
      <c r="AK13" s="53">
        <f t="shared" si="5"/>
        <v>0</v>
      </c>
      <c r="AL13" s="52">
        <v>7</v>
      </c>
      <c r="AM13" s="52"/>
      <c r="AN13" s="52">
        <v>1</v>
      </c>
      <c r="AO13" s="73">
        <f t="shared" si="76"/>
        <v>8</v>
      </c>
      <c r="AP13" s="52">
        <v>8</v>
      </c>
      <c r="AQ13" s="53">
        <f t="shared" si="6"/>
        <v>0</v>
      </c>
      <c r="AR13" s="52">
        <v>5</v>
      </c>
      <c r="AS13" s="52"/>
      <c r="AT13" s="52">
        <v>1</v>
      </c>
      <c r="AU13" s="73">
        <f t="shared" si="77"/>
        <v>6</v>
      </c>
      <c r="AV13" s="52">
        <v>6</v>
      </c>
      <c r="AW13" s="53">
        <f t="shared" si="7"/>
        <v>0</v>
      </c>
      <c r="AX13" s="52">
        <v>8</v>
      </c>
      <c r="AY13" s="52"/>
      <c r="AZ13" s="52">
        <v>1</v>
      </c>
      <c r="BA13" s="73">
        <f t="shared" si="78"/>
        <v>9</v>
      </c>
      <c r="BB13" s="52">
        <v>9</v>
      </c>
      <c r="BC13" s="53">
        <f t="shared" si="8"/>
        <v>0</v>
      </c>
      <c r="BD13" s="52">
        <v>4</v>
      </c>
      <c r="BE13" s="52"/>
      <c r="BF13" s="52">
        <v>1</v>
      </c>
      <c r="BG13" s="73">
        <f t="shared" si="79"/>
        <v>5</v>
      </c>
      <c r="BH13" s="52">
        <v>5</v>
      </c>
      <c r="BI13" s="53">
        <f t="shared" si="9"/>
        <v>0</v>
      </c>
      <c r="BJ13" s="52">
        <v>19</v>
      </c>
      <c r="BK13" s="52"/>
      <c r="BL13" s="52">
        <v>1</v>
      </c>
      <c r="BM13" s="73">
        <f t="shared" si="80"/>
        <v>20</v>
      </c>
      <c r="BN13" s="52">
        <v>20</v>
      </c>
      <c r="BO13" s="53">
        <f t="shared" si="10"/>
        <v>0</v>
      </c>
      <c r="BP13" s="52">
        <v>9</v>
      </c>
      <c r="BQ13" s="52"/>
      <c r="BR13" s="52">
        <v>1</v>
      </c>
      <c r="BS13" s="73">
        <f t="shared" si="81"/>
        <v>10</v>
      </c>
      <c r="BT13" s="52">
        <v>10</v>
      </c>
      <c r="BU13" s="53">
        <f t="shared" si="11"/>
        <v>0</v>
      </c>
      <c r="BV13" s="52">
        <v>9</v>
      </c>
      <c r="BW13" s="52"/>
      <c r="BX13" s="52">
        <v>1</v>
      </c>
      <c r="BY13" s="73">
        <f t="shared" si="82"/>
        <v>10</v>
      </c>
      <c r="BZ13" s="52">
        <v>10</v>
      </c>
      <c r="CA13" s="53">
        <f t="shared" si="12"/>
        <v>0</v>
      </c>
      <c r="CB13" s="52">
        <v>14</v>
      </c>
      <c r="CC13" s="52"/>
      <c r="CD13" s="52">
        <v>1</v>
      </c>
      <c r="CE13" s="73">
        <f t="shared" si="83"/>
        <v>15</v>
      </c>
      <c r="CF13" s="52">
        <v>15</v>
      </c>
      <c r="CG13" s="53">
        <f t="shared" si="13"/>
        <v>0</v>
      </c>
      <c r="CH13" s="52"/>
      <c r="CI13" s="52"/>
      <c r="CJ13" s="52"/>
      <c r="CK13" s="73">
        <f t="shared" si="84"/>
        <v>0</v>
      </c>
      <c r="CL13" s="54"/>
      <c r="CM13" s="53">
        <f t="shared" si="14"/>
        <v>0</v>
      </c>
      <c r="CN13" s="52">
        <v>3</v>
      </c>
      <c r="CO13" s="52"/>
      <c r="CP13" s="52">
        <v>0</v>
      </c>
      <c r="CQ13" s="73">
        <f t="shared" si="85"/>
        <v>3</v>
      </c>
      <c r="CR13" s="52">
        <v>3</v>
      </c>
      <c r="CS13" s="53">
        <f t="shared" si="15"/>
        <v>0</v>
      </c>
      <c r="CT13" s="52">
        <v>4</v>
      </c>
      <c r="CU13" s="52"/>
      <c r="CV13" s="52">
        <v>1</v>
      </c>
      <c r="CW13" s="73">
        <f t="shared" si="86"/>
        <v>5</v>
      </c>
      <c r="CX13" s="52">
        <v>5</v>
      </c>
      <c r="CY13" s="53">
        <f t="shared" si="16"/>
        <v>0</v>
      </c>
      <c r="CZ13" s="52">
        <v>6</v>
      </c>
      <c r="DA13" s="52"/>
      <c r="DB13" s="52">
        <v>1</v>
      </c>
      <c r="DC13" s="73">
        <f t="shared" si="87"/>
        <v>7</v>
      </c>
      <c r="DD13" s="52">
        <v>7</v>
      </c>
      <c r="DE13" s="53">
        <f t="shared" si="17"/>
        <v>0</v>
      </c>
      <c r="DF13" s="52"/>
      <c r="DG13" s="52"/>
      <c r="DH13" s="73">
        <f t="shared" si="0"/>
        <v>0</v>
      </c>
      <c r="DI13" s="52"/>
      <c r="DJ13" s="53">
        <f t="shared" si="18"/>
        <v>0</v>
      </c>
      <c r="DK13" s="52">
        <v>2</v>
      </c>
      <c r="DL13" s="52">
        <v>0</v>
      </c>
      <c r="DM13" s="73">
        <f t="shared" si="19"/>
        <v>2</v>
      </c>
      <c r="DN13" s="52">
        <v>2</v>
      </c>
      <c r="DO13" s="53">
        <f t="shared" si="20"/>
        <v>0</v>
      </c>
      <c r="DP13" s="52"/>
      <c r="DQ13" s="52"/>
      <c r="DR13" s="73">
        <f t="shared" si="21"/>
        <v>0</v>
      </c>
      <c r="DS13" s="52"/>
      <c r="DT13" s="53">
        <f t="shared" si="22"/>
        <v>0</v>
      </c>
      <c r="DU13" s="52"/>
      <c r="DV13" s="52"/>
      <c r="DW13" s="73">
        <f t="shared" si="23"/>
        <v>0</v>
      </c>
      <c r="DX13" s="52">
        <v>7</v>
      </c>
      <c r="DY13" s="53">
        <f t="shared" si="24"/>
        <v>-7</v>
      </c>
      <c r="DZ13" s="52"/>
      <c r="EA13" s="52"/>
      <c r="EB13" s="73">
        <f t="shared" si="25"/>
        <v>0</v>
      </c>
      <c r="EC13" s="54"/>
      <c r="ED13" s="53">
        <f t="shared" si="26"/>
        <v>0</v>
      </c>
      <c r="EE13" s="52">
        <v>5</v>
      </c>
      <c r="EF13" s="52"/>
      <c r="EG13" s="52">
        <v>0</v>
      </c>
      <c r="EH13" s="73">
        <f t="shared" si="88"/>
        <v>5</v>
      </c>
      <c r="EI13" s="52">
        <v>5</v>
      </c>
      <c r="EJ13" s="53">
        <f t="shared" si="27"/>
        <v>0</v>
      </c>
      <c r="EK13" s="52"/>
      <c r="EL13" s="52"/>
      <c r="EM13" s="73">
        <f t="shared" si="28"/>
        <v>0</v>
      </c>
      <c r="EN13" s="52"/>
      <c r="EO13" s="53">
        <f t="shared" si="29"/>
        <v>0</v>
      </c>
      <c r="EP13" s="52">
        <v>2</v>
      </c>
      <c r="EQ13" s="52">
        <v>0</v>
      </c>
      <c r="ER13" s="73">
        <f t="shared" si="30"/>
        <v>2</v>
      </c>
      <c r="ES13" s="52">
        <v>2</v>
      </c>
      <c r="ET13" s="53">
        <f t="shared" si="31"/>
        <v>0</v>
      </c>
      <c r="EU13" s="52"/>
      <c r="EV13" s="52"/>
      <c r="EW13" s="73">
        <f t="shared" si="32"/>
        <v>0</v>
      </c>
      <c r="EX13" s="52"/>
      <c r="EY13" s="53">
        <f t="shared" si="33"/>
        <v>0</v>
      </c>
      <c r="EZ13" s="52"/>
      <c r="FA13" s="52"/>
      <c r="FB13" s="73">
        <f t="shared" si="34"/>
        <v>0</v>
      </c>
      <c r="FC13" s="52"/>
      <c r="FD13" s="53">
        <f t="shared" si="35"/>
        <v>0</v>
      </c>
      <c r="FE13" s="52">
        <v>8</v>
      </c>
      <c r="FF13" s="52">
        <v>0</v>
      </c>
      <c r="FG13" s="73">
        <f t="shared" si="36"/>
        <v>8</v>
      </c>
      <c r="FH13" s="52">
        <v>8</v>
      </c>
      <c r="FI13" s="53">
        <f t="shared" si="37"/>
        <v>0</v>
      </c>
      <c r="FJ13" s="52">
        <v>5</v>
      </c>
      <c r="FK13" s="52">
        <v>0</v>
      </c>
      <c r="FL13" s="73">
        <f t="shared" si="38"/>
        <v>5</v>
      </c>
      <c r="FM13" s="52">
        <v>5</v>
      </c>
      <c r="FN13" s="53">
        <f t="shared" si="39"/>
        <v>0</v>
      </c>
      <c r="FO13" s="52"/>
      <c r="FP13" s="52"/>
      <c r="FQ13" s="73">
        <f t="shared" si="40"/>
        <v>0</v>
      </c>
      <c r="FR13" s="52"/>
      <c r="FS13" s="53">
        <f t="shared" si="41"/>
        <v>0</v>
      </c>
      <c r="FT13" s="52">
        <v>7</v>
      </c>
      <c r="FU13" s="52">
        <v>1</v>
      </c>
      <c r="FV13" s="73">
        <f t="shared" si="42"/>
        <v>8</v>
      </c>
      <c r="FW13" s="52">
        <v>1</v>
      </c>
      <c r="FX13" s="53">
        <f t="shared" si="43"/>
        <v>7</v>
      </c>
      <c r="FY13" s="52"/>
      <c r="FZ13" s="52"/>
      <c r="GA13" s="73">
        <f t="shared" si="44"/>
        <v>0</v>
      </c>
      <c r="GB13" s="52"/>
      <c r="GC13" s="53">
        <f t="shared" si="45"/>
        <v>0</v>
      </c>
      <c r="GD13" s="52">
        <v>21</v>
      </c>
      <c r="GE13" s="52">
        <v>2</v>
      </c>
      <c r="GF13" s="73">
        <f t="shared" si="46"/>
        <v>23</v>
      </c>
      <c r="GG13" s="52">
        <v>3</v>
      </c>
      <c r="GH13" s="53">
        <f t="shared" si="47"/>
        <v>20</v>
      </c>
      <c r="GI13" s="52"/>
      <c r="GJ13" s="52"/>
      <c r="GK13" s="73">
        <f t="shared" si="48"/>
        <v>0</v>
      </c>
      <c r="GL13" s="52"/>
      <c r="GM13" s="53">
        <f t="shared" si="49"/>
        <v>0</v>
      </c>
      <c r="GN13" s="52">
        <v>18</v>
      </c>
      <c r="GO13" s="52">
        <v>1</v>
      </c>
      <c r="GP13" s="73">
        <f t="shared" si="50"/>
        <v>19</v>
      </c>
      <c r="GQ13" s="52">
        <v>8</v>
      </c>
      <c r="GR13" s="53">
        <f t="shared" si="51"/>
        <v>11</v>
      </c>
      <c r="GS13" s="52"/>
      <c r="GT13" s="52"/>
      <c r="GU13" s="73">
        <f t="shared" si="52"/>
        <v>0</v>
      </c>
      <c r="GV13" s="52"/>
      <c r="GW13" s="53">
        <f t="shared" si="53"/>
        <v>0</v>
      </c>
      <c r="GX13" s="52">
        <v>2</v>
      </c>
      <c r="GY13" s="52">
        <v>0</v>
      </c>
      <c r="GZ13" s="73">
        <f t="shared" si="54"/>
        <v>2</v>
      </c>
      <c r="HA13" s="52">
        <v>1</v>
      </c>
      <c r="HB13" s="53">
        <f t="shared" si="55"/>
        <v>1</v>
      </c>
      <c r="HC13" s="52">
        <v>3</v>
      </c>
      <c r="HD13" s="52">
        <v>0</v>
      </c>
      <c r="HE13" s="73">
        <f t="shared" si="56"/>
        <v>3</v>
      </c>
      <c r="HF13" s="52">
        <v>1</v>
      </c>
      <c r="HG13" s="53">
        <f t="shared" si="57"/>
        <v>2</v>
      </c>
      <c r="HH13" s="52">
        <v>3</v>
      </c>
      <c r="HI13" s="52">
        <v>0</v>
      </c>
      <c r="HJ13" s="73">
        <f t="shared" si="58"/>
        <v>3</v>
      </c>
      <c r="HK13" s="52">
        <v>1</v>
      </c>
      <c r="HL13" s="53">
        <f t="shared" si="59"/>
        <v>2</v>
      </c>
      <c r="HM13" s="52">
        <v>2</v>
      </c>
      <c r="HN13" s="52">
        <v>0</v>
      </c>
      <c r="HO13" s="73">
        <f t="shared" si="60"/>
        <v>2</v>
      </c>
      <c r="HP13" s="52">
        <v>1</v>
      </c>
      <c r="HQ13" s="53">
        <f t="shared" si="61"/>
        <v>1</v>
      </c>
      <c r="HR13" s="52">
        <v>3</v>
      </c>
      <c r="HS13" s="52">
        <v>0</v>
      </c>
      <c r="HT13" s="73">
        <f t="shared" si="62"/>
        <v>3</v>
      </c>
      <c r="HU13" s="52">
        <v>2</v>
      </c>
      <c r="HV13" s="53">
        <f t="shared" si="63"/>
        <v>1</v>
      </c>
      <c r="HW13" s="52"/>
      <c r="HX13" s="52"/>
      <c r="HY13" s="73">
        <f t="shared" si="64"/>
        <v>0</v>
      </c>
      <c r="HZ13" s="52"/>
      <c r="IA13" s="55">
        <f t="shared" si="65"/>
        <v>0</v>
      </c>
      <c r="IB13" s="76">
        <f t="shared" si="66"/>
        <v>254</v>
      </c>
      <c r="IC13" s="51">
        <f t="shared" si="67"/>
        <v>216</v>
      </c>
      <c r="ID13" s="56">
        <f t="shared" si="68"/>
        <v>38</v>
      </c>
    </row>
    <row r="14" spans="1:238" ht="32.25" customHeight="1">
      <c r="A14" s="44" t="s">
        <v>133</v>
      </c>
      <c r="B14" s="51">
        <v>6</v>
      </c>
      <c r="C14" s="51"/>
      <c r="D14" s="52">
        <v>1</v>
      </c>
      <c r="E14" s="73">
        <f t="shared" si="69"/>
        <v>7</v>
      </c>
      <c r="F14" s="52">
        <v>7</v>
      </c>
      <c r="G14" s="53">
        <f t="shared" si="70"/>
        <v>0</v>
      </c>
      <c r="H14" s="52">
        <v>14</v>
      </c>
      <c r="I14" s="52"/>
      <c r="J14" s="52">
        <v>1</v>
      </c>
      <c r="K14" s="73">
        <f t="shared" si="71"/>
        <v>15</v>
      </c>
      <c r="L14" s="52">
        <v>15</v>
      </c>
      <c r="M14" s="53">
        <f t="shared" si="1"/>
        <v>0</v>
      </c>
      <c r="N14" s="52">
        <v>12</v>
      </c>
      <c r="O14" s="52"/>
      <c r="P14" s="52">
        <v>1</v>
      </c>
      <c r="Q14" s="73">
        <f t="shared" si="72"/>
        <v>13</v>
      </c>
      <c r="R14" s="52">
        <v>13</v>
      </c>
      <c r="S14" s="53">
        <f t="shared" si="2"/>
        <v>0</v>
      </c>
      <c r="T14" s="52">
        <v>11</v>
      </c>
      <c r="U14" s="52"/>
      <c r="V14" s="52">
        <v>1</v>
      </c>
      <c r="W14" s="73">
        <f t="shared" si="73"/>
        <v>12</v>
      </c>
      <c r="X14" s="52">
        <v>13</v>
      </c>
      <c r="Y14" s="53">
        <f t="shared" si="3"/>
        <v>-1</v>
      </c>
      <c r="Z14" s="52">
        <v>11</v>
      </c>
      <c r="AA14" s="52"/>
      <c r="AB14" s="52">
        <v>1</v>
      </c>
      <c r="AC14" s="73">
        <f t="shared" si="74"/>
        <v>12</v>
      </c>
      <c r="AD14" s="52">
        <v>14</v>
      </c>
      <c r="AE14" s="53">
        <f t="shared" si="4"/>
        <v>-2</v>
      </c>
      <c r="AF14" s="52">
        <v>10</v>
      </c>
      <c r="AG14" s="52"/>
      <c r="AH14" s="52">
        <v>1</v>
      </c>
      <c r="AI14" s="73">
        <f t="shared" si="75"/>
        <v>11</v>
      </c>
      <c r="AJ14" s="52">
        <v>4</v>
      </c>
      <c r="AK14" s="53">
        <f t="shared" si="5"/>
        <v>7</v>
      </c>
      <c r="AL14" s="52">
        <v>7</v>
      </c>
      <c r="AM14" s="52"/>
      <c r="AN14" s="52">
        <v>1</v>
      </c>
      <c r="AO14" s="73">
        <f t="shared" si="76"/>
        <v>8</v>
      </c>
      <c r="AP14" s="52">
        <v>9</v>
      </c>
      <c r="AQ14" s="53">
        <f t="shared" si="6"/>
        <v>-1</v>
      </c>
      <c r="AR14" s="52">
        <v>8</v>
      </c>
      <c r="AS14" s="52"/>
      <c r="AT14" s="52">
        <v>1</v>
      </c>
      <c r="AU14" s="73">
        <f t="shared" si="77"/>
        <v>9</v>
      </c>
      <c r="AV14" s="52">
        <v>10</v>
      </c>
      <c r="AW14" s="53">
        <f t="shared" si="7"/>
        <v>-1</v>
      </c>
      <c r="AX14" s="52">
        <v>8</v>
      </c>
      <c r="AY14" s="52"/>
      <c r="AZ14" s="52">
        <v>1</v>
      </c>
      <c r="BA14" s="73">
        <f t="shared" si="78"/>
        <v>9</v>
      </c>
      <c r="BB14" s="52">
        <v>10</v>
      </c>
      <c r="BC14" s="53">
        <f t="shared" si="8"/>
        <v>-1</v>
      </c>
      <c r="BD14" s="52">
        <v>8</v>
      </c>
      <c r="BE14" s="52"/>
      <c r="BF14" s="52">
        <v>1</v>
      </c>
      <c r="BG14" s="73">
        <f t="shared" si="79"/>
        <v>9</v>
      </c>
      <c r="BH14" s="52">
        <v>10</v>
      </c>
      <c r="BI14" s="53">
        <f t="shared" si="9"/>
        <v>-1</v>
      </c>
      <c r="BJ14" s="52">
        <v>23</v>
      </c>
      <c r="BK14" s="52"/>
      <c r="BL14" s="52">
        <v>1</v>
      </c>
      <c r="BM14" s="73">
        <f t="shared" si="80"/>
        <v>24</v>
      </c>
      <c r="BN14" s="52">
        <v>25</v>
      </c>
      <c r="BO14" s="53">
        <f t="shared" si="10"/>
        <v>-1</v>
      </c>
      <c r="BP14" s="52">
        <v>15</v>
      </c>
      <c r="BQ14" s="52"/>
      <c r="BR14" s="52">
        <v>1</v>
      </c>
      <c r="BS14" s="73">
        <f t="shared" si="81"/>
        <v>16</v>
      </c>
      <c r="BT14" s="52">
        <v>17</v>
      </c>
      <c r="BU14" s="53">
        <f t="shared" si="11"/>
        <v>-1</v>
      </c>
      <c r="BV14" s="52">
        <v>8</v>
      </c>
      <c r="BW14" s="52"/>
      <c r="BX14" s="52">
        <v>1</v>
      </c>
      <c r="BY14" s="73">
        <f t="shared" si="82"/>
        <v>9</v>
      </c>
      <c r="BZ14" s="52">
        <v>9</v>
      </c>
      <c r="CA14" s="53">
        <f t="shared" si="12"/>
        <v>0</v>
      </c>
      <c r="CB14" s="52">
        <v>8</v>
      </c>
      <c r="CC14" s="52"/>
      <c r="CD14" s="52">
        <v>0</v>
      </c>
      <c r="CE14" s="73">
        <f t="shared" si="83"/>
        <v>8</v>
      </c>
      <c r="CF14" s="52">
        <v>7</v>
      </c>
      <c r="CG14" s="53">
        <f t="shared" si="13"/>
        <v>1</v>
      </c>
      <c r="CH14" s="52"/>
      <c r="CI14" s="52"/>
      <c r="CJ14" s="52"/>
      <c r="CK14" s="73">
        <f t="shared" si="84"/>
        <v>0</v>
      </c>
      <c r="CL14" s="54"/>
      <c r="CM14" s="53">
        <f t="shared" si="14"/>
        <v>0</v>
      </c>
      <c r="CN14" s="52">
        <v>3</v>
      </c>
      <c r="CO14" s="52"/>
      <c r="CP14" s="52">
        <v>0</v>
      </c>
      <c r="CQ14" s="73">
        <f t="shared" si="85"/>
        <v>3</v>
      </c>
      <c r="CR14" s="54"/>
      <c r="CS14" s="53">
        <f t="shared" si="15"/>
        <v>3</v>
      </c>
      <c r="CT14" s="52">
        <v>5</v>
      </c>
      <c r="CU14" s="52"/>
      <c r="CV14" s="52">
        <v>1</v>
      </c>
      <c r="CW14" s="73">
        <f t="shared" si="86"/>
        <v>6</v>
      </c>
      <c r="CX14" s="52">
        <v>8</v>
      </c>
      <c r="CY14" s="53">
        <f t="shared" si="16"/>
        <v>-2</v>
      </c>
      <c r="CZ14" s="52">
        <v>2</v>
      </c>
      <c r="DA14" s="52"/>
      <c r="DB14" s="52">
        <v>0</v>
      </c>
      <c r="DC14" s="73">
        <f t="shared" si="87"/>
        <v>2</v>
      </c>
      <c r="DD14" s="52">
        <v>3</v>
      </c>
      <c r="DE14" s="53">
        <f t="shared" si="17"/>
        <v>-1</v>
      </c>
      <c r="DF14" s="52">
        <v>7</v>
      </c>
      <c r="DG14" s="52">
        <v>0</v>
      </c>
      <c r="DH14" s="73">
        <f t="shared" si="0"/>
        <v>7</v>
      </c>
      <c r="DI14" s="52">
        <v>7</v>
      </c>
      <c r="DJ14" s="53">
        <f t="shared" si="18"/>
        <v>0</v>
      </c>
      <c r="DK14" s="52"/>
      <c r="DL14" s="52"/>
      <c r="DM14" s="73">
        <f t="shared" si="19"/>
        <v>0</v>
      </c>
      <c r="DN14" s="52"/>
      <c r="DO14" s="53">
        <f t="shared" si="20"/>
        <v>0</v>
      </c>
      <c r="DP14" s="52"/>
      <c r="DQ14" s="52"/>
      <c r="DR14" s="73">
        <f t="shared" si="21"/>
        <v>0</v>
      </c>
      <c r="DS14" s="52"/>
      <c r="DT14" s="53">
        <f t="shared" si="22"/>
        <v>0</v>
      </c>
      <c r="DU14" s="52"/>
      <c r="DV14" s="52"/>
      <c r="DW14" s="73">
        <f t="shared" si="23"/>
        <v>0</v>
      </c>
      <c r="DX14" s="52"/>
      <c r="DY14" s="53">
        <f t="shared" si="24"/>
        <v>0</v>
      </c>
      <c r="DZ14" s="52">
        <v>6</v>
      </c>
      <c r="EA14" s="52">
        <v>0</v>
      </c>
      <c r="EB14" s="73">
        <f t="shared" si="25"/>
        <v>6</v>
      </c>
      <c r="EC14" s="54">
        <v>4</v>
      </c>
      <c r="ED14" s="53">
        <f t="shared" si="26"/>
        <v>2</v>
      </c>
      <c r="EE14" s="52"/>
      <c r="EF14" s="52"/>
      <c r="EG14" s="52"/>
      <c r="EH14" s="73">
        <f t="shared" si="88"/>
        <v>0</v>
      </c>
      <c r="EI14" s="52"/>
      <c r="EJ14" s="53">
        <f t="shared" si="27"/>
        <v>0</v>
      </c>
      <c r="EK14" s="52"/>
      <c r="EL14" s="52"/>
      <c r="EM14" s="73">
        <f t="shared" si="28"/>
        <v>0</v>
      </c>
      <c r="EN14" s="54"/>
      <c r="EO14" s="53">
        <f t="shared" si="29"/>
        <v>0</v>
      </c>
      <c r="EP14" s="52">
        <v>10</v>
      </c>
      <c r="EQ14" s="52">
        <v>0</v>
      </c>
      <c r="ER14" s="73">
        <f t="shared" si="30"/>
        <v>10</v>
      </c>
      <c r="ES14" s="52">
        <v>8</v>
      </c>
      <c r="ET14" s="53">
        <f t="shared" si="31"/>
        <v>2</v>
      </c>
      <c r="EU14" s="52"/>
      <c r="EV14" s="52"/>
      <c r="EW14" s="73">
        <f t="shared" si="32"/>
        <v>0</v>
      </c>
      <c r="EX14" s="52"/>
      <c r="EY14" s="53">
        <f t="shared" si="33"/>
        <v>0</v>
      </c>
      <c r="EZ14" s="52">
        <v>6</v>
      </c>
      <c r="FA14" s="52">
        <v>0</v>
      </c>
      <c r="FB14" s="73">
        <f t="shared" si="34"/>
        <v>6</v>
      </c>
      <c r="FC14" s="52">
        <v>6</v>
      </c>
      <c r="FD14" s="53">
        <f t="shared" si="35"/>
        <v>0</v>
      </c>
      <c r="FE14" s="52"/>
      <c r="FF14" s="52"/>
      <c r="FG14" s="73">
        <f t="shared" si="36"/>
        <v>0</v>
      </c>
      <c r="FH14" s="52"/>
      <c r="FI14" s="53">
        <f t="shared" si="37"/>
        <v>0</v>
      </c>
      <c r="FJ14" s="52">
        <v>25</v>
      </c>
      <c r="FK14" s="52">
        <v>2</v>
      </c>
      <c r="FL14" s="73">
        <f t="shared" si="38"/>
        <v>27</v>
      </c>
      <c r="FM14" s="52">
        <v>16</v>
      </c>
      <c r="FN14" s="53">
        <f t="shared" si="39"/>
        <v>11</v>
      </c>
      <c r="FO14" s="52"/>
      <c r="FP14" s="52"/>
      <c r="FQ14" s="73">
        <f t="shared" si="40"/>
        <v>0</v>
      </c>
      <c r="FR14" s="52"/>
      <c r="FS14" s="53">
        <f t="shared" si="41"/>
        <v>0</v>
      </c>
      <c r="FT14" s="52">
        <v>7</v>
      </c>
      <c r="FU14" s="52">
        <v>1</v>
      </c>
      <c r="FV14" s="73">
        <f t="shared" si="42"/>
        <v>8</v>
      </c>
      <c r="FW14" s="52">
        <v>3</v>
      </c>
      <c r="FX14" s="53">
        <f t="shared" si="43"/>
        <v>5</v>
      </c>
      <c r="FY14" s="52"/>
      <c r="FZ14" s="52"/>
      <c r="GA14" s="73">
        <f t="shared" si="44"/>
        <v>0</v>
      </c>
      <c r="GB14" s="52"/>
      <c r="GC14" s="53">
        <f t="shared" si="45"/>
        <v>0</v>
      </c>
      <c r="GD14" s="52">
        <v>33</v>
      </c>
      <c r="GE14" s="52">
        <v>2</v>
      </c>
      <c r="GF14" s="73">
        <f t="shared" si="46"/>
        <v>35</v>
      </c>
      <c r="GG14" s="52">
        <v>12</v>
      </c>
      <c r="GH14" s="53">
        <f t="shared" si="47"/>
        <v>23</v>
      </c>
      <c r="GI14" s="52"/>
      <c r="GJ14" s="52"/>
      <c r="GK14" s="73">
        <f t="shared" si="48"/>
        <v>0</v>
      </c>
      <c r="GL14" s="52"/>
      <c r="GM14" s="53">
        <f t="shared" si="49"/>
        <v>0</v>
      </c>
      <c r="GN14" s="52">
        <v>24</v>
      </c>
      <c r="GO14" s="52">
        <v>2</v>
      </c>
      <c r="GP14" s="73">
        <f t="shared" si="50"/>
        <v>26</v>
      </c>
      <c r="GQ14" s="52">
        <v>10</v>
      </c>
      <c r="GR14" s="53">
        <f t="shared" si="51"/>
        <v>16</v>
      </c>
      <c r="GS14" s="52">
        <v>14</v>
      </c>
      <c r="GT14" s="52">
        <v>1</v>
      </c>
      <c r="GU14" s="73">
        <f t="shared" si="52"/>
        <v>15</v>
      </c>
      <c r="GV14" s="52"/>
      <c r="GW14" s="53">
        <f t="shared" si="53"/>
        <v>15</v>
      </c>
      <c r="GX14" s="52"/>
      <c r="GY14" s="52"/>
      <c r="GZ14" s="73">
        <f t="shared" si="54"/>
        <v>0</v>
      </c>
      <c r="HA14" s="52"/>
      <c r="HB14" s="53">
        <f t="shared" si="55"/>
        <v>0</v>
      </c>
      <c r="HC14" s="52"/>
      <c r="HD14" s="52"/>
      <c r="HE14" s="73">
        <f t="shared" si="56"/>
        <v>0</v>
      </c>
      <c r="HF14" s="52"/>
      <c r="HG14" s="53">
        <f t="shared" si="57"/>
        <v>0</v>
      </c>
      <c r="HH14" s="52"/>
      <c r="HI14" s="52"/>
      <c r="HJ14" s="73">
        <f t="shared" si="58"/>
        <v>0</v>
      </c>
      <c r="HK14" s="52"/>
      <c r="HL14" s="53">
        <f t="shared" si="59"/>
        <v>0</v>
      </c>
      <c r="HM14" s="52"/>
      <c r="HN14" s="52"/>
      <c r="HO14" s="73">
        <f t="shared" si="60"/>
        <v>0</v>
      </c>
      <c r="HP14" s="52"/>
      <c r="HQ14" s="53">
        <f t="shared" si="61"/>
        <v>0</v>
      </c>
      <c r="HR14" s="52"/>
      <c r="HS14" s="52"/>
      <c r="HT14" s="73">
        <f t="shared" si="62"/>
        <v>0</v>
      </c>
      <c r="HU14" s="52"/>
      <c r="HV14" s="53">
        <f t="shared" si="63"/>
        <v>0</v>
      </c>
      <c r="HW14" s="52"/>
      <c r="HX14" s="52"/>
      <c r="HY14" s="73">
        <f t="shared" si="64"/>
        <v>0</v>
      </c>
      <c r="HZ14" s="52"/>
      <c r="IA14" s="55">
        <f t="shared" si="65"/>
        <v>0</v>
      </c>
      <c r="IB14" s="76">
        <f t="shared" si="66"/>
        <v>313</v>
      </c>
      <c r="IC14" s="51">
        <f t="shared" si="67"/>
        <v>240</v>
      </c>
      <c r="ID14" s="56">
        <f t="shared" si="68"/>
        <v>73</v>
      </c>
    </row>
    <row r="15" spans="1:238" ht="32.25" customHeight="1">
      <c r="A15" s="44" t="s">
        <v>134</v>
      </c>
      <c r="B15" s="51">
        <v>5</v>
      </c>
      <c r="C15" s="51"/>
      <c r="D15" s="52">
        <v>0</v>
      </c>
      <c r="E15" s="73">
        <f t="shared" si="69"/>
        <v>5</v>
      </c>
      <c r="F15" s="52">
        <v>5</v>
      </c>
      <c r="G15" s="53">
        <f t="shared" si="70"/>
        <v>0</v>
      </c>
      <c r="H15" s="52">
        <v>9</v>
      </c>
      <c r="I15" s="52"/>
      <c r="J15" s="52">
        <v>1</v>
      </c>
      <c r="K15" s="73">
        <f t="shared" si="71"/>
        <v>10</v>
      </c>
      <c r="L15" s="52">
        <v>8</v>
      </c>
      <c r="M15" s="53">
        <f t="shared" si="1"/>
        <v>2</v>
      </c>
      <c r="N15" s="52">
        <v>20</v>
      </c>
      <c r="O15" s="52"/>
      <c r="P15" s="52">
        <v>1</v>
      </c>
      <c r="Q15" s="73">
        <f t="shared" si="72"/>
        <v>21</v>
      </c>
      <c r="R15" s="52">
        <v>20</v>
      </c>
      <c r="S15" s="53">
        <f t="shared" si="2"/>
        <v>1</v>
      </c>
      <c r="T15" s="52">
        <v>20</v>
      </c>
      <c r="U15" s="52"/>
      <c r="V15" s="52">
        <v>1</v>
      </c>
      <c r="W15" s="73">
        <f t="shared" si="73"/>
        <v>21</v>
      </c>
      <c r="X15" s="52">
        <v>14</v>
      </c>
      <c r="Y15" s="53">
        <f t="shared" si="3"/>
        <v>7</v>
      </c>
      <c r="Z15" s="52">
        <v>7</v>
      </c>
      <c r="AA15" s="52"/>
      <c r="AB15" s="52">
        <v>1</v>
      </c>
      <c r="AC15" s="73">
        <f t="shared" si="74"/>
        <v>8</v>
      </c>
      <c r="AD15" s="52">
        <v>5</v>
      </c>
      <c r="AE15" s="53">
        <f t="shared" si="4"/>
        <v>3</v>
      </c>
      <c r="AF15" s="52">
        <v>6</v>
      </c>
      <c r="AG15" s="52"/>
      <c r="AH15" s="52">
        <v>0</v>
      </c>
      <c r="AI15" s="73">
        <f t="shared" si="75"/>
        <v>6</v>
      </c>
      <c r="AJ15" s="52">
        <v>6</v>
      </c>
      <c r="AK15" s="53">
        <f t="shared" si="5"/>
        <v>0</v>
      </c>
      <c r="AL15" s="52">
        <v>7</v>
      </c>
      <c r="AM15" s="52"/>
      <c r="AN15" s="52">
        <v>0</v>
      </c>
      <c r="AO15" s="73">
        <f t="shared" si="76"/>
        <v>7</v>
      </c>
      <c r="AP15" s="52">
        <v>6</v>
      </c>
      <c r="AQ15" s="53">
        <f t="shared" si="6"/>
        <v>1</v>
      </c>
      <c r="AR15" s="52">
        <v>9</v>
      </c>
      <c r="AS15" s="52"/>
      <c r="AT15" s="52">
        <v>1</v>
      </c>
      <c r="AU15" s="73">
        <f t="shared" si="77"/>
        <v>10</v>
      </c>
      <c r="AV15" s="52">
        <v>10</v>
      </c>
      <c r="AW15" s="53">
        <f t="shared" si="7"/>
        <v>0</v>
      </c>
      <c r="AX15" s="52">
        <v>7</v>
      </c>
      <c r="AY15" s="52"/>
      <c r="AZ15" s="52">
        <v>1</v>
      </c>
      <c r="BA15" s="73">
        <f t="shared" si="78"/>
        <v>8</v>
      </c>
      <c r="BB15" s="52">
        <v>8</v>
      </c>
      <c r="BC15" s="53">
        <f t="shared" si="8"/>
        <v>0</v>
      </c>
      <c r="BD15" s="52">
        <v>11</v>
      </c>
      <c r="BE15" s="52"/>
      <c r="BF15" s="52">
        <v>1</v>
      </c>
      <c r="BG15" s="73">
        <f t="shared" si="79"/>
        <v>12</v>
      </c>
      <c r="BH15" s="54">
        <v>9</v>
      </c>
      <c r="BI15" s="53">
        <f t="shared" si="9"/>
        <v>3</v>
      </c>
      <c r="BJ15" s="52">
        <v>14</v>
      </c>
      <c r="BK15" s="52"/>
      <c r="BL15" s="52">
        <v>1</v>
      </c>
      <c r="BM15" s="73">
        <f t="shared" si="80"/>
        <v>15</v>
      </c>
      <c r="BN15" s="52">
        <v>12</v>
      </c>
      <c r="BO15" s="53">
        <f t="shared" si="10"/>
        <v>3</v>
      </c>
      <c r="BP15" s="52">
        <v>9</v>
      </c>
      <c r="BQ15" s="52"/>
      <c r="BR15" s="52">
        <v>1</v>
      </c>
      <c r="BS15" s="73">
        <f t="shared" si="81"/>
        <v>10</v>
      </c>
      <c r="BT15" s="52">
        <v>8</v>
      </c>
      <c r="BU15" s="53">
        <f t="shared" si="11"/>
        <v>2</v>
      </c>
      <c r="BV15" s="52">
        <v>9</v>
      </c>
      <c r="BW15" s="52"/>
      <c r="BX15" s="52">
        <v>1</v>
      </c>
      <c r="BY15" s="73">
        <f t="shared" si="82"/>
        <v>10</v>
      </c>
      <c r="BZ15" s="52">
        <v>6</v>
      </c>
      <c r="CA15" s="53">
        <f t="shared" si="12"/>
        <v>4</v>
      </c>
      <c r="CB15" s="52">
        <v>5</v>
      </c>
      <c r="CC15" s="52"/>
      <c r="CD15" s="52">
        <v>0</v>
      </c>
      <c r="CE15" s="73">
        <f t="shared" si="83"/>
        <v>5</v>
      </c>
      <c r="CF15" s="52">
        <v>5</v>
      </c>
      <c r="CG15" s="53">
        <f t="shared" si="13"/>
        <v>0</v>
      </c>
      <c r="CH15" s="52"/>
      <c r="CI15" s="52"/>
      <c r="CJ15" s="52"/>
      <c r="CK15" s="73">
        <f t="shared" si="84"/>
        <v>0</v>
      </c>
      <c r="CL15" s="52"/>
      <c r="CM15" s="53">
        <f t="shared" si="14"/>
        <v>0</v>
      </c>
      <c r="CN15" s="52">
        <v>4</v>
      </c>
      <c r="CO15" s="52"/>
      <c r="CP15" s="52">
        <v>0</v>
      </c>
      <c r="CQ15" s="73">
        <f t="shared" si="85"/>
        <v>4</v>
      </c>
      <c r="CR15" s="52">
        <v>4</v>
      </c>
      <c r="CS15" s="53">
        <f t="shared" si="15"/>
        <v>0</v>
      </c>
      <c r="CT15" s="52">
        <v>4</v>
      </c>
      <c r="CU15" s="52"/>
      <c r="CV15" s="52">
        <v>0</v>
      </c>
      <c r="CW15" s="73">
        <f t="shared" si="86"/>
        <v>4</v>
      </c>
      <c r="CX15" s="52">
        <v>4</v>
      </c>
      <c r="CY15" s="53">
        <f t="shared" si="16"/>
        <v>0</v>
      </c>
      <c r="CZ15" s="52">
        <v>3</v>
      </c>
      <c r="DA15" s="52"/>
      <c r="DB15" s="52">
        <v>0</v>
      </c>
      <c r="DC15" s="73">
        <f t="shared" si="87"/>
        <v>3</v>
      </c>
      <c r="DD15" s="52">
        <v>3</v>
      </c>
      <c r="DE15" s="53">
        <f t="shared" si="17"/>
        <v>0</v>
      </c>
      <c r="DF15" s="52">
        <v>2</v>
      </c>
      <c r="DG15" s="52">
        <v>0</v>
      </c>
      <c r="DH15" s="73">
        <f t="shared" si="0"/>
        <v>2</v>
      </c>
      <c r="DI15" s="52">
        <v>2</v>
      </c>
      <c r="DJ15" s="53">
        <f t="shared" si="18"/>
        <v>0</v>
      </c>
      <c r="DK15" s="52">
        <v>2</v>
      </c>
      <c r="DL15" s="52">
        <v>0</v>
      </c>
      <c r="DM15" s="73">
        <f t="shared" si="19"/>
        <v>2</v>
      </c>
      <c r="DN15" s="52">
        <v>2</v>
      </c>
      <c r="DO15" s="53">
        <f t="shared" si="20"/>
        <v>0</v>
      </c>
      <c r="DP15" s="52">
        <v>3</v>
      </c>
      <c r="DQ15" s="52">
        <v>0</v>
      </c>
      <c r="DR15" s="73">
        <f t="shared" si="21"/>
        <v>3</v>
      </c>
      <c r="DS15" s="52"/>
      <c r="DT15" s="53">
        <f t="shared" si="22"/>
        <v>3</v>
      </c>
      <c r="DU15" s="52"/>
      <c r="DV15" s="52"/>
      <c r="DW15" s="73">
        <f t="shared" si="23"/>
        <v>0</v>
      </c>
      <c r="DX15" s="52"/>
      <c r="DY15" s="53">
        <f t="shared" si="24"/>
        <v>0</v>
      </c>
      <c r="DZ15" s="52">
        <v>4</v>
      </c>
      <c r="EA15" s="52">
        <v>0</v>
      </c>
      <c r="EB15" s="73">
        <f t="shared" si="25"/>
        <v>4</v>
      </c>
      <c r="EC15" s="54">
        <v>3</v>
      </c>
      <c r="ED15" s="53">
        <f t="shared" si="26"/>
        <v>1</v>
      </c>
      <c r="EE15" s="52">
        <v>6</v>
      </c>
      <c r="EF15" s="52"/>
      <c r="EG15" s="52">
        <v>0</v>
      </c>
      <c r="EH15" s="73">
        <f t="shared" si="88"/>
        <v>6</v>
      </c>
      <c r="EI15" s="52">
        <v>4</v>
      </c>
      <c r="EJ15" s="53">
        <f t="shared" si="27"/>
        <v>2</v>
      </c>
      <c r="EK15" s="52">
        <v>7</v>
      </c>
      <c r="EL15" s="52">
        <v>0</v>
      </c>
      <c r="EM15" s="73">
        <f t="shared" si="28"/>
        <v>7</v>
      </c>
      <c r="EN15" s="52">
        <v>6</v>
      </c>
      <c r="EO15" s="53">
        <f t="shared" si="29"/>
        <v>1</v>
      </c>
      <c r="EP15" s="52"/>
      <c r="EQ15" s="52"/>
      <c r="ER15" s="73">
        <f t="shared" si="30"/>
        <v>0</v>
      </c>
      <c r="ES15" s="52"/>
      <c r="ET15" s="53">
        <f t="shared" si="31"/>
        <v>0</v>
      </c>
      <c r="EU15" s="52"/>
      <c r="EV15" s="52"/>
      <c r="EW15" s="73">
        <f t="shared" si="32"/>
        <v>0</v>
      </c>
      <c r="EX15" s="52"/>
      <c r="EY15" s="53">
        <f t="shared" si="33"/>
        <v>0</v>
      </c>
      <c r="EZ15" s="52">
        <v>7</v>
      </c>
      <c r="FA15" s="52">
        <v>1</v>
      </c>
      <c r="FB15" s="73">
        <f t="shared" si="34"/>
        <v>8</v>
      </c>
      <c r="FC15" s="52">
        <v>6</v>
      </c>
      <c r="FD15" s="53">
        <f t="shared" si="35"/>
        <v>2</v>
      </c>
      <c r="FE15" s="52"/>
      <c r="FF15" s="52"/>
      <c r="FG15" s="73">
        <f t="shared" si="36"/>
        <v>0</v>
      </c>
      <c r="FH15" s="52"/>
      <c r="FI15" s="53">
        <f t="shared" si="37"/>
        <v>0</v>
      </c>
      <c r="FJ15" s="52">
        <v>34</v>
      </c>
      <c r="FK15" s="52">
        <v>2</v>
      </c>
      <c r="FL15" s="73">
        <f t="shared" si="38"/>
        <v>36</v>
      </c>
      <c r="FM15" s="52">
        <v>18</v>
      </c>
      <c r="FN15" s="53">
        <f t="shared" si="39"/>
        <v>18</v>
      </c>
      <c r="FO15" s="52"/>
      <c r="FP15" s="52"/>
      <c r="FQ15" s="73">
        <f t="shared" si="40"/>
        <v>0</v>
      </c>
      <c r="FR15" s="52"/>
      <c r="FS15" s="53">
        <f t="shared" si="41"/>
        <v>0</v>
      </c>
      <c r="FT15" s="52">
        <v>7</v>
      </c>
      <c r="FU15" s="52">
        <v>1</v>
      </c>
      <c r="FV15" s="73">
        <f t="shared" si="42"/>
        <v>8</v>
      </c>
      <c r="FW15" s="52">
        <v>2</v>
      </c>
      <c r="FX15" s="53">
        <f t="shared" si="43"/>
        <v>6</v>
      </c>
      <c r="FY15" s="52"/>
      <c r="FZ15" s="52"/>
      <c r="GA15" s="73">
        <f t="shared" si="44"/>
        <v>0</v>
      </c>
      <c r="GB15" s="52"/>
      <c r="GC15" s="53">
        <f t="shared" si="45"/>
        <v>0</v>
      </c>
      <c r="GD15" s="52">
        <v>21</v>
      </c>
      <c r="GE15" s="52">
        <v>2</v>
      </c>
      <c r="GF15" s="73">
        <f t="shared" si="46"/>
        <v>23</v>
      </c>
      <c r="GG15" s="52">
        <v>3</v>
      </c>
      <c r="GH15" s="53">
        <f t="shared" si="47"/>
        <v>20</v>
      </c>
      <c r="GI15" s="52"/>
      <c r="GJ15" s="52"/>
      <c r="GK15" s="73">
        <f t="shared" si="48"/>
        <v>0</v>
      </c>
      <c r="GL15" s="52"/>
      <c r="GM15" s="53">
        <f t="shared" si="49"/>
        <v>0</v>
      </c>
      <c r="GN15" s="52">
        <v>23</v>
      </c>
      <c r="GO15" s="52">
        <v>2</v>
      </c>
      <c r="GP15" s="73">
        <f t="shared" si="50"/>
        <v>25</v>
      </c>
      <c r="GQ15" s="52">
        <v>8</v>
      </c>
      <c r="GR15" s="53">
        <f t="shared" si="51"/>
        <v>17</v>
      </c>
      <c r="GS15" s="52">
        <v>28</v>
      </c>
      <c r="GT15" s="52">
        <v>2</v>
      </c>
      <c r="GU15" s="73">
        <f t="shared" si="52"/>
        <v>30</v>
      </c>
      <c r="GV15" s="52">
        <v>4</v>
      </c>
      <c r="GW15" s="53">
        <f t="shared" si="53"/>
        <v>26</v>
      </c>
      <c r="GX15" s="52"/>
      <c r="GY15" s="52"/>
      <c r="GZ15" s="73">
        <f t="shared" si="54"/>
        <v>0</v>
      </c>
      <c r="HA15" s="52"/>
      <c r="HB15" s="53">
        <f t="shared" si="55"/>
        <v>0</v>
      </c>
      <c r="HC15" s="52"/>
      <c r="HD15" s="52"/>
      <c r="HE15" s="73">
        <f t="shared" si="56"/>
        <v>0</v>
      </c>
      <c r="HF15" s="52"/>
      <c r="HG15" s="53">
        <f t="shared" si="57"/>
        <v>0</v>
      </c>
      <c r="HH15" s="52"/>
      <c r="HI15" s="52"/>
      <c r="HJ15" s="73">
        <f t="shared" si="58"/>
        <v>0</v>
      </c>
      <c r="HK15" s="52"/>
      <c r="HL15" s="53">
        <f t="shared" si="59"/>
        <v>0</v>
      </c>
      <c r="HM15" s="52"/>
      <c r="HN15" s="52"/>
      <c r="HO15" s="73">
        <f t="shared" si="60"/>
        <v>0</v>
      </c>
      <c r="HP15" s="52"/>
      <c r="HQ15" s="53">
        <f t="shared" si="61"/>
        <v>0</v>
      </c>
      <c r="HR15" s="52"/>
      <c r="HS15" s="52"/>
      <c r="HT15" s="73">
        <f t="shared" si="62"/>
        <v>0</v>
      </c>
      <c r="HU15" s="52"/>
      <c r="HV15" s="53">
        <f t="shared" si="63"/>
        <v>0</v>
      </c>
      <c r="HW15" s="52"/>
      <c r="HX15" s="52"/>
      <c r="HY15" s="73">
        <f t="shared" si="64"/>
        <v>0</v>
      </c>
      <c r="HZ15" s="52"/>
      <c r="IA15" s="55">
        <f t="shared" si="65"/>
        <v>0</v>
      </c>
      <c r="IB15" s="76">
        <f t="shared" si="66"/>
        <v>313</v>
      </c>
      <c r="IC15" s="51">
        <f t="shared" si="67"/>
        <v>191</v>
      </c>
      <c r="ID15" s="56">
        <f t="shared" si="68"/>
        <v>122</v>
      </c>
    </row>
    <row r="16" spans="1:238" ht="32.25" customHeight="1">
      <c r="A16" s="44" t="s">
        <v>135</v>
      </c>
      <c r="B16" s="51">
        <v>22</v>
      </c>
      <c r="C16" s="51">
        <v>3</v>
      </c>
      <c r="D16" s="52">
        <v>3</v>
      </c>
      <c r="E16" s="73">
        <f t="shared" si="69"/>
        <v>28</v>
      </c>
      <c r="F16" s="52">
        <v>10</v>
      </c>
      <c r="G16" s="53">
        <f t="shared" si="70"/>
        <v>18</v>
      </c>
      <c r="H16" s="52">
        <v>23</v>
      </c>
      <c r="I16" s="52"/>
      <c r="J16" s="52">
        <v>2</v>
      </c>
      <c r="K16" s="73">
        <f t="shared" si="71"/>
        <v>25</v>
      </c>
      <c r="L16" s="52">
        <v>17</v>
      </c>
      <c r="M16" s="53">
        <f t="shared" si="1"/>
        <v>8</v>
      </c>
      <c r="N16" s="52">
        <v>13</v>
      </c>
      <c r="O16" s="52"/>
      <c r="P16" s="52">
        <v>1</v>
      </c>
      <c r="Q16" s="73">
        <f t="shared" si="72"/>
        <v>14</v>
      </c>
      <c r="R16" s="52">
        <v>11</v>
      </c>
      <c r="S16" s="53">
        <f t="shared" si="2"/>
        <v>3</v>
      </c>
      <c r="T16" s="52">
        <v>16</v>
      </c>
      <c r="U16" s="52"/>
      <c r="V16" s="52">
        <v>1</v>
      </c>
      <c r="W16" s="73">
        <f t="shared" si="73"/>
        <v>17</v>
      </c>
      <c r="X16" s="52">
        <v>12</v>
      </c>
      <c r="Y16" s="53">
        <f t="shared" si="3"/>
        <v>5</v>
      </c>
      <c r="Z16" s="52">
        <v>11</v>
      </c>
      <c r="AA16" s="52"/>
      <c r="AB16" s="52">
        <v>1</v>
      </c>
      <c r="AC16" s="73">
        <f t="shared" si="74"/>
        <v>12</v>
      </c>
      <c r="AD16" s="52">
        <v>9</v>
      </c>
      <c r="AE16" s="53">
        <f t="shared" si="4"/>
        <v>3</v>
      </c>
      <c r="AF16" s="52">
        <v>23</v>
      </c>
      <c r="AG16" s="52">
        <v>3</v>
      </c>
      <c r="AH16" s="52">
        <v>3</v>
      </c>
      <c r="AI16" s="73">
        <f>AF16+AG16+AH16</f>
        <v>29</v>
      </c>
      <c r="AJ16" s="52">
        <v>20</v>
      </c>
      <c r="AK16" s="53">
        <f t="shared" si="5"/>
        <v>9</v>
      </c>
      <c r="AL16" s="52">
        <v>14</v>
      </c>
      <c r="AM16" s="52"/>
      <c r="AN16" s="52">
        <v>0</v>
      </c>
      <c r="AO16" s="73">
        <f t="shared" si="76"/>
        <v>14</v>
      </c>
      <c r="AP16" s="52">
        <v>12</v>
      </c>
      <c r="AQ16" s="53">
        <f t="shared" si="6"/>
        <v>2</v>
      </c>
      <c r="AR16" s="52">
        <v>16</v>
      </c>
      <c r="AS16" s="52"/>
      <c r="AT16" s="52">
        <v>0</v>
      </c>
      <c r="AU16" s="73">
        <f t="shared" si="77"/>
        <v>16</v>
      </c>
      <c r="AV16" s="52">
        <v>12</v>
      </c>
      <c r="AW16" s="53">
        <f t="shared" si="7"/>
        <v>4</v>
      </c>
      <c r="AX16" s="52">
        <v>10</v>
      </c>
      <c r="AY16" s="52"/>
      <c r="AZ16" s="52">
        <v>0</v>
      </c>
      <c r="BA16" s="73">
        <f t="shared" si="78"/>
        <v>10</v>
      </c>
      <c r="BB16" s="52">
        <v>9</v>
      </c>
      <c r="BC16" s="53">
        <f t="shared" si="8"/>
        <v>1</v>
      </c>
      <c r="BD16" s="52">
        <v>10</v>
      </c>
      <c r="BE16" s="52"/>
      <c r="BF16" s="52">
        <v>0</v>
      </c>
      <c r="BG16" s="73">
        <f t="shared" si="79"/>
        <v>10</v>
      </c>
      <c r="BH16" s="52">
        <v>8</v>
      </c>
      <c r="BI16" s="53">
        <f t="shared" si="9"/>
        <v>2</v>
      </c>
      <c r="BJ16" s="52">
        <v>26</v>
      </c>
      <c r="BK16" s="52">
        <v>2</v>
      </c>
      <c r="BL16" s="52"/>
      <c r="BM16" s="73">
        <f>BJ16+BK16+BL16</f>
        <v>28</v>
      </c>
      <c r="BN16" s="52">
        <v>18</v>
      </c>
      <c r="BO16" s="53">
        <f t="shared" si="10"/>
        <v>10</v>
      </c>
      <c r="BP16" s="52">
        <v>18</v>
      </c>
      <c r="BQ16" s="52"/>
      <c r="BR16" s="52">
        <v>1</v>
      </c>
      <c r="BS16" s="73">
        <f t="shared" si="81"/>
        <v>19</v>
      </c>
      <c r="BT16" s="52">
        <v>15</v>
      </c>
      <c r="BU16" s="53">
        <f t="shared" si="11"/>
        <v>4</v>
      </c>
      <c r="BV16" s="52">
        <v>16</v>
      </c>
      <c r="BW16" s="52"/>
      <c r="BX16" s="52">
        <v>1</v>
      </c>
      <c r="BY16" s="73">
        <f t="shared" si="82"/>
        <v>17</v>
      </c>
      <c r="BZ16" s="52">
        <v>11</v>
      </c>
      <c r="CA16" s="53">
        <f t="shared" si="12"/>
        <v>6</v>
      </c>
      <c r="CB16" s="52">
        <v>22</v>
      </c>
      <c r="CC16" s="52">
        <v>2</v>
      </c>
      <c r="CD16" s="52">
        <v>3</v>
      </c>
      <c r="CE16" s="73">
        <f>CB16+CC16+CD16</f>
        <v>27</v>
      </c>
      <c r="CF16" s="52">
        <v>17</v>
      </c>
      <c r="CG16" s="53">
        <f t="shared" si="13"/>
        <v>10</v>
      </c>
      <c r="CH16" s="52">
        <v>2</v>
      </c>
      <c r="CI16" s="52"/>
      <c r="CJ16" s="52">
        <v>1</v>
      </c>
      <c r="CK16" s="73">
        <f t="shared" si="84"/>
        <v>3</v>
      </c>
      <c r="CL16" s="52">
        <v>3</v>
      </c>
      <c r="CM16" s="53">
        <f t="shared" si="14"/>
        <v>0</v>
      </c>
      <c r="CN16" s="52"/>
      <c r="CO16" s="52"/>
      <c r="CP16" s="52"/>
      <c r="CQ16" s="73">
        <f t="shared" si="85"/>
        <v>0</v>
      </c>
      <c r="CR16" s="52"/>
      <c r="CS16" s="53">
        <f t="shared" si="15"/>
        <v>0</v>
      </c>
      <c r="CT16" s="52">
        <v>11</v>
      </c>
      <c r="CU16" s="52"/>
      <c r="CV16" s="52">
        <v>0</v>
      </c>
      <c r="CW16" s="73">
        <f t="shared" si="86"/>
        <v>11</v>
      </c>
      <c r="CX16" s="52">
        <v>8</v>
      </c>
      <c r="CY16" s="53">
        <f t="shared" si="16"/>
        <v>3</v>
      </c>
      <c r="CZ16" s="52">
        <v>14</v>
      </c>
      <c r="DA16" s="52"/>
      <c r="DB16" s="52">
        <v>0</v>
      </c>
      <c r="DC16" s="73">
        <f t="shared" si="87"/>
        <v>14</v>
      </c>
      <c r="DD16" s="52">
        <v>8</v>
      </c>
      <c r="DE16" s="53">
        <f t="shared" si="17"/>
        <v>6</v>
      </c>
      <c r="DF16" s="52">
        <v>2</v>
      </c>
      <c r="DG16" s="52">
        <v>0</v>
      </c>
      <c r="DH16" s="73">
        <f t="shared" si="0"/>
        <v>2</v>
      </c>
      <c r="DI16" s="52">
        <v>1</v>
      </c>
      <c r="DJ16" s="53">
        <f t="shared" si="18"/>
        <v>1</v>
      </c>
      <c r="DK16" s="52">
        <v>2</v>
      </c>
      <c r="DL16" s="52">
        <v>0</v>
      </c>
      <c r="DM16" s="73">
        <f t="shared" si="19"/>
        <v>2</v>
      </c>
      <c r="DN16" s="52">
        <v>1</v>
      </c>
      <c r="DO16" s="53">
        <f t="shared" si="20"/>
        <v>1</v>
      </c>
      <c r="DP16" s="52">
        <v>2</v>
      </c>
      <c r="DQ16" s="52">
        <v>0</v>
      </c>
      <c r="DR16" s="73">
        <f t="shared" si="21"/>
        <v>2</v>
      </c>
      <c r="DS16" s="52">
        <v>2</v>
      </c>
      <c r="DT16" s="53">
        <f t="shared" si="22"/>
        <v>0</v>
      </c>
      <c r="DU16" s="52"/>
      <c r="DV16" s="52">
        <v>0</v>
      </c>
      <c r="DW16" s="73">
        <f t="shared" si="23"/>
        <v>0</v>
      </c>
      <c r="DX16" s="52"/>
      <c r="DY16" s="53">
        <f t="shared" si="24"/>
        <v>0</v>
      </c>
      <c r="DZ16" s="52">
        <v>2</v>
      </c>
      <c r="EA16" s="52"/>
      <c r="EB16" s="73">
        <f t="shared" si="25"/>
        <v>2</v>
      </c>
      <c r="EC16" s="52">
        <v>1</v>
      </c>
      <c r="ED16" s="53">
        <f t="shared" si="26"/>
        <v>1</v>
      </c>
      <c r="EE16" s="52">
        <v>10</v>
      </c>
      <c r="EF16" s="52"/>
      <c r="EG16" s="52">
        <v>1</v>
      </c>
      <c r="EH16" s="73">
        <f t="shared" si="88"/>
        <v>11</v>
      </c>
      <c r="EI16" s="52">
        <v>10</v>
      </c>
      <c r="EJ16" s="53">
        <f t="shared" si="27"/>
        <v>1</v>
      </c>
      <c r="EK16" s="52">
        <v>5</v>
      </c>
      <c r="EL16" s="52">
        <v>0</v>
      </c>
      <c r="EM16" s="73">
        <f t="shared" si="28"/>
        <v>5</v>
      </c>
      <c r="EN16" s="52">
        <v>5</v>
      </c>
      <c r="EO16" s="53">
        <f t="shared" si="29"/>
        <v>0</v>
      </c>
      <c r="EP16" s="52">
        <v>3</v>
      </c>
      <c r="EQ16" s="52">
        <v>0</v>
      </c>
      <c r="ER16" s="73">
        <f t="shared" si="30"/>
        <v>3</v>
      </c>
      <c r="ES16" s="52">
        <v>2</v>
      </c>
      <c r="ET16" s="53">
        <f t="shared" si="31"/>
        <v>1</v>
      </c>
      <c r="EU16" s="52"/>
      <c r="EV16" s="52"/>
      <c r="EW16" s="73">
        <f t="shared" si="32"/>
        <v>0</v>
      </c>
      <c r="EX16" s="52"/>
      <c r="EY16" s="53">
        <f t="shared" si="33"/>
        <v>0</v>
      </c>
      <c r="EZ16" s="52">
        <v>2</v>
      </c>
      <c r="FA16" s="52">
        <v>0</v>
      </c>
      <c r="FB16" s="73">
        <f t="shared" si="34"/>
        <v>2</v>
      </c>
      <c r="FC16" s="52">
        <v>2</v>
      </c>
      <c r="FD16" s="53">
        <f t="shared" si="35"/>
        <v>0</v>
      </c>
      <c r="FE16" s="52"/>
      <c r="FF16" s="52"/>
      <c r="FG16" s="73">
        <f t="shared" si="36"/>
        <v>0</v>
      </c>
      <c r="FH16" s="52"/>
      <c r="FI16" s="53">
        <f t="shared" si="37"/>
        <v>0</v>
      </c>
      <c r="FJ16" s="52">
        <v>30</v>
      </c>
      <c r="FK16" s="52">
        <v>2</v>
      </c>
      <c r="FL16" s="73">
        <f t="shared" si="38"/>
        <v>32</v>
      </c>
      <c r="FM16" s="52">
        <v>13</v>
      </c>
      <c r="FN16" s="53">
        <f t="shared" si="39"/>
        <v>19</v>
      </c>
      <c r="FO16" s="52"/>
      <c r="FP16" s="52"/>
      <c r="FQ16" s="73">
        <f t="shared" si="40"/>
        <v>0</v>
      </c>
      <c r="FR16" s="52"/>
      <c r="FS16" s="53">
        <f t="shared" si="41"/>
        <v>0</v>
      </c>
      <c r="FT16" s="52">
        <v>12</v>
      </c>
      <c r="FU16" s="52">
        <v>1</v>
      </c>
      <c r="FV16" s="73">
        <f t="shared" si="42"/>
        <v>13</v>
      </c>
      <c r="FW16" s="52">
        <v>3</v>
      </c>
      <c r="FX16" s="53">
        <f t="shared" si="43"/>
        <v>10</v>
      </c>
      <c r="FY16" s="52"/>
      <c r="FZ16" s="52"/>
      <c r="GA16" s="73">
        <f t="shared" si="44"/>
        <v>0</v>
      </c>
      <c r="GB16" s="52"/>
      <c r="GC16" s="53">
        <f t="shared" si="45"/>
        <v>0</v>
      </c>
      <c r="GD16" s="52">
        <v>35</v>
      </c>
      <c r="GE16" s="52">
        <v>3</v>
      </c>
      <c r="GF16" s="73">
        <f t="shared" si="46"/>
        <v>38</v>
      </c>
      <c r="GG16" s="52">
        <v>8</v>
      </c>
      <c r="GH16" s="53">
        <f t="shared" si="47"/>
        <v>30</v>
      </c>
      <c r="GI16" s="52">
        <v>2</v>
      </c>
      <c r="GJ16" s="52">
        <v>0</v>
      </c>
      <c r="GK16" s="73">
        <f t="shared" si="48"/>
        <v>2</v>
      </c>
      <c r="GL16" s="52">
        <v>2</v>
      </c>
      <c r="GM16" s="53">
        <f t="shared" si="49"/>
        <v>0</v>
      </c>
      <c r="GN16" s="52">
        <v>31</v>
      </c>
      <c r="GO16" s="52">
        <v>2</v>
      </c>
      <c r="GP16" s="73">
        <f t="shared" si="50"/>
        <v>33</v>
      </c>
      <c r="GQ16" s="52">
        <v>14</v>
      </c>
      <c r="GR16" s="53">
        <f t="shared" si="51"/>
        <v>19</v>
      </c>
      <c r="GS16" s="52">
        <v>19</v>
      </c>
      <c r="GT16" s="52">
        <v>3</v>
      </c>
      <c r="GU16" s="73">
        <f t="shared" si="52"/>
        <v>22</v>
      </c>
      <c r="GV16" s="52">
        <v>10</v>
      </c>
      <c r="GW16" s="53">
        <f t="shared" si="53"/>
        <v>12</v>
      </c>
      <c r="GX16" s="52"/>
      <c r="GY16" s="52"/>
      <c r="GZ16" s="73">
        <f t="shared" si="54"/>
        <v>0</v>
      </c>
      <c r="HA16" s="52"/>
      <c r="HB16" s="53">
        <f t="shared" si="55"/>
        <v>0</v>
      </c>
      <c r="HC16" s="52"/>
      <c r="HD16" s="52"/>
      <c r="HE16" s="73">
        <f t="shared" si="56"/>
        <v>0</v>
      </c>
      <c r="HF16" s="52"/>
      <c r="HG16" s="53">
        <f t="shared" si="57"/>
        <v>0</v>
      </c>
      <c r="HH16" s="52"/>
      <c r="HI16" s="52"/>
      <c r="HJ16" s="73">
        <f t="shared" si="58"/>
        <v>0</v>
      </c>
      <c r="HK16" s="52"/>
      <c r="HL16" s="53">
        <f t="shared" si="59"/>
        <v>0</v>
      </c>
      <c r="HM16" s="52"/>
      <c r="HN16" s="52"/>
      <c r="HO16" s="73">
        <f t="shared" si="60"/>
        <v>0</v>
      </c>
      <c r="HP16" s="52"/>
      <c r="HQ16" s="53">
        <f t="shared" si="61"/>
        <v>0</v>
      </c>
      <c r="HR16" s="52"/>
      <c r="HS16" s="52"/>
      <c r="HT16" s="73">
        <f t="shared" si="62"/>
        <v>0</v>
      </c>
      <c r="HU16" s="52"/>
      <c r="HV16" s="53">
        <f t="shared" si="63"/>
        <v>0</v>
      </c>
      <c r="HW16" s="52"/>
      <c r="HX16" s="52"/>
      <c r="HY16" s="73">
        <f t="shared" si="64"/>
        <v>0</v>
      </c>
      <c r="HZ16" s="52"/>
      <c r="IA16" s="55">
        <f t="shared" si="65"/>
        <v>0</v>
      </c>
      <c r="IB16" s="76">
        <f t="shared" si="66"/>
        <v>463</v>
      </c>
      <c r="IC16" s="51">
        <f t="shared" si="67"/>
        <v>274</v>
      </c>
      <c r="ID16" s="56">
        <f t="shared" si="68"/>
        <v>189</v>
      </c>
    </row>
    <row r="17" spans="1:238" ht="32.25" customHeight="1">
      <c r="A17" s="44" t="s">
        <v>136</v>
      </c>
      <c r="B17" s="51">
        <v>35</v>
      </c>
      <c r="C17" s="51"/>
      <c r="D17" s="52">
        <v>3</v>
      </c>
      <c r="E17" s="73">
        <f t="shared" si="69"/>
        <v>38</v>
      </c>
      <c r="F17" s="52">
        <v>36</v>
      </c>
      <c r="G17" s="53">
        <f t="shared" si="70"/>
        <v>2</v>
      </c>
      <c r="H17" s="52">
        <v>9</v>
      </c>
      <c r="I17" s="52"/>
      <c r="J17" s="52">
        <v>1</v>
      </c>
      <c r="K17" s="73">
        <f t="shared" si="71"/>
        <v>10</v>
      </c>
      <c r="L17" s="52">
        <v>10</v>
      </c>
      <c r="M17" s="53">
        <f t="shared" si="1"/>
        <v>0</v>
      </c>
      <c r="N17" s="52">
        <v>13</v>
      </c>
      <c r="O17" s="52"/>
      <c r="P17" s="52">
        <v>2</v>
      </c>
      <c r="Q17" s="73">
        <f t="shared" si="72"/>
        <v>15</v>
      </c>
      <c r="R17" s="52">
        <v>15</v>
      </c>
      <c r="S17" s="53">
        <f t="shared" si="2"/>
        <v>0</v>
      </c>
      <c r="T17" s="52">
        <v>11</v>
      </c>
      <c r="U17" s="52"/>
      <c r="V17" s="52">
        <v>1</v>
      </c>
      <c r="W17" s="73">
        <f t="shared" si="73"/>
        <v>12</v>
      </c>
      <c r="X17" s="52">
        <v>12</v>
      </c>
      <c r="Y17" s="53">
        <f t="shared" si="3"/>
        <v>0</v>
      </c>
      <c r="Z17" s="52">
        <v>10</v>
      </c>
      <c r="AA17" s="52"/>
      <c r="AB17" s="52">
        <v>0</v>
      </c>
      <c r="AC17" s="73">
        <f t="shared" si="74"/>
        <v>10</v>
      </c>
      <c r="AD17" s="52">
        <v>10</v>
      </c>
      <c r="AE17" s="53">
        <f t="shared" si="4"/>
        <v>0</v>
      </c>
      <c r="AF17" s="52">
        <v>26</v>
      </c>
      <c r="AG17" s="52"/>
      <c r="AH17" s="52">
        <v>2</v>
      </c>
      <c r="AI17" s="73">
        <f t="shared" si="75"/>
        <v>28</v>
      </c>
      <c r="AJ17" s="52">
        <v>22</v>
      </c>
      <c r="AK17" s="53">
        <f t="shared" si="5"/>
        <v>6</v>
      </c>
      <c r="AL17" s="52">
        <v>10</v>
      </c>
      <c r="AM17" s="52"/>
      <c r="AN17" s="52">
        <v>0</v>
      </c>
      <c r="AO17" s="73">
        <f t="shared" si="76"/>
        <v>10</v>
      </c>
      <c r="AP17" s="52">
        <v>10</v>
      </c>
      <c r="AQ17" s="53">
        <f t="shared" si="6"/>
        <v>0</v>
      </c>
      <c r="AR17" s="52">
        <v>9</v>
      </c>
      <c r="AS17" s="52"/>
      <c r="AT17" s="52">
        <v>1</v>
      </c>
      <c r="AU17" s="73">
        <f t="shared" si="77"/>
        <v>10</v>
      </c>
      <c r="AV17" s="52">
        <v>10</v>
      </c>
      <c r="AW17" s="53">
        <f t="shared" si="7"/>
        <v>0</v>
      </c>
      <c r="AX17" s="52">
        <v>9</v>
      </c>
      <c r="AY17" s="52"/>
      <c r="AZ17" s="52">
        <v>1</v>
      </c>
      <c r="BA17" s="73">
        <f t="shared" si="78"/>
        <v>10</v>
      </c>
      <c r="BB17" s="52">
        <v>10</v>
      </c>
      <c r="BC17" s="53">
        <f t="shared" si="8"/>
        <v>0</v>
      </c>
      <c r="BD17" s="52">
        <v>8</v>
      </c>
      <c r="BE17" s="52"/>
      <c r="BF17" s="52">
        <v>0</v>
      </c>
      <c r="BG17" s="73">
        <f t="shared" si="79"/>
        <v>8</v>
      </c>
      <c r="BH17" s="52">
        <v>8</v>
      </c>
      <c r="BI17" s="53">
        <f t="shared" si="9"/>
        <v>0</v>
      </c>
      <c r="BJ17" s="52">
        <v>21</v>
      </c>
      <c r="BK17" s="52"/>
      <c r="BL17" s="52">
        <v>0</v>
      </c>
      <c r="BM17" s="73">
        <f t="shared" si="80"/>
        <v>21</v>
      </c>
      <c r="BN17" s="52">
        <v>21</v>
      </c>
      <c r="BO17" s="53">
        <f t="shared" si="10"/>
        <v>0</v>
      </c>
      <c r="BP17" s="52">
        <v>8</v>
      </c>
      <c r="BQ17" s="52"/>
      <c r="BR17" s="52">
        <v>0</v>
      </c>
      <c r="BS17" s="73">
        <f t="shared" si="81"/>
        <v>8</v>
      </c>
      <c r="BT17" s="52">
        <v>8</v>
      </c>
      <c r="BU17" s="53">
        <f t="shared" si="11"/>
        <v>0</v>
      </c>
      <c r="BV17" s="52">
        <v>8</v>
      </c>
      <c r="BW17" s="52"/>
      <c r="BX17" s="52">
        <v>1</v>
      </c>
      <c r="BY17" s="73">
        <f t="shared" si="82"/>
        <v>9</v>
      </c>
      <c r="BZ17" s="52">
        <v>9</v>
      </c>
      <c r="CA17" s="53">
        <f t="shared" si="12"/>
        <v>0</v>
      </c>
      <c r="CB17" s="52">
        <v>31</v>
      </c>
      <c r="CC17" s="52"/>
      <c r="CD17" s="52">
        <v>3</v>
      </c>
      <c r="CE17" s="73">
        <f t="shared" si="83"/>
        <v>34</v>
      </c>
      <c r="CF17" s="52">
        <v>27</v>
      </c>
      <c r="CG17" s="53">
        <f t="shared" si="13"/>
        <v>7</v>
      </c>
      <c r="CH17" s="52">
        <v>4</v>
      </c>
      <c r="CI17" s="52"/>
      <c r="CJ17" s="52">
        <v>0</v>
      </c>
      <c r="CK17" s="73">
        <f t="shared" si="84"/>
        <v>4</v>
      </c>
      <c r="CL17" s="52">
        <v>4</v>
      </c>
      <c r="CM17" s="53">
        <f t="shared" si="14"/>
        <v>0</v>
      </c>
      <c r="CN17" s="52">
        <v>5</v>
      </c>
      <c r="CO17" s="52"/>
      <c r="CP17" s="52">
        <v>0</v>
      </c>
      <c r="CQ17" s="73">
        <f t="shared" si="85"/>
        <v>5</v>
      </c>
      <c r="CR17" s="52">
        <v>5</v>
      </c>
      <c r="CS17" s="53">
        <f t="shared" si="15"/>
        <v>0</v>
      </c>
      <c r="CT17" s="52">
        <v>6</v>
      </c>
      <c r="CU17" s="52"/>
      <c r="CV17" s="52">
        <v>0</v>
      </c>
      <c r="CW17" s="73">
        <f t="shared" si="86"/>
        <v>6</v>
      </c>
      <c r="CX17" s="52">
        <v>6</v>
      </c>
      <c r="CY17" s="53">
        <f t="shared" si="16"/>
        <v>0</v>
      </c>
      <c r="CZ17" s="52">
        <v>6</v>
      </c>
      <c r="DA17" s="52"/>
      <c r="DB17" s="52">
        <v>0</v>
      </c>
      <c r="DC17" s="73">
        <f t="shared" si="87"/>
        <v>6</v>
      </c>
      <c r="DD17" s="52">
        <v>6</v>
      </c>
      <c r="DE17" s="53">
        <f t="shared" si="17"/>
        <v>0</v>
      </c>
      <c r="DF17" s="52"/>
      <c r="DG17" s="52"/>
      <c r="DH17" s="73">
        <f t="shared" si="0"/>
        <v>0</v>
      </c>
      <c r="DI17" s="52"/>
      <c r="DJ17" s="53">
        <f t="shared" si="18"/>
        <v>0</v>
      </c>
      <c r="DK17" s="52">
        <v>2</v>
      </c>
      <c r="DL17" s="52">
        <v>0</v>
      </c>
      <c r="DM17" s="73">
        <f t="shared" si="19"/>
        <v>2</v>
      </c>
      <c r="DN17" s="52">
        <v>2</v>
      </c>
      <c r="DO17" s="53">
        <f t="shared" si="20"/>
        <v>0</v>
      </c>
      <c r="DP17" s="52"/>
      <c r="DQ17" s="52"/>
      <c r="DR17" s="73">
        <f t="shared" si="21"/>
        <v>0</v>
      </c>
      <c r="DS17" s="52"/>
      <c r="DT17" s="53">
        <f t="shared" si="22"/>
        <v>0</v>
      </c>
      <c r="DU17" s="52"/>
      <c r="DV17" s="52"/>
      <c r="DW17" s="73">
        <f t="shared" si="23"/>
        <v>0</v>
      </c>
      <c r="DX17" s="52"/>
      <c r="DY17" s="53">
        <f t="shared" si="24"/>
        <v>0</v>
      </c>
      <c r="DZ17" s="52">
        <v>6</v>
      </c>
      <c r="EA17" s="52">
        <v>0</v>
      </c>
      <c r="EB17" s="73">
        <f t="shared" si="25"/>
        <v>6</v>
      </c>
      <c r="EC17" s="52">
        <v>6</v>
      </c>
      <c r="ED17" s="53">
        <f t="shared" si="26"/>
        <v>0</v>
      </c>
      <c r="EE17" s="52"/>
      <c r="EF17" s="52"/>
      <c r="EG17" s="52"/>
      <c r="EH17" s="73">
        <f t="shared" si="88"/>
        <v>0</v>
      </c>
      <c r="EI17" s="54"/>
      <c r="EJ17" s="53">
        <f t="shared" si="27"/>
        <v>0</v>
      </c>
      <c r="EK17" s="52"/>
      <c r="EL17" s="52"/>
      <c r="EM17" s="73">
        <f t="shared" si="28"/>
        <v>0</v>
      </c>
      <c r="EN17" s="52"/>
      <c r="EO17" s="53">
        <f t="shared" si="29"/>
        <v>0</v>
      </c>
      <c r="EP17" s="52">
        <v>9</v>
      </c>
      <c r="EQ17" s="52">
        <v>0</v>
      </c>
      <c r="ER17" s="73">
        <f t="shared" si="30"/>
        <v>9</v>
      </c>
      <c r="ES17" s="52">
        <v>9</v>
      </c>
      <c r="ET17" s="53">
        <f t="shared" si="31"/>
        <v>0</v>
      </c>
      <c r="EU17" s="52"/>
      <c r="EV17" s="52"/>
      <c r="EW17" s="73">
        <f t="shared" si="32"/>
        <v>0</v>
      </c>
      <c r="EX17" s="52"/>
      <c r="EY17" s="53">
        <f t="shared" si="33"/>
        <v>0</v>
      </c>
      <c r="EZ17" s="52"/>
      <c r="FA17" s="52"/>
      <c r="FB17" s="73">
        <f t="shared" si="34"/>
        <v>0</v>
      </c>
      <c r="FC17" s="52"/>
      <c r="FD17" s="53">
        <f t="shared" si="35"/>
        <v>0</v>
      </c>
      <c r="FE17" s="52"/>
      <c r="FF17" s="52"/>
      <c r="FG17" s="73">
        <f t="shared" si="36"/>
        <v>0</v>
      </c>
      <c r="FH17" s="52"/>
      <c r="FI17" s="53">
        <f t="shared" si="37"/>
        <v>0</v>
      </c>
      <c r="FJ17" s="52">
        <v>18</v>
      </c>
      <c r="FK17" s="52">
        <v>2</v>
      </c>
      <c r="FL17" s="73">
        <f t="shared" si="38"/>
        <v>20</v>
      </c>
      <c r="FM17" s="52">
        <v>15</v>
      </c>
      <c r="FN17" s="53">
        <f t="shared" si="39"/>
        <v>5</v>
      </c>
      <c r="FO17" s="52"/>
      <c r="FP17" s="52"/>
      <c r="FQ17" s="73">
        <f t="shared" si="40"/>
        <v>0</v>
      </c>
      <c r="FR17" s="52"/>
      <c r="FS17" s="53">
        <f t="shared" si="41"/>
        <v>0</v>
      </c>
      <c r="FT17" s="52">
        <v>15</v>
      </c>
      <c r="FU17" s="52">
        <v>1</v>
      </c>
      <c r="FV17" s="73">
        <f t="shared" si="42"/>
        <v>16</v>
      </c>
      <c r="FW17" s="52">
        <v>6</v>
      </c>
      <c r="FX17" s="53">
        <f t="shared" si="43"/>
        <v>10</v>
      </c>
      <c r="FY17" s="52"/>
      <c r="FZ17" s="52"/>
      <c r="GA17" s="73">
        <f t="shared" si="44"/>
        <v>0</v>
      </c>
      <c r="GB17" s="52"/>
      <c r="GC17" s="53">
        <f t="shared" si="45"/>
        <v>0</v>
      </c>
      <c r="GD17" s="52">
        <v>23</v>
      </c>
      <c r="GE17" s="52">
        <v>2</v>
      </c>
      <c r="GF17" s="73">
        <f t="shared" si="46"/>
        <v>25</v>
      </c>
      <c r="GG17" s="52">
        <v>7</v>
      </c>
      <c r="GH17" s="53">
        <f t="shared" si="47"/>
        <v>18</v>
      </c>
      <c r="GI17" s="52"/>
      <c r="GJ17" s="52"/>
      <c r="GK17" s="73">
        <f t="shared" si="48"/>
        <v>0</v>
      </c>
      <c r="GL17" s="52"/>
      <c r="GM17" s="53">
        <f t="shared" si="49"/>
        <v>0</v>
      </c>
      <c r="GN17" s="52">
        <v>20</v>
      </c>
      <c r="GO17" s="52">
        <v>1</v>
      </c>
      <c r="GP17" s="73">
        <f t="shared" si="50"/>
        <v>21</v>
      </c>
      <c r="GQ17" s="52">
        <v>10</v>
      </c>
      <c r="GR17" s="53">
        <f t="shared" si="51"/>
        <v>11</v>
      </c>
      <c r="GS17" s="52">
        <v>33</v>
      </c>
      <c r="GT17" s="52">
        <v>5</v>
      </c>
      <c r="GU17" s="73">
        <f t="shared" si="52"/>
        <v>38</v>
      </c>
      <c r="GV17" s="52">
        <v>15</v>
      </c>
      <c r="GW17" s="53">
        <f t="shared" si="53"/>
        <v>23</v>
      </c>
      <c r="GX17" s="52"/>
      <c r="GY17" s="52"/>
      <c r="GZ17" s="73">
        <f t="shared" si="54"/>
        <v>0</v>
      </c>
      <c r="HA17" s="52"/>
      <c r="HB17" s="53">
        <f t="shared" si="55"/>
        <v>0</v>
      </c>
      <c r="HC17" s="52"/>
      <c r="HD17" s="52"/>
      <c r="HE17" s="73">
        <f t="shared" si="56"/>
        <v>0</v>
      </c>
      <c r="HF17" s="52"/>
      <c r="HG17" s="53">
        <f t="shared" si="57"/>
        <v>0</v>
      </c>
      <c r="HH17" s="52"/>
      <c r="HI17" s="52"/>
      <c r="HJ17" s="73">
        <f t="shared" si="58"/>
        <v>0</v>
      </c>
      <c r="HK17" s="52"/>
      <c r="HL17" s="53">
        <f t="shared" si="59"/>
        <v>0</v>
      </c>
      <c r="HM17" s="52"/>
      <c r="HN17" s="52"/>
      <c r="HO17" s="73">
        <f t="shared" si="60"/>
        <v>0</v>
      </c>
      <c r="HP17" s="52"/>
      <c r="HQ17" s="53">
        <f t="shared" si="61"/>
        <v>0</v>
      </c>
      <c r="HR17" s="52"/>
      <c r="HS17" s="52"/>
      <c r="HT17" s="73">
        <f t="shared" si="62"/>
        <v>0</v>
      </c>
      <c r="HU17" s="52"/>
      <c r="HV17" s="53">
        <f t="shared" si="63"/>
        <v>0</v>
      </c>
      <c r="HW17" s="52"/>
      <c r="HX17" s="52"/>
      <c r="HY17" s="73">
        <f t="shared" si="64"/>
        <v>0</v>
      </c>
      <c r="HZ17" s="52"/>
      <c r="IA17" s="55">
        <f t="shared" si="65"/>
        <v>0</v>
      </c>
      <c r="IB17" s="76">
        <f t="shared" si="66"/>
        <v>381</v>
      </c>
      <c r="IC17" s="51">
        <f t="shared" si="67"/>
        <v>299</v>
      </c>
      <c r="ID17" s="56">
        <f t="shared" si="68"/>
        <v>82</v>
      </c>
    </row>
    <row r="18" spans="1:238" ht="32.25" customHeight="1">
      <c r="A18" s="44" t="s">
        <v>137</v>
      </c>
      <c r="B18" s="51">
        <v>30</v>
      </c>
      <c r="C18" s="51"/>
      <c r="D18" s="52">
        <v>2</v>
      </c>
      <c r="E18" s="73">
        <f t="shared" si="69"/>
        <v>32</v>
      </c>
      <c r="F18" s="52">
        <v>30</v>
      </c>
      <c r="G18" s="53">
        <f t="shared" si="70"/>
        <v>2</v>
      </c>
      <c r="H18" s="52">
        <v>11</v>
      </c>
      <c r="I18" s="52"/>
      <c r="J18" s="52">
        <v>1</v>
      </c>
      <c r="K18" s="73">
        <f t="shared" si="71"/>
        <v>12</v>
      </c>
      <c r="L18" s="52">
        <v>12</v>
      </c>
      <c r="M18" s="53">
        <f t="shared" si="1"/>
        <v>0</v>
      </c>
      <c r="N18" s="52">
        <v>19</v>
      </c>
      <c r="O18" s="52"/>
      <c r="P18" s="52">
        <v>1</v>
      </c>
      <c r="Q18" s="73">
        <f t="shared" si="72"/>
        <v>20</v>
      </c>
      <c r="R18" s="52">
        <v>16</v>
      </c>
      <c r="S18" s="53">
        <f t="shared" si="2"/>
        <v>4</v>
      </c>
      <c r="T18" s="52">
        <v>19</v>
      </c>
      <c r="U18" s="52">
        <v>1</v>
      </c>
      <c r="V18" s="52">
        <v>1</v>
      </c>
      <c r="W18" s="73">
        <f>T18+U18+V18</f>
        <v>21</v>
      </c>
      <c r="X18" s="52">
        <v>18</v>
      </c>
      <c r="Y18" s="53">
        <f t="shared" si="3"/>
        <v>3</v>
      </c>
      <c r="Z18" s="52">
        <v>10</v>
      </c>
      <c r="AA18" s="52"/>
      <c r="AB18" s="52">
        <v>1</v>
      </c>
      <c r="AC18" s="73">
        <f t="shared" si="74"/>
        <v>11</v>
      </c>
      <c r="AD18" s="52">
        <v>10</v>
      </c>
      <c r="AE18" s="53">
        <f t="shared" si="4"/>
        <v>1</v>
      </c>
      <c r="AF18" s="52">
        <v>18</v>
      </c>
      <c r="AG18" s="52">
        <v>1</v>
      </c>
      <c r="AH18" s="52">
        <v>1</v>
      </c>
      <c r="AI18" s="73">
        <f>AF18+AG18+AH18</f>
        <v>20</v>
      </c>
      <c r="AJ18" s="52">
        <v>20</v>
      </c>
      <c r="AK18" s="53">
        <f t="shared" si="5"/>
        <v>0</v>
      </c>
      <c r="AL18" s="52">
        <v>10</v>
      </c>
      <c r="AM18" s="52">
        <v>1</v>
      </c>
      <c r="AN18" s="52">
        <v>1</v>
      </c>
      <c r="AO18" s="73">
        <f>AL18+AM18+AN18</f>
        <v>12</v>
      </c>
      <c r="AP18" s="52">
        <v>12</v>
      </c>
      <c r="AQ18" s="53">
        <f t="shared" si="6"/>
        <v>0</v>
      </c>
      <c r="AR18" s="52">
        <v>8</v>
      </c>
      <c r="AS18" s="52"/>
      <c r="AT18" s="52">
        <v>1</v>
      </c>
      <c r="AU18" s="73">
        <f t="shared" si="77"/>
        <v>9</v>
      </c>
      <c r="AV18" s="52">
        <v>9</v>
      </c>
      <c r="AW18" s="53">
        <f t="shared" si="7"/>
        <v>0</v>
      </c>
      <c r="AX18" s="52">
        <v>9</v>
      </c>
      <c r="AY18" s="52"/>
      <c r="AZ18" s="52">
        <v>1</v>
      </c>
      <c r="BA18" s="73">
        <f t="shared" si="78"/>
        <v>10</v>
      </c>
      <c r="BB18" s="52">
        <v>10</v>
      </c>
      <c r="BC18" s="53">
        <f t="shared" si="8"/>
        <v>0</v>
      </c>
      <c r="BD18" s="52">
        <v>8</v>
      </c>
      <c r="BE18" s="52"/>
      <c r="BF18" s="52">
        <v>1</v>
      </c>
      <c r="BG18" s="73">
        <f t="shared" si="79"/>
        <v>9</v>
      </c>
      <c r="BH18" s="52">
        <v>9</v>
      </c>
      <c r="BI18" s="53">
        <f t="shared" si="9"/>
        <v>0</v>
      </c>
      <c r="BJ18" s="52">
        <v>27</v>
      </c>
      <c r="BK18" s="52"/>
      <c r="BL18" s="52">
        <v>2</v>
      </c>
      <c r="BM18" s="73">
        <f t="shared" si="80"/>
        <v>29</v>
      </c>
      <c r="BN18" s="52">
        <v>25</v>
      </c>
      <c r="BO18" s="53">
        <f t="shared" si="10"/>
        <v>4</v>
      </c>
      <c r="BP18" s="52">
        <v>10</v>
      </c>
      <c r="BQ18" s="52"/>
      <c r="BR18" s="52">
        <v>1</v>
      </c>
      <c r="BS18" s="73">
        <f t="shared" si="81"/>
        <v>11</v>
      </c>
      <c r="BT18" s="52">
        <v>11</v>
      </c>
      <c r="BU18" s="53">
        <f t="shared" si="11"/>
        <v>0</v>
      </c>
      <c r="BV18" s="52">
        <v>22</v>
      </c>
      <c r="BW18" s="52"/>
      <c r="BX18" s="52">
        <v>1</v>
      </c>
      <c r="BY18" s="73">
        <f t="shared" si="82"/>
        <v>23</v>
      </c>
      <c r="BZ18" s="54">
        <v>23</v>
      </c>
      <c r="CA18" s="53">
        <f t="shared" si="12"/>
        <v>0</v>
      </c>
      <c r="CB18" s="52">
        <v>22</v>
      </c>
      <c r="CC18" s="52">
        <v>1</v>
      </c>
      <c r="CD18" s="52">
        <v>1</v>
      </c>
      <c r="CE18" s="73">
        <f>CB18+CC18+CD18</f>
        <v>24</v>
      </c>
      <c r="CF18" s="52">
        <v>24</v>
      </c>
      <c r="CG18" s="53">
        <f t="shared" si="13"/>
        <v>0</v>
      </c>
      <c r="CH18" s="52">
        <v>2</v>
      </c>
      <c r="CI18" s="52"/>
      <c r="CJ18" s="52">
        <v>0</v>
      </c>
      <c r="CK18" s="73">
        <f t="shared" si="84"/>
        <v>2</v>
      </c>
      <c r="CL18" s="54">
        <v>2</v>
      </c>
      <c r="CM18" s="53">
        <f t="shared" si="14"/>
        <v>0</v>
      </c>
      <c r="CN18" s="52">
        <v>5</v>
      </c>
      <c r="CO18" s="52"/>
      <c r="CP18" s="52">
        <v>1</v>
      </c>
      <c r="CQ18" s="73">
        <f t="shared" si="85"/>
        <v>6</v>
      </c>
      <c r="CR18" s="52">
        <v>6</v>
      </c>
      <c r="CS18" s="53">
        <f t="shared" si="15"/>
        <v>0</v>
      </c>
      <c r="CT18" s="52">
        <v>7</v>
      </c>
      <c r="CU18" s="52"/>
      <c r="CV18" s="52">
        <v>1</v>
      </c>
      <c r="CW18" s="73">
        <f t="shared" si="86"/>
        <v>8</v>
      </c>
      <c r="CX18" s="52">
        <v>8</v>
      </c>
      <c r="CY18" s="53">
        <f t="shared" si="16"/>
        <v>0</v>
      </c>
      <c r="CZ18" s="52">
        <v>22</v>
      </c>
      <c r="DA18" s="52"/>
      <c r="DB18" s="52">
        <v>1</v>
      </c>
      <c r="DC18" s="73">
        <f t="shared" si="87"/>
        <v>23</v>
      </c>
      <c r="DD18" s="52">
        <v>23</v>
      </c>
      <c r="DE18" s="53">
        <f t="shared" si="17"/>
        <v>0</v>
      </c>
      <c r="DF18" s="52">
        <v>2</v>
      </c>
      <c r="DG18" s="52">
        <v>0</v>
      </c>
      <c r="DH18" s="73">
        <f t="shared" si="0"/>
        <v>2</v>
      </c>
      <c r="DI18" s="52">
        <v>2</v>
      </c>
      <c r="DJ18" s="53">
        <f t="shared" si="18"/>
        <v>0</v>
      </c>
      <c r="DK18" s="52">
        <v>5</v>
      </c>
      <c r="DL18" s="52">
        <v>0</v>
      </c>
      <c r="DM18" s="73">
        <f t="shared" si="19"/>
        <v>5</v>
      </c>
      <c r="DN18" s="52">
        <v>5</v>
      </c>
      <c r="DO18" s="53">
        <f t="shared" si="20"/>
        <v>0</v>
      </c>
      <c r="DP18" s="52"/>
      <c r="DQ18" s="52"/>
      <c r="DR18" s="73">
        <f t="shared" si="21"/>
        <v>0</v>
      </c>
      <c r="DS18" s="52"/>
      <c r="DT18" s="53">
        <f t="shared" si="22"/>
        <v>0</v>
      </c>
      <c r="DU18" s="52"/>
      <c r="DV18" s="52"/>
      <c r="DW18" s="73">
        <f t="shared" si="23"/>
        <v>0</v>
      </c>
      <c r="DX18" s="52"/>
      <c r="DY18" s="53">
        <f t="shared" si="24"/>
        <v>0</v>
      </c>
      <c r="DZ18" s="52"/>
      <c r="EA18" s="52"/>
      <c r="EB18" s="73">
        <f t="shared" si="25"/>
        <v>0</v>
      </c>
      <c r="EC18" s="54"/>
      <c r="ED18" s="53">
        <f t="shared" si="26"/>
        <v>0</v>
      </c>
      <c r="EE18" s="52"/>
      <c r="EF18" s="52"/>
      <c r="EG18" s="52"/>
      <c r="EH18" s="73">
        <f t="shared" si="88"/>
        <v>0</v>
      </c>
      <c r="EI18" s="52"/>
      <c r="EJ18" s="53">
        <f t="shared" si="27"/>
        <v>0</v>
      </c>
      <c r="EK18" s="52">
        <v>8</v>
      </c>
      <c r="EL18" s="52">
        <v>1</v>
      </c>
      <c r="EM18" s="73">
        <f t="shared" si="28"/>
        <v>9</v>
      </c>
      <c r="EN18" s="52">
        <v>9</v>
      </c>
      <c r="EO18" s="53">
        <f t="shared" si="29"/>
        <v>0</v>
      </c>
      <c r="EP18" s="52">
        <v>11</v>
      </c>
      <c r="EQ18" s="52">
        <v>1</v>
      </c>
      <c r="ER18" s="73">
        <f t="shared" si="30"/>
        <v>12</v>
      </c>
      <c r="ES18" s="52">
        <v>12</v>
      </c>
      <c r="ET18" s="53">
        <f t="shared" si="31"/>
        <v>0</v>
      </c>
      <c r="EU18" s="52"/>
      <c r="EV18" s="52"/>
      <c r="EW18" s="73">
        <f t="shared" si="32"/>
        <v>0</v>
      </c>
      <c r="EX18" s="52"/>
      <c r="EY18" s="53">
        <f t="shared" si="33"/>
        <v>0</v>
      </c>
      <c r="EZ18" s="52"/>
      <c r="FA18" s="52"/>
      <c r="FB18" s="73">
        <f t="shared" si="34"/>
        <v>0</v>
      </c>
      <c r="FC18" s="52"/>
      <c r="FD18" s="53">
        <f t="shared" si="35"/>
        <v>0</v>
      </c>
      <c r="FE18" s="52"/>
      <c r="FF18" s="52"/>
      <c r="FG18" s="73">
        <f t="shared" si="36"/>
        <v>0</v>
      </c>
      <c r="FH18" s="52"/>
      <c r="FI18" s="53">
        <f t="shared" si="37"/>
        <v>0</v>
      </c>
      <c r="FJ18" s="52">
        <v>35</v>
      </c>
      <c r="FK18" s="52">
        <v>2</v>
      </c>
      <c r="FL18" s="73">
        <f t="shared" si="38"/>
        <v>37</v>
      </c>
      <c r="FM18" s="52">
        <v>21</v>
      </c>
      <c r="FN18" s="53">
        <f t="shared" si="39"/>
        <v>16</v>
      </c>
      <c r="FO18" s="52"/>
      <c r="FP18" s="52"/>
      <c r="FQ18" s="73">
        <f t="shared" si="40"/>
        <v>0</v>
      </c>
      <c r="FR18" s="52"/>
      <c r="FS18" s="53">
        <f t="shared" si="41"/>
        <v>0</v>
      </c>
      <c r="FT18" s="52">
        <v>16</v>
      </c>
      <c r="FU18" s="52">
        <v>1</v>
      </c>
      <c r="FV18" s="73">
        <f t="shared" si="42"/>
        <v>17</v>
      </c>
      <c r="FW18" s="52">
        <v>5</v>
      </c>
      <c r="FX18" s="53">
        <f t="shared" si="43"/>
        <v>12</v>
      </c>
      <c r="FY18" s="52"/>
      <c r="FZ18" s="52"/>
      <c r="GA18" s="73">
        <f t="shared" si="44"/>
        <v>0</v>
      </c>
      <c r="GB18" s="52"/>
      <c r="GC18" s="53">
        <f t="shared" si="45"/>
        <v>0</v>
      </c>
      <c r="GD18" s="52">
        <v>37</v>
      </c>
      <c r="GE18" s="52">
        <v>3</v>
      </c>
      <c r="GF18" s="73">
        <f t="shared" si="46"/>
        <v>40</v>
      </c>
      <c r="GG18" s="52">
        <v>10</v>
      </c>
      <c r="GH18" s="53">
        <f t="shared" si="47"/>
        <v>30</v>
      </c>
      <c r="GI18" s="52"/>
      <c r="GJ18" s="52"/>
      <c r="GK18" s="73">
        <f t="shared" si="48"/>
        <v>0</v>
      </c>
      <c r="GL18" s="52"/>
      <c r="GM18" s="53">
        <f t="shared" si="49"/>
        <v>0</v>
      </c>
      <c r="GN18" s="52">
        <v>33</v>
      </c>
      <c r="GO18" s="52">
        <v>2</v>
      </c>
      <c r="GP18" s="73">
        <f t="shared" si="50"/>
        <v>35</v>
      </c>
      <c r="GQ18" s="52">
        <v>13</v>
      </c>
      <c r="GR18" s="53">
        <f t="shared" si="51"/>
        <v>22</v>
      </c>
      <c r="GS18" s="52">
        <v>41</v>
      </c>
      <c r="GT18" s="52">
        <v>4</v>
      </c>
      <c r="GU18" s="73">
        <f t="shared" si="52"/>
        <v>45</v>
      </c>
      <c r="GV18" s="52">
        <v>15</v>
      </c>
      <c r="GW18" s="53">
        <f t="shared" si="53"/>
        <v>30</v>
      </c>
      <c r="GX18" s="52"/>
      <c r="GY18" s="52"/>
      <c r="GZ18" s="73">
        <f t="shared" si="54"/>
        <v>0</v>
      </c>
      <c r="HA18" s="52"/>
      <c r="HB18" s="53">
        <f t="shared" si="55"/>
        <v>0</v>
      </c>
      <c r="HC18" s="52"/>
      <c r="HD18" s="52"/>
      <c r="HE18" s="73">
        <f t="shared" si="56"/>
        <v>0</v>
      </c>
      <c r="HF18" s="52"/>
      <c r="HG18" s="53">
        <f t="shared" si="57"/>
        <v>0</v>
      </c>
      <c r="HH18" s="52"/>
      <c r="HI18" s="52"/>
      <c r="HJ18" s="73">
        <f t="shared" si="58"/>
        <v>0</v>
      </c>
      <c r="HK18" s="52"/>
      <c r="HL18" s="53">
        <f t="shared" si="59"/>
        <v>0</v>
      </c>
      <c r="HM18" s="52"/>
      <c r="HN18" s="52"/>
      <c r="HO18" s="73">
        <f t="shared" si="60"/>
        <v>0</v>
      </c>
      <c r="HP18" s="52"/>
      <c r="HQ18" s="53">
        <f t="shared" si="61"/>
        <v>0</v>
      </c>
      <c r="HR18" s="52"/>
      <c r="HS18" s="52"/>
      <c r="HT18" s="73">
        <f t="shared" si="62"/>
        <v>0</v>
      </c>
      <c r="HU18" s="52"/>
      <c r="HV18" s="53">
        <f t="shared" si="63"/>
        <v>0</v>
      </c>
      <c r="HW18" s="52"/>
      <c r="HX18" s="52"/>
      <c r="HY18" s="73">
        <f t="shared" si="64"/>
        <v>0</v>
      </c>
      <c r="HZ18" s="52"/>
      <c r="IA18" s="55">
        <f t="shared" si="65"/>
        <v>0</v>
      </c>
      <c r="IB18" s="76">
        <f t="shared" si="66"/>
        <v>484</v>
      </c>
      <c r="IC18" s="51">
        <f t="shared" si="67"/>
        <v>360</v>
      </c>
      <c r="ID18" s="56">
        <f t="shared" si="68"/>
        <v>124</v>
      </c>
    </row>
    <row r="19" spans="1:238" ht="32.25" customHeight="1">
      <c r="A19" s="44" t="s">
        <v>138</v>
      </c>
      <c r="B19" s="51">
        <v>5</v>
      </c>
      <c r="C19" s="51"/>
      <c r="D19" s="52">
        <v>0</v>
      </c>
      <c r="E19" s="73">
        <f t="shared" si="69"/>
        <v>5</v>
      </c>
      <c r="F19" s="52">
        <v>2</v>
      </c>
      <c r="G19" s="53">
        <f t="shared" si="70"/>
        <v>3</v>
      </c>
      <c r="H19" s="52">
        <v>14</v>
      </c>
      <c r="I19" s="52"/>
      <c r="J19" s="52">
        <v>2</v>
      </c>
      <c r="K19" s="73">
        <f t="shared" si="71"/>
        <v>16</v>
      </c>
      <c r="L19" s="52">
        <v>6</v>
      </c>
      <c r="M19" s="53">
        <f t="shared" si="1"/>
        <v>10</v>
      </c>
      <c r="N19" s="52">
        <v>13</v>
      </c>
      <c r="O19" s="52"/>
      <c r="P19" s="52">
        <v>2</v>
      </c>
      <c r="Q19" s="73">
        <f t="shared" si="72"/>
        <v>15</v>
      </c>
      <c r="R19" s="52">
        <v>11</v>
      </c>
      <c r="S19" s="53">
        <f t="shared" si="2"/>
        <v>4</v>
      </c>
      <c r="T19" s="52">
        <v>10</v>
      </c>
      <c r="U19" s="52"/>
      <c r="V19" s="52">
        <v>1</v>
      </c>
      <c r="W19" s="73">
        <f t="shared" si="73"/>
        <v>11</v>
      </c>
      <c r="X19" s="54">
        <v>3</v>
      </c>
      <c r="Y19" s="53">
        <f t="shared" si="3"/>
        <v>8</v>
      </c>
      <c r="Z19" s="52">
        <v>8</v>
      </c>
      <c r="AA19" s="52"/>
      <c r="AB19" s="52">
        <v>1</v>
      </c>
      <c r="AC19" s="73">
        <f t="shared" si="74"/>
        <v>9</v>
      </c>
      <c r="AD19" s="54">
        <v>8</v>
      </c>
      <c r="AE19" s="53">
        <f t="shared" si="4"/>
        <v>1</v>
      </c>
      <c r="AF19" s="52">
        <v>4</v>
      </c>
      <c r="AG19" s="52"/>
      <c r="AH19" s="52">
        <v>0</v>
      </c>
      <c r="AI19" s="73">
        <f t="shared" si="75"/>
        <v>4</v>
      </c>
      <c r="AJ19" s="54">
        <v>2</v>
      </c>
      <c r="AK19" s="53">
        <f t="shared" si="5"/>
        <v>2</v>
      </c>
      <c r="AL19" s="52">
        <v>7</v>
      </c>
      <c r="AM19" s="52"/>
      <c r="AN19" s="52">
        <v>1</v>
      </c>
      <c r="AO19" s="73">
        <f t="shared" si="76"/>
        <v>8</v>
      </c>
      <c r="AP19" s="54">
        <v>4</v>
      </c>
      <c r="AQ19" s="53">
        <f t="shared" si="6"/>
        <v>4</v>
      </c>
      <c r="AR19" s="52">
        <v>3</v>
      </c>
      <c r="AS19" s="52"/>
      <c r="AT19" s="52">
        <v>0</v>
      </c>
      <c r="AU19" s="73">
        <f t="shared" si="77"/>
        <v>3</v>
      </c>
      <c r="AV19" s="52">
        <v>2</v>
      </c>
      <c r="AW19" s="53">
        <f t="shared" si="7"/>
        <v>1</v>
      </c>
      <c r="AX19" s="52">
        <v>5</v>
      </c>
      <c r="AY19" s="52"/>
      <c r="AZ19" s="52">
        <v>0</v>
      </c>
      <c r="BA19" s="73">
        <f t="shared" si="78"/>
        <v>5</v>
      </c>
      <c r="BB19" s="54">
        <v>5</v>
      </c>
      <c r="BC19" s="53">
        <f t="shared" si="8"/>
        <v>0</v>
      </c>
      <c r="BD19" s="52">
        <v>5</v>
      </c>
      <c r="BE19" s="52"/>
      <c r="BF19" s="52">
        <v>0</v>
      </c>
      <c r="BG19" s="73">
        <f t="shared" si="79"/>
        <v>5</v>
      </c>
      <c r="BH19" s="52">
        <v>1</v>
      </c>
      <c r="BI19" s="53">
        <f t="shared" si="9"/>
        <v>4</v>
      </c>
      <c r="BJ19" s="52">
        <v>20</v>
      </c>
      <c r="BK19" s="52"/>
      <c r="BL19" s="52">
        <v>3</v>
      </c>
      <c r="BM19" s="73">
        <f t="shared" si="80"/>
        <v>23</v>
      </c>
      <c r="BN19" s="52">
        <v>9</v>
      </c>
      <c r="BO19" s="53">
        <f t="shared" si="10"/>
        <v>14</v>
      </c>
      <c r="BP19" s="52">
        <v>7</v>
      </c>
      <c r="BQ19" s="52"/>
      <c r="BR19" s="52">
        <v>1</v>
      </c>
      <c r="BS19" s="73">
        <f t="shared" si="81"/>
        <v>8</v>
      </c>
      <c r="BT19" s="52">
        <v>1</v>
      </c>
      <c r="BU19" s="53">
        <f t="shared" si="11"/>
        <v>7</v>
      </c>
      <c r="BV19" s="52">
        <v>6</v>
      </c>
      <c r="BW19" s="52"/>
      <c r="BX19" s="52">
        <v>1</v>
      </c>
      <c r="BY19" s="73">
        <f t="shared" si="82"/>
        <v>7</v>
      </c>
      <c r="BZ19" s="54">
        <v>2</v>
      </c>
      <c r="CA19" s="53">
        <f t="shared" si="12"/>
        <v>5</v>
      </c>
      <c r="CB19" s="52">
        <v>2</v>
      </c>
      <c r="CC19" s="52"/>
      <c r="CD19" s="52">
        <v>0</v>
      </c>
      <c r="CE19" s="73">
        <f t="shared" si="83"/>
        <v>2</v>
      </c>
      <c r="CF19" s="52">
        <v>2</v>
      </c>
      <c r="CG19" s="53">
        <f t="shared" si="13"/>
        <v>0</v>
      </c>
      <c r="CH19" s="52"/>
      <c r="CI19" s="52"/>
      <c r="CJ19" s="52"/>
      <c r="CK19" s="73">
        <f t="shared" si="84"/>
        <v>0</v>
      </c>
      <c r="CL19" s="54"/>
      <c r="CM19" s="53">
        <f t="shared" si="14"/>
        <v>0</v>
      </c>
      <c r="CN19" s="52"/>
      <c r="CO19" s="52"/>
      <c r="CP19" s="52"/>
      <c r="CQ19" s="73">
        <f t="shared" si="85"/>
        <v>0</v>
      </c>
      <c r="CR19" s="54"/>
      <c r="CS19" s="53">
        <f t="shared" si="15"/>
        <v>0</v>
      </c>
      <c r="CT19" s="52">
        <v>9</v>
      </c>
      <c r="CU19" s="52"/>
      <c r="CV19" s="52">
        <v>1</v>
      </c>
      <c r="CW19" s="73">
        <f t="shared" si="86"/>
        <v>10</v>
      </c>
      <c r="CX19" s="54">
        <v>4</v>
      </c>
      <c r="CY19" s="53">
        <f t="shared" si="16"/>
        <v>6</v>
      </c>
      <c r="CZ19" s="52">
        <v>6</v>
      </c>
      <c r="DA19" s="52"/>
      <c r="DB19" s="52">
        <v>0</v>
      </c>
      <c r="DC19" s="73">
        <f t="shared" si="87"/>
        <v>6</v>
      </c>
      <c r="DD19" s="54">
        <v>4</v>
      </c>
      <c r="DE19" s="53">
        <f t="shared" si="17"/>
        <v>2</v>
      </c>
      <c r="DF19" s="52">
        <v>4</v>
      </c>
      <c r="DG19" s="52">
        <v>0</v>
      </c>
      <c r="DH19" s="73">
        <f t="shared" si="0"/>
        <v>4</v>
      </c>
      <c r="DI19" s="54">
        <v>3</v>
      </c>
      <c r="DJ19" s="53">
        <f t="shared" si="18"/>
        <v>1</v>
      </c>
      <c r="DK19" s="52">
        <v>5</v>
      </c>
      <c r="DL19" s="52">
        <v>0</v>
      </c>
      <c r="DM19" s="73">
        <f t="shared" si="19"/>
        <v>5</v>
      </c>
      <c r="DN19" s="54">
        <v>4</v>
      </c>
      <c r="DO19" s="53">
        <f t="shared" si="20"/>
        <v>1</v>
      </c>
      <c r="DP19" s="52"/>
      <c r="DQ19" s="52"/>
      <c r="DR19" s="73">
        <f t="shared" si="21"/>
        <v>0</v>
      </c>
      <c r="DS19" s="54"/>
      <c r="DT19" s="53">
        <f t="shared" si="22"/>
        <v>0</v>
      </c>
      <c r="DU19" s="52"/>
      <c r="DV19" s="52"/>
      <c r="DW19" s="73">
        <f t="shared" si="23"/>
        <v>0</v>
      </c>
      <c r="DX19" s="54"/>
      <c r="DY19" s="53">
        <f t="shared" si="24"/>
        <v>0</v>
      </c>
      <c r="DZ19" s="52"/>
      <c r="EA19" s="52"/>
      <c r="EB19" s="73">
        <f t="shared" si="25"/>
        <v>0</v>
      </c>
      <c r="EC19" s="52"/>
      <c r="ED19" s="53">
        <f t="shared" si="26"/>
        <v>0</v>
      </c>
      <c r="EE19" s="52">
        <v>12</v>
      </c>
      <c r="EF19" s="52"/>
      <c r="EG19" s="52">
        <v>1</v>
      </c>
      <c r="EH19" s="73">
        <f t="shared" si="88"/>
        <v>13</v>
      </c>
      <c r="EI19" s="52">
        <v>10</v>
      </c>
      <c r="EJ19" s="53">
        <f t="shared" si="27"/>
        <v>3</v>
      </c>
      <c r="EK19" s="52">
        <v>6</v>
      </c>
      <c r="EL19" s="52">
        <v>1</v>
      </c>
      <c r="EM19" s="73">
        <f t="shared" si="28"/>
        <v>7</v>
      </c>
      <c r="EN19" s="52">
        <v>5</v>
      </c>
      <c r="EO19" s="53">
        <f t="shared" si="29"/>
        <v>2</v>
      </c>
      <c r="EP19" s="52">
        <v>7</v>
      </c>
      <c r="EQ19" s="52">
        <v>0</v>
      </c>
      <c r="ER19" s="73">
        <f t="shared" si="30"/>
        <v>7</v>
      </c>
      <c r="ES19" s="52">
        <v>3</v>
      </c>
      <c r="ET19" s="53">
        <f t="shared" si="31"/>
        <v>4</v>
      </c>
      <c r="EU19" s="52">
        <v>2</v>
      </c>
      <c r="EV19" s="52">
        <v>0</v>
      </c>
      <c r="EW19" s="73">
        <f t="shared" si="32"/>
        <v>2</v>
      </c>
      <c r="EX19" s="52">
        <v>1</v>
      </c>
      <c r="EY19" s="53">
        <f t="shared" si="33"/>
        <v>1</v>
      </c>
      <c r="EZ19" s="52"/>
      <c r="FA19" s="52"/>
      <c r="FB19" s="73">
        <f t="shared" si="34"/>
        <v>0</v>
      </c>
      <c r="FC19" s="52"/>
      <c r="FD19" s="53">
        <f t="shared" si="35"/>
        <v>0</v>
      </c>
      <c r="FE19" s="52">
        <v>26</v>
      </c>
      <c r="FF19" s="52">
        <v>3</v>
      </c>
      <c r="FG19" s="73">
        <f t="shared" si="36"/>
        <v>29</v>
      </c>
      <c r="FH19" s="52">
        <v>16</v>
      </c>
      <c r="FI19" s="53">
        <f t="shared" si="37"/>
        <v>13</v>
      </c>
      <c r="FJ19" s="52">
        <v>11</v>
      </c>
      <c r="FK19" s="52">
        <v>1</v>
      </c>
      <c r="FL19" s="73">
        <f t="shared" si="38"/>
        <v>12</v>
      </c>
      <c r="FM19" s="52">
        <v>4</v>
      </c>
      <c r="FN19" s="53">
        <f t="shared" si="39"/>
        <v>8</v>
      </c>
      <c r="FO19" s="52">
        <v>6</v>
      </c>
      <c r="FP19" s="52">
        <v>1</v>
      </c>
      <c r="FQ19" s="73">
        <f t="shared" si="40"/>
        <v>7</v>
      </c>
      <c r="FR19" s="52">
        <v>1</v>
      </c>
      <c r="FS19" s="53">
        <f t="shared" si="41"/>
        <v>6</v>
      </c>
      <c r="FT19" s="52">
        <v>7</v>
      </c>
      <c r="FU19" s="52">
        <v>1</v>
      </c>
      <c r="FV19" s="73">
        <f t="shared" si="42"/>
        <v>8</v>
      </c>
      <c r="FW19" s="52">
        <v>1</v>
      </c>
      <c r="FX19" s="53">
        <f t="shared" si="43"/>
        <v>7</v>
      </c>
      <c r="FY19" s="52">
        <v>8</v>
      </c>
      <c r="FZ19" s="52">
        <v>1</v>
      </c>
      <c r="GA19" s="73">
        <f t="shared" si="44"/>
        <v>9</v>
      </c>
      <c r="GB19" s="52">
        <v>1</v>
      </c>
      <c r="GC19" s="53">
        <f t="shared" si="45"/>
        <v>8</v>
      </c>
      <c r="GD19" s="52">
        <v>34</v>
      </c>
      <c r="GE19" s="52">
        <v>4</v>
      </c>
      <c r="GF19" s="73">
        <f t="shared" si="46"/>
        <v>38</v>
      </c>
      <c r="GG19" s="52">
        <v>5</v>
      </c>
      <c r="GH19" s="53">
        <f t="shared" si="47"/>
        <v>33</v>
      </c>
      <c r="GI19" s="52"/>
      <c r="GJ19" s="52"/>
      <c r="GK19" s="73">
        <f t="shared" si="48"/>
        <v>0</v>
      </c>
      <c r="GL19" s="52"/>
      <c r="GM19" s="53">
        <f t="shared" si="49"/>
        <v>0</v>
      </c>
      <c r="GN19" s="52">
        <v>29</v>
      </c>
      <c r="GO19" s="52">
        <v>3</v>
      </c>
      <c r="GP19" s="73">
        <f t="shared" si="50"/>
        <v>32</v>
      </c>
      <c r="GQ19" s="54">
        <v>6</v>
      </c>
      <c r="GR19" s="53">
        <f t="shared" si="51"/>
        <v>26</v>
      </c>
      <c r="GS19" s="52">
        <v>8</v>
      </c>
      <c r="GT19" s="52">
        <v>2</v>
      </c>
      <c r="GU19" s="73">
        <f t="shared" si="52"/>
        <v>10</v>
      </c>
      <c r="GV19" s="54">
        <v>1</v>
      </c>
      <c r="GW19" s="53">
        <f t="shared" si="53"/>
        <v>9</v>
      </c>
      <c r="GX19" s="52"/>
      <c r="GY19" s="52"/>
      <c r="GZ19" s="73">
        <f t="shared" si="54"/>
        <v>0</v>
      </c>
      <c r="HA19" s="54"/>
      <c r="HB19" s="53">
        <f t="shared" si="55"/>
        <v>0</v>
      </c>
      <c r="HC19" s="52"/>
      <c r="HD19" s="52"/>
      <c r="HE19" s="73">
        <f t="shared" si="56"/>
        <v>0</v>
      </c>
      <c r="HF19" s="54"/>
      <c r="HG19" s="53">
        <f t="shared" si="57"/>
        <v>0</v>
      </c>
      <c r="HH19" s="52"/>
      <c r="HI19" s="52"/>
      <c r="HJ19" s="73">
        <f t="shared" si="58"/>
        <v>0</v>
      </c>
      <c r="HK19" s="54"/>
      <c r="HL19" s="53">
        <f t="shared" si="59"/>
        <v>0</v>
      </c>
      <c r="HM19" s="52"/>
      <c r="HN19" s="52"/>
      <c r="HO19" s="73">
        <f t="shared" si="60"/>
        <v>0</v>
      </c>
      <c r="HP19" s="54"/>
      <c r="HQ19" s="53">
        <f t="shared" si="61"/>
        <v>0</v>
      </c>
      <c r="HR19" s="52"/>
      <c r="HS19" s="52"/>
      <c r="HT19" s="73">
        <f t="shared" si="62"/>
        <v>0</v>
      </c>
      <c r="HU19" s="54"/>
      <c r="HV19" s="53">
        <f t="shared" si="63"/>
        <v>0</v>
      </c>
      <c r="HW19" s="52"/>
      <c r="HX19" s="52"/>
      <c r="HY19" s="73">
        <f t="shared" si="64"/>
        <v>0</v>
      </c>
      <c r="HZ19" s="54"/>
      <c r="IA19" s="55">
        <f t="shared" si="65"/>
        <v>0</v>
      </c>
      <c r="IB19" s="76">
        <f t="shared" si="66"/>
        <v>320</v>
      </c>
      <c r="IC19" s="51">
        <f t="shared" si="67"/>
        <v>127</v>
      </c>
      <c r="ID19" s="56">
        <f t="shared" si="68"/>
        <v>193</v>
      </c>
    </row>
    <row r="20" spans="1:238" ht="32.25" customHeight="1">
      <c r="A20" s="44" t="s">
        <v>139</v>
      </c>
      <c r="B20" s="51">
        <v>21</v>
      </c>
      <c r="C20" s="51"/>
      <c r="D20" s="52">
        <v>2</v>
      </c>
      <c r="E20" s="73">
        <f t="shared" si="69"/>
        <v>23</v>
      </c>
      <c r="F20" s="52">
        <v>20</v>
      </c>
      <c r="G20" s="53">
        <f t="shared" si="70"/>
        <v>3</v>
      </c>
      <c r="H20" s="52">
        <v>9</v>
      </c>
      <c r="I20" s="52"/>
      <c r="J20" s="52">
        <v>1</v>
      </c>
      <c r="K20" s="73">
        <f t="shared" si="71"/>
        <v>10</v>
      </c>
      <c r="L20" s="52">
        <v>10</v>
      </c>
      <c r="M20" s="53">
        <f t="shared" si="1"/>
        <v>0</v>
      </c>
      <c r="N20" s="52">
        <v>14</v>
      </c>
      <c r="O20" s="52"/>
      <c r="P20" s="52">
        <v>1</v>
      </c>
      <c r="Q20" s="73">
        <f t="shared" si="72"/>
        <v>15</v>
      </c>
      <c r="R20" s="52">
        <v>14</v>
      </c>
      <c r="S20" s="53">
        <f t="shared" si="2"/>
        <v>1</v>
      </c>
      <c r="T20" s="52">
        <v>16</v>
      </c>
      <c r="U20" s="52"/>
      <c r="V20" s="52">
        <v>1</v>
      </c>
      <c r="W20" s="73">
        <f t="shared" si="73"/>
        <v>17</v>
      </c>
      <c r="X20" s="52">
        <v>14</v>
      </c>
      <c r="Y20" s="53">
        <f t="shared" si="3"/>
        <v>3</v>
      </c>
      <c r="Z20" s="52">
        <v>9</v>
      </c>
      <c r="AA20" s="52"/>
      <c r="AB20" s="52">
        <v>1</v>
      </c>
      <c r="AC20" s="73">
        <f t="shared" si="74"/>
        <v>10</v>
      </c>
      <c r="AD20" s="52">
        <v>10</v>
      </c>
      <c r="AE20" s="53">
        <f t="shared" si="4"/>
        <v>0</v>
      </c>
      <c r="AF20" s="52">
        <v>22</v>
      </c>
      <c r="AG20" s="52"/>
      <c r="AH20" s="52">
        <v>2</v>
      </c>
      <c r="AI20" s="73">
        <f t="shared" si="75"/>
        <v>24</v>
      </c>
      <c r="AJ20" s="52">
        <v>24</v>
      </c>
      <c r="AK20" s="53">
        <f t="shared" si="5"/>
        <v>0</v>
      </c>
      <c r="AL20" s="52">
        <v>14</v>
      </c>
      <c r="AM20" s="52"/>
      <c r="AN20" s="52">
        <v>1</v>
      </c>
      <c r="AO20" s="73">
        <f t="shared" si="76"/>
        <v>15</v>
      </c>
      <c r="AP20" s="52">
        <v>15</v>
      </c>
      <c r="AQ20" s="53">
        <f t="shared" si="6"/>
        <v>0</v>
      </c>
      <c r="AR20" s="52">
        <v>14</v>
      </c>
      <c r="AS20" s="52"/>
      <c r="AT20" s="52">
        <v>1</v>
      </c>
      <c r="AU20" s="73">
        <f t="shared" si="77"/>
        <v>15</v>
      </c>
      <c r="AV20" s="52">
        <v>15</v>
      </c>
      <c r="AW20" s="53">
        <f t="shared" si="7"/>
        <v>0</v>
      </c>
      <c r="AX20" s="52">
        <v>14</v>
      </c>
      <c r="AY20" s="52"/>
      <c r="AZ20" s="52">
        <v>1</v>
      </c>
      <c r="BA20" s="73">
        <f t="shared" si="78"/>
        <v>15</v>
      </c>
      <c r="BB20" s="52">
        <v>15</v>
      </c>
      <c r="BC20" s="53">
        <f t="shared" si="8"/>
        <v>0</v>
      </c>
      <c r="BD20" s="52">
        <v>9</v>
      </c>
      <c r="BE20" s="52"/>
      <c r="BF20" s="52">
        <v>1</v>
      </c>
      <c r="BG20" s="73">
        <f t="shared" si="79"/>
        <v>10</v>
      </c>
      <c r="BH20" s="52">
        <v>10</v>
      </c>
      <c r="BI20" s="53">
        <f t="shared" si="9"/>
        <v>0</v>
      </c>
      <c r="BJ20" s="52">
        <v>26</v>
      </c>
      <c r="BK20" s="52"/>
      <c r="BL20" s="52">
        <v>2</v>
      </c>
      <c r="BM20" s="73">
        <f t="shared" si="80"/>
        <v>28</v>
      </c>
      <c r="BN20" s="52">
        <v>28</v>
      </c>
      <c r="BO20" s="53">
        <f t="shared" si="10"/>
        <v>0</v>
      </c>
      <c r="BP20" s="52">
        <v>15</v>
      </c>
      <c r="BQ20" s="52"/>
      <c r="BR20" s="52">
        <v>1</v>
      </c>
      <c r="BS20" s="73">
        <f t="shared" si="81"/>
        <v>16</v>
      </c>
      <c r="BT20" s="52">
        <v>16</v>
      </c>
      <c r="BU20" s="53">
        <f t="shared" si="11"/>
        <v>0</v>
      </c>
      <c r="BV20" s="52">
        <v>18</v>
      </c>
      <c r="BW20" s="52"/>
      <c r="BX20" s="52">
        <v>1</v>
      </c>
      <c r="BY20" s="73">
        <f t="shared" si="82"/>
        <v>19</v>
      </c>
      <c r="BZ20" s="52">
        <v>19</v>
      </c>
      <c r="CA20" s="53">
        <f t="shared" si="12"/>
        <v>0</v>
      </c>
      <c r="CB20" s="52">
        <v>19</v>
      </c>
      <c r="CC20" s="52"/>
      <c r="CD20" s="52">
        <v>1</v>
      </c>
      <c r="CE20" s="73">
        <f t="shared" si="83"/>
        <v>20</v>
      </c>
      <c r="CF20" s="52">
        <v>20</v>
      </c>
      <c r="CG20" s="53">
        <f t="shared" si="13"/>
        <v>0</v>
      </c>
      <c r="CH20" s="52"/>
      <c r="CI20" s="52"/>
      <c r="CJ20" s="52"/>
      <c r="CK20" s="73">
        <f t="shared" si="84"/>
        <v>0</v>
      </c>
      <c r="CL20" s="54"/>
      <c r="CM20" s="53">
        <f t="shared" si="14"/>
        <v>0</v>
      </c>
      <c r="CN20" s="52"/>
      <c r="CO20" s="52"/>
      <c r="CP20" s="52"/>
      <c r="CQ20" s="73">
        <f t="shared" si="85"/>
        <v>0</v>
      </c>
      <c r="CR20" s="54"/>
      <c r="CS20" s="53">
        <f t="shared" si="15"/>
        <v>0</v>
      </c>
      <c r="CT20" s="52">
        <v>12</v>
      </c>
      <c r="CU20" s="52"/>
      <c r="CV20" s="52">
        <v>1</v>
      </c>
      <c r="CW20" s="73">
        <f t="shared" si="86"/>
        <v>13</v>
      </c>
      <c r="CX20" s="52">
        <v>13</v>
      </c>
      <c r="CY20" s="53">
        <f t="shared" si="16"/>
        <v>0</v>
      </c>
      <c r="CZ20" s="52">
        <v>9</v>
      </c>
      <c r="DA20" s="52"/>
      <c r="DB20" s="52">
        <v>1</v>
      </c>
      <c r="DC20" s="73">
        <f t="shared" si="87"/>
        <v>10</v>
      </c>
      <c r="DD20" s="52">
        <v>10</v>
      </c>
      <c r="DE20" s="53">
        <f t="shared" si="17"/>
        <v>0</v>
      </c>
      <c r="DF20" s="52"/>
      <c r="DG20" s="52"/>
      <c r="DH20" s="73">
        <f t="shared" si="0"/>
        <v>0</v>
      </c>
      <c r="DI20" s="52"/>
      <c r="DJ20" s="53">
        <f t="shared" si="18"/>
        <v>0</v>
      </c>
      <c r="DK20" s="52"/>
      <c r="DL20" s="52"/>
      <c r="DM20" s="73">
        <f t="shared" si="19"/>
        <v>0</v>
      </c>
      <c r="DN20" s="52"/>
      <c r="DO20" s="53">
        <f t="shared" si="20"/>
        <v>0</v>
      </c>
      <c r="DP20" s="52"/>
      <c r="DQ20" s="52"/>
      <c r="DR20" s="73">
        <f t="shared" si="21"/>
        <v>0</v>
      </c>
      <c r="DS20" s="52"/>
      <c r="DT20" s="53">
        <f t="shared" si="22"/>
        <v>0</v>
      </c>
      <c r="DU20" s="52"/>
      <c r="DV20" s="52"/>
      <c r="DW20" s="73">
        <f t="shared" si="23"/>
        <v>0</v>
      </c>
      <c r="DX20" s="52"/>
      <c r="DY20" s="53">
        <f t="shared" si="24"/>
        <v>0</v>
      </c>
      <c r="DZ20" s="52"/>
      <c r="EA20" s="52"/>
      <c r="EB20" s="73">
        <f t="shared" si="25"/>
        <v>0</v>
      </c>
      <c r="EC20" s="54"/>
      <c r="ED20" s="53">
        <f t="shared" si="26"/>
        <v>0</v>
      </c>
      <c r="EE20" s="52">
        <v>19</v>
      </c>
      <c r="EF20" s="52"/>
      <c r="EG20" s="52">
        <v>1</v>
      </c>
      <c r="EH20" s="73">
        <f t="shared" si="88"/>
        <v>20</v>
      </c>
      <c r="EI20" s="52">
        <v>20</v>
      </c>
      <c r="EJ20" s="53">
        <f t="shared" si="27"/>
        <v>0</v>
      </c>
      <c r="EK20" s="52">
        <v>4</v>
      </c>
      <c r="EL20" s="52">
        <v>0</v>
      </c>
      <c r="EM20" s="73">
        <f t="shared" si="28"/>
        <v>4</v>
      </c>
      <c r="EN20" s="52">
        <v>3</v>
      </c>
      <c r="EO20" s="53">
        <f t="shared" si="29"/>
        <v>1</v>
      </c>
      <c r="EP20" s="52">
        <v>9</v>
      </c>
      <c r="EQ20" s="52">
        <v>1</v>
      </c>
      <c r="ER20" s="73">
        <f t="shared" si="30"/>
        <v>10</v>
      </c>
      <c r="ES20" s="52">
        <v>9</v>
      </c>
      <c r="ET20" s="53">
        <f t="shared" si="31"/>
        <v>1</v>
      </c>
      <c r="EU20" s="52"/>
      <c r="EV20" s="52"/>
      <c r="EW20" s="73">
        <f t="shared" si="32"/>
        <v>0</v>
      </c>
      <c r="EX20" s="52"/>
      <c r="EY20" s="53">
        <f t="shared" si="33"/>
        <v>0</v>
      </c>
      <c r="EZ20" s="52"/>
      <c r="FA20" s="52"/>
      <c r="FB20" s="73">
        <f t="shared" si="34"/>
        <v>0</v>
      </c>
      <c r="FC20" s="52"/>
      <c r="FD20" s="53">
        <f t="shared" si="35"/>
        <v>0</v>
      </c>
      <c r="FE20" s="52"/>
      <c r="FF20" s="52"/>
      <c r="FG20" s="73">
        <f t="shared" si="36"/>
        <v>0</v>
      </c>
      <c r="FH20" s="52"/>
      <c r="FI20" s="53">
        <f t="shared" si="37"/>
        <v>0</v>
      </c>
      <c r="FJ20" s="52">
        <v>43</v>
      </c>
      <c r="FK20" s="52">
        <v>3</v>
      </c>
      <c r="FL20" s="73">
        <f t="shared" si="38"/>
        <v>46</v>
      </c>
      <c r="FM20" s="52">
        <v>20</v>
      </c>
      <c r="FN20" s="53">
        <f t="shared" si="39"/>
        <v>26</v>
      </c>
      <c r="FO20" s="52"/>
      <c r="FP20" s="52"/>
      <c r="FQ20" s="73">
        <f t="shared" si="40"/>
        <v>0</v>
      </c>
      <c r="FR20" s="52"/>
      <c r="FS20" s="53">
        <f t="shared" si="41"/>
        <v>0</v>
      </c>
      <c r="FT20" s="52">
        <v>11</v>
      </c>
      <c r="FU20" s="52">
        <v>1</v>
      </c>
      <c r="FV20" s="73">
        <f t="shared" si="42"/>
        <v>12</v>
      </c>
      <c r="FW20" s="52">
        <v>3</v>
      </c>
      <c r="FX20" s="53">
        <f t="shared" si="43"/>
        <v>9</v>
      </c>
      <c r="FY20" s="52"/>
      <c r="FZ20" s="52"/>
      <c r="GA20" s="73">
        <f t="shared" si="44"/>
        <v>0</v>
      </c>
      <c r="GB20" s="52"/>
      <c r="GC20" s="53">
        <f t="shared" si="45"/>
        <v>0</v>
      </c>
      <c r="GD20" s="52">
        <v>44</v>
      </c>
      <c r="GE20" s="52">
        <v>2</v>
      </c>
      <c r="GF20" s="73">
        <f t="shared" si="46"/>
        <v>46</v>
      </c>
      <c r="GG20" s="52">
        <v>8</v>
      </c>
      <c r="GH20" s="53">
        <f t="shared" si="47"/>
        <v>38</v>
      </c>
      <c r="GI20" s="52"/>
      <c r="GJ20" s="52"/>
      <c r="GK20" s="73">
        <f t="shared" si="48"/>
        <v>0</v>
      </c>
      <c r="GL20" s="52"/>
      <c r="GM20" s="53">
        <f t="shared" si="49"/>
        <v>0</v>
      </c>
      <c r="GN20" s="52">
        <v>40</v>
      </c>
      <c r="GO20" s="52">
        <v>2</v>
      </c>
      <c r="GP20" s="73">
        <f t="shared" si="50"/>
        <v>42</v>
      </c>
      <c r="GQ20" s="52">
        <v>11</v>
      </c>
      <c r="GR20" s="53">
        <f t="shared" si="51"/>
        <v>31</v>
      </c>
      <c r="GS20" s="52">
        <v>47</v>
      </c>
      <c r="GT20" s="52">
        <v>4</v>
      </c>
      <c r="GU20" s="73">
        <f t="shared" si="52"/>
        <v>51</v>
      </c>
      <c r="GV20" s="52">
        <v>26</v>
      </c>
      <c r="GW20" s="53">
        <f t="shared" si="53"/>
        <v>25</v>
      </c>
      <c r="GX20" s="52"/>
      <c r="GY20" s="52"/>
      <c r="GZ20" s="73">
        <f t="shared" si="54"/>
        <v>0</v>
      </c>
      <c r="HA20" s="52"/>
      <c r="HB20" s="53">
        <f t="shared" si="55"/>
        <v>0</v>
      </c>
      <c r="HC20" s="52"/>
      <c r="HD20" s="52"/>
      <c r="HE20" s="73">
        <f t="shared" si="56"/>
        <v>0</v>
      </c>
      <c r="HF20" s="52"/>
      <c r="HG20" s="53">
        <f t="shared" si="57"/>
        <v>0</v>
      </c>
      <c r="HH20" s="52"/>
      <c r="HI20" s="52"/>
      <c r="HJ20" s="73">
        <f t="shared" si="58"/>
        <v>0</v>
      </c>
      <c r="HK20" s="52"/>
      <c r="HL20" s="53">
        <f t="shared" si="59"/>
        <v>0</v>
      </c>
      <c r="HM20" s="52"/>
      <c r="HN20" s="52"/>
      <c r="HO20" s="73">
        <f t="shared" si="60"/>
        <v>0</v>
      </c>
      <c r="HP20" s="52"/>
      <c r="HQ20" s="53">
        <f t="shared" si="61"/>
        <v>0</v>
      </c>
      <c r="HR20" s="52"/>
      <c r="HS20" s="52"/>
      <c r="HT20" s="73">
        <f t="shared" si="62"/>
        <v>0</v>
      </c>
      <c r="HU20" s="52"/>
      <c r="HV20" s="53">
        <f t="shared" si="63"/>
        <v>0</v>
      </c>
      <c r="HW20" s="52"/>
      <c r="HX20" s="52"/>
      <c r="HY20" s="73">
        <f t="shared" si="64"/>
        <v>0</v>
      </c>
      <c r="HZ20" s="52"/>
      <c r="IA20" s="55">
        <f t="shared" si="65"/>
        <v>0</v>
      </c>
      <c r="IB20" s="76">
        <f t="shared" si="66"/>
        <v>491</v>
      </c>
      <c r="IC20" s="51">
        <f t="shared" si="67"/>
        <v>353</v>
      </c>
      <c r="ID20" s="56">
        <f t="shared" si="68"/>
        <v>138</v>
      </c>
    </row>
    <row r="21" spans="1:238" ht="32.25" customHeight="1" thickBot="1">
      <c r="A21" s="64" t="s">
        <v>140</v>
      </c>
      <c r="B21" s="65">
        <v>10</v>
      </c>
      <c r="C21" s="65"/>
      <c r="D21" s="66">
        <v>1</v>
      </c>
      <c r="E21" s="74">
        <f t="shared" si="69"/>
        <v>11</v>
      </c>
      <c r="F21" s="66">
        <v>2</v>
      </c>
      <c r="G21" s="67">
        <f t="shared" si="70"/>
        <v>9</v>
      </c>
      <c r="H21" s="66"/>
      <c r="I21" s="66"/>
      <c r="J21" s="66"/>
      <c r="K21" s="74">
        <f t="shared" si="71"/>
        <v>0</v>
      </c>
      <c r="L21" s="66"/>
      <c r="M21" s="67">
        <f t="shared" si="1"/>
        <v>0</v>
      </c>
      <c r="N21" s="66">
        <v>6</v>
      </c>
      <c r="O21" s="66"/>
      <c r="P21" s="66">
        <v>0</v>
      </c>
      <c r="Q21" s="74">
        <f t="shared" si="72"/>
        <v>6</v>
      </c>
      <c r="R21" s="66">
        <v>4</v>
      </c>
      <c r="S21" s="67">
        <f t="shared" si="2"/>
        <v>2</v>
      </c>
      <c r="T21" s="66">
        <v>10</v>
      </c>
      <c r="U21" s="66"/>
      <c r="V21" s="66">
        <v>1</v>
      </c>
      <c r="W21" s="74">
        <f t="shared" si="73"/>
        <v>11</v>
      </c>
      <c r="X21" s="66">
        <v>4</v>
      </c>
      <c r="Y21" s="67">
        <f t="shared" si="3"/>
        <v>7</v>
      </c>
      <c r="Z21" s="66">
        <v>2</v>
      </c>
      <c r="AA21" s="66"/>
      <c r="AB21" s="66">
        <v>0</v>
      </c>
      <c r="AC21" s="74">
        <f t="shared" si="74"/>
        <v>2</v>
      </c>
      <c r="AD21" s="66">
        <v>2</v>
      </c>
      <c r="AE21" s="67">
        <f t="shared" si="4"/>
        <v>0</v>
      </c>
      <c r="AF21" s="66">
        <v>3</v>
      </c>
      <c r="AG21" s="66"/>
      <c r="AH21" s="66">
        <v>0</v>
      </c>
      <c r="AI21" s="74">
        <f t="shared" si="75"/>
        <v>3</v>
      </c>
      <c r="AJ21" s="66">
        <v>2</v>
      </c>
      <c r="AK21" s="67">
        <f t="shared" si="5"/>
        <v>1</v>
      </c>
      <c r="AL21" s="66">
        <v>6</v>
      </c>
      <c r="AM21" s="66"/>
      <c r="AN21" s="66">
        <v>0</v>
      </c>
      <c r="AO21" s="74">
        <f t="shared" si="76"/>
        <v>6</v>
      </c>
      <c r="AP21" s="66">
        <v>4</v>
      </c>
      <c r="AQ21" s="67">
        <f t="shared" si="6"/>
        <v>2</v>
      </c>
      <c r="AR21" s="66">
        <v>4</v>
      </c>
      <c r="AS21" s="66"/>
      <c r="AT21" s="66">
        <v>0</v>
      </c>
      <c r="AU21" s="74">
        <f t="shared" si="77"/>
        <v>4</v>
      </c>
      <c r="AV21" s="66">
        <v>3</v>
      </c>
      <c r="AW21" s="67">
        <f t="shared" si="7"/>
        <v>1</v>
      </c>
      <c r="AX21" s="66">
        <v>6</v>
      </c>
      <c r="AY21" s="66"/>
      <c r="AZ21" s="66">
        <v>0</v>
      </c>
      <c r="BA21" s="74">
        <f t="shared" si="78"/>
        <v>6</v>
      </c>
      <c r="BB21" s="66">
        <v>4</v>
      </c>
      <c r="BC21" s="67">
        <f t="shared" si="8"/>
        <v>2</v>
      </c>
      <c r="BD21" s="66">
        <v>6</v>
      </c>
      <c r="BE21" s="66"/>
      <c r="BF21" s="66">
        <v>0</v>
      </c>
      <c r="BG21" s="74">
        <f t="shared" si="79"/>
        <v>6</v>
      </c>
      <c r="BH21" s="66">
        <v>3</v>
      </c>
      <c r="BI21" s="67">
        <f t="shared" si="9"/>
        <v>3</v>
      </c>
      <c r="BJ21" s="66"/>
      <c r="BK21" s="66"/>
      <c r="BL21" s="66"/>
      <c r="BM21" s="74">
        <f t="shared" si="80"/>
        <v>0</v>
      </c>
      <c r="BN21" s="66"/>
      <c r="BO21" s="67">
        <f t="shared" si="10"/>
        <v>0</v>
      </c>
      <c r="BP21" s="66">
        <v>5</v>
      </c>
      <c r="BQ21" s="66"/>
      <c r="BR21" s="66">
        <v>1</v>
      </c>
      <c r="BS21" s="74">
        <f t="shared" si="81"/>
        <v>6</v>
      </c>
      <c r="BT21" s="66">
        <v>5</v>
      </c>
      <c r="BU21" s="67">
        <f t="shared" si="11"/>
        <v>1</v>
      </c>
      <c r="BV21" s="66">
        <v>5</v>
      </c>
      <c r="BW21" s="66"/>
      <c r="BX21" s="66">
        <v>0</v>
      </c>
      <c r="BY21" s="74">
        <f t="shared" si="82"/>
        <v>5</v>
      </c>
      <c r="BZ21" s="66">
        <v>5</v>
      </c>
      <c r="CA21" s="67">
        <f t="shared" si="12"/>
        <v>0</v>
      </c>
      <c r="CB21" s="66">
        <v>3</v>
      </c>
      <c r="CC21" s="66"/>
      <c r="CD21" s="66">
        <v>0</v>
      </c>
      <c r="CE21" s="74">
        <f t="shared" si="83"/>
        <v>3</v>
      </c>
      <c r="CF21" s="66">
        <v>2</v>
      </c>
      <c r="CG21" s="67">
        <f t="shared" si="13"/>
        <v>1</v>
      </c>
      <c r="CH21" s="66">
        <v>3</v>
      </c>
      <c r="CI21" s="66"/>
      <c r="CJ21" s="66">
        <v>1</v>
      </c>
      <c r="CK21" s="74">
        <f t="shared" si="84"/>
        <v>4</v>
      </c>
      <c r="CL21" s="68">
        <v>3</v>
      </c>
      <c r="CM21" s="67">
        <f t="shared" si="14"/>
        <v>1</v>
      </c>
      <c r="CN21" s="66"/>
      <c r="CO21" s="66"/>
      <c r="CP21" s="66"/>
      <c r="CQ21" s="74">
        <f t="shared" si="85"/>
        <v>0</v>
      </c>
      <c r="CR21" s="66"/>
      <c r="CS21" s="67">
        <f t="shared" si="15"/>
        <v>0</v>
      </c>
      <c r="CT21" s="66"/>
      <c r="CU21" s="66"/>
      <c r="CV21" s="66"/>
      <c r="CW21" s="74">
        <f t="shared" si="86"/>
        <v>0</v>
      </c>
      <c r="CX21" s="66"/>
      <c r="CY21" s="67">
        <f t="shared" si="16"/>
        <v>0</v>
      </c>
      <c r="CZ21" s="66"/>
      <c r="DA21" s="66"/>
      <c r="DB21" s="66"/>
      <c r="DC21" s="74">
        <f t="shared" si="87"/>
        <v>0</v>
      </c>
      <c r="DD21" s="66"/>
      <c r="DE21" s="67">
        <f t="shared" si="17"/>
        <v>0</v>
      </c>
      <c r="DF21" s="66">
        <v>1</v>
      </c>
      <c r="DG21" s="66">
        <v>0</v>
      </c>
      <c r="DH21" s="74">
        <f t="shared" si="0"/>
        <v>1</v>
      </c>
      <c r="DI21" s="66">
        <v>1</v>
      </c>
      <c r="DJ21" s="67">
        <f t="shared" si="18"/>
        <v>0</v>
      </c>
      <c r="DK21" s="66"/>
      <c r="DL21" s="66"/>
      <c r="DM21" s="74">
        <f t="shared" si="19"/>
        <v>0</v>
      </c>
      <c r="DN21" s="66"/>
      <c r="DO21" s="67">
        <f t="shared" si="20"/>
        <v>0</v>
      </c>
      <c r="DP21" s="66">
        <v>1</v>
      </c>
      <c r="DQ21" s="66">
        <v>0</v>
      </c>
      <c r="DR21" s="74">
        <f t="shared" si="21"/>
        <v>1</v>
      </c>
      <c r="DS21" s="66">
        <v>1</v>
      </c>
      <c r="DT21" s="67">
        <f t="shared" si="22"/>
        <v>0</v>
      </c>
      <c r="DU21" s="66">
        <v>1</v>
      </c>
      <c r="DV21" s="66">
        <v>0</v>
      </c>
      <c r="DW21" s="74">
        <f t="shared" si="23"/>
        <v>1</v>
      </c>
      <c r="DX21" s="66">
        <v>1</v>
      </c>
      <c r="DY21" s="67">
        <f t="shared" si="24"/>
        <v>0</v>
      </c>
      <c r="DZ21" s="66"/>
      <c r="EA21" s="66"/>
      <c r="EB21" s="74">
        <f t="shared" si="25"/>
        <v>0</v>
      </c>
      <c r="EC21" s="66"/>
      <c r="ED21" s="67">
        <f t="shared" si="26"/>
        <v>0</v>
      </c>
      <c r="EE21" s="66">
        <v>6</v>
      </c>
      <c r="EF21" s="66"/>
      <c r="EG21" s="66">
        <v>0</v>
      </c>
      <c r="EH21" s="74">
        <f t="shared" si="88"/>
        <v>6</v>
      </c>
      <c r="EI21" s="66">
        <v>5</v>
      </c>
      <c r="EJ21" s="67">
        <f t="shared" si="27"/>
        <v>1</v>
      </c>
      <c r="EK21" s="66">
        <v>3</v>
      </c>
      <c r="EL21" s="66">
        <v>0</v>
      </c>
      <c r="EM21" s="74">
        <f t="shared" si="28"/>
        <v>3</v>
      </c>
      <c r="EN21" s="66">
        <v>3</v>
      </c>
      <c r="EO21" s="67">
        <f t="shared" si="29"/>
        <v>0</v>
      </c>
      <c r="EP21" s="66">
        <v>3</v>
      </c>
      <c r="EQ21" s="66">
        <v>0</v>
      </c>
      <c r="ER21" s="74">
        <f t="shared" si="30"/>
        <v>3</v>
      </c>
      <c r="ES21" s="66">
        <v>3</v>
      </c>
      <c r="ET21" s="67">
        <f t="shared" si="31"/>
        <v>0</v>
      </c>
      <c r="EU21" s="66">
        <v>2</v>
      </c>
      <c r="EV21" s="66">
        <v>0</v>
      </c>
      <c r="EW21" s="74">
        <f t="shared" si="32"/>
        <v>2</v>
      </c>
      <c r="EX21" s="66">
        <v>2</v>
      </c>
      <c r="EY21" s="67">
        <f t="shared" si="33"/>
        <v>0</v>
      </c>
      <c r="EZ21" s="66"/>
      <c r="FA21" s="66"/>
      <c r="FB21" s="74">
        <f t="shared" si="34"/>
        <v>0</v>
      </c>
      <c r="FC21" s="66"/>
      <c r="FD21" s="67">
        <f t="shared" si="35"/>
        <v>0</v>
      </c>
      <c r="FE21" s="66"/>
      <c r="FF21" s="66"/>
      <c r="FG21" s="74">
        <f t="shared" si="36"/>
        <v>0</v>
      </c>
      <c r="FH21" s="66"/>
      <c r="FI21" s="67">
        <f t="shared" si="37"/>
        <v>0</v>
      </c>
      <c r="FJ21" s="66">
        <v>6</v>
      </c>
      <c r="FK21" s="66">
        <v>0</v>
      </c>
      <c r="FL21" s="74">
        <f t="shared" si="38"/>
        <v>6</v>
      </c>
      <c r="FM21" s="66">
        <v>3</v>
      </c>
      <c r="FN21" s="67">
        <f t="shared" si="39"/>
        <v>3</v>
      </c>
      <c r="FO21" s="66"/>
      <c r="FP21" s="66"/>
      <c r="FQ21" s="74">
        <f t="shared" si="40"/>
        <v>0</v>
      </c>
      <c r="FR21" s="66"/>
      <c r="FS21" s="67">
        <f>FQ21-FR21</f>
        <v>0</v>
      </c>
      <c r="FT21" s="66">
        <v>3</v>
      </c>
      <c r="FU21" s="66">
        <v>0</v>
      </c>
      <c r="FV21" s="74">
        <f t="shared" si="42"/>
        <v>3</v>
      </c>
      <c r="FW21" s="66">
        <v>1</v>
      </c>
      <c r="FX21" s="67">
        <f t="shared" si="43"/>
        <v>2</v>
      </c>
      <c r="FY21" s="66"/>
      <c r="FZ21" s="66"/>
      <c r="GA21" s="74">
        <f t="shared" si="44"/>
        <v>0</v>
      </c>
      <c r="GB21" s="66"/>
      <c r="GC21" s="67">
        <f t="shared" si="45"/>
        <v>0</v>
      </c>
      <c r="GD21" s="66">
        <v>8</v>
      </c>
      <c r="GE21" s="66">
        <v>0</v>
      </c>
      <c r="GF21" s="74">
        <f t="shared" si="46"/>
        <v>8</v>
      </c>
      <c r="GG21" s="66">
        <v>1</v>
      </c>
      <c r="GH21" s="67">
        <f t="shared" si="47"/>
        <v>7</v>
      </c>
      <c r="GI21" s="66"/>
      <c r="GJ21" s="66"/>
      <c r="GK21" s="74">
        <f t="shared" si="48"/>
        <v>0</v>
      </c>
      <c r="GL21" s="66"/>
      <c r="GM21" s="67">
        <f t="shared" si="49"/>
        <v>0</v>
      </c>
      <c r="GN21" s="66">
        <v>9</v>
      </c>
      <c r="GO21" s="66">
        <v>1</v>
      </c>
      <c r="GP21" s="74">
        <f t="shared" si="50"/>
        <v>10</v>
      </c>
      <c r="GQ21" s="66">
        <v>4</v>
      </c>
      <c r="GR21" s="67">
        <f t="shared" si="51"/>
        <v>6</v>
      </c>
      <c r="GS21" s="66"/>
      <c r="GT21" s="66"/>
      <c r="GU21" s="74">
        <f t="shared" si="52"/>
        <v>0</v>
      </c>
      <c r="GV21" s="66"/>
      <c r="GW21" s="67">
        <f t="shared" si="53"/>
        <v>0</v>
      </c>
      <c r="GX21" s="66"/>
      <c r="GY21" s="66"/>
      <c r="GZ21" s="74">
        <f t="shared" si="54"/>
        <v>0</v>
      </c>
      <c r="HA21" s="66"/>
      <c r="HB21" s="67">
        <f t="shared" si="55"/>
        <v>0</v>
      </c>
      <c r="HC21" s="66"/>
      <c r="HD21" s="66"/>
      <c r="HE21" s="74">
        <f t="shared" si="56"/>
        <v>0</v>
      </c>
      <c r="HF21" s="66"/>
      <c r="HG21" s="67">
        <f t="shared" si="57"/>
        <v>0</v>
      </c>
      <c r="HH21" s="66"/>
      <c r="HI21" s="66"/>
      <c r="HJ21" s="74">
        <f t="shared" si="58"/>
        <v>0</v>
      </c>
      <c r="HK21" s="66"/>
      <c r="HL21" s="67">
        <f t="shared" si="59"/>
        <v>0</v>
      </c>
      <c r="HM21" s="66"/>
      <c r="HN21" s="66"/>
      <c r="HO21" s="74">
        <f t="shared" si="60"/>
        <v>0</v>
      </c>
      <c r="HP21" s="66"/>
      <c r="HQ21" s="67">
        <f t="shared" si="61"/>
        <v>0</v>
      </c>
      <c r="HR21" s="66"/>
      <c r="HS21" s="66"/>
      <c r="HT21" s="74">
        <f t="shared" si="62"/>
        <v>0</v>
      </c>
      <c r="HU21" s="66"/>
      <c r="HV21" s="67">
        <f t="shared" si="63"/>
        <v>0</v>
      </c>
      <c r="HW21" s="66"/>
      <c r="HX21" s="66"/>
      <c r="HY21" s="74">
        <f t="shared" si="64"/>
        <v>0</v>
      </c>
      <c r="HZ21" s="66"/>
      <c r="IA21" s="69">
        <f t="shared" si="65"/>
        <v>0</v>
      </c>
      <c r="IB21" s="77">
        <f t="shared" si="66"/>
        <v>117</v>
      </c>
      <c r="IC21" s="65">
        <f t="shared" si="67"/>
        <v>68</v>
      </c>
      <c r="ID21" s="70">
        <f t="shared" si="68"/>
        <v>49</v>
      </c>
    </row>
    <row r="22" spans="1:238" ht="32.25" customHeight="1" thickTop="1" thickBot="1">
      <c r="A22" s="57" t="s">
        <v>123</v>
      </c>
      <c r="B22" s="58">
        <f>SUM(B5:B21)</f>
        <v>287</v>
      </c>
      <c r="C22" s="58">
        <f>SUM(C5:C21)</f>
        <v>11</v>
      </c>
      <c r="D22" s="59">
        <f t="shared" ref="D22:E22" si="89">SUM(D5:D21)</f>
        <v>24</v>
      </c>
      <c r="E22" s="75">
        <f t="shared" si="89"/>
        <v>322</v>
      </c>
      <c r="F22" s="59">
        <f>SUM(F5:F21)</f>
        <v>267</v>
      </c>
      <c r="G22" s="60">
        <f>E22-F22</f>
        <v>55</v>
      </c>
      <c r="H22" s="59">
        <f>SUM(H5:H21)</f>
        <v>239</v>
      </c>
      <c r="I22" s="59">
        <f>SUM(I5:I21)</f>
        <v>4</v>
      </c>
      <c r="J22" s="59">
        <f t="shared" ref="J22:K22" si="90">SUM(J5:J21)</f>
        <v>20</v>
      </c>
      <c r="K22" s="75">
        <f t="shared" si="90"/>
        <v>263</v>
      </c>
      <c r="L22" s="59">
        <f>SUM(L5:L21)</f>
        <v>183</v>
      </c>
      <c r="M22" s="60">
        <f>K22-L22</f>
        <v>80</v>
      </c>
      <c r="N22" s="59">
        <f>SUM(N5:N21)</f>
        <v>311</v>
      </c>
      <c r="O22" s="59">
        <f>SUM(O5:O21)</f>
        <v>6</v>
      </c>
      <c r="P22" s="59">
        <f t="shared" ref="P22:Q22" si="91">SUM(P5:P21)</f>
        <v>23</v>
      </c>
      <c r="Q22" s="75">
        <f t="shared" si="91"/>
        <v>340</v>
      </c>
      <c r="R22" s="59">
        <f>SUM(R5:R21)</f>
        <v>266</v>
      </c>
      <c r="S22" s="60">
        <f>Q22-R22</f>
        <v>74</v>
      </c>
      <c r="T22" s="59">
        <f>SUM(T5:T21)</f>
        <v>217</v>
      </c>
      <c r="U22" s="59">
        <f>SUM(U5:U21)</f>
        <v>5</v>
      </c>
      <c r="V22" s="59">
        <f t="shared" ref="V22:W22" si="92">SUM(V5:V21)</f>
        <v>15</v>
      </c>
      <c r="W22" s="75">
        <f t="shared" si="92"/>
        <v>237</v>
      </c>
      <c r="X22" s="59">
        <f>SUM(X5:X21)</f>
        <v>173</v>
      </c>
      <c r="Y22" s="60">
        <f>W22-X22</f>
        <v>64</v>
      </c>
      <c r="Z22" s="59">
        <f>SUM(Z5:Z21)</f>
        <v>139</v>
      </c>
      <c r="AA22" s="59">
        <f>SUM(AA5:AA21)</f>
        <v>2</v>
      </c>
      <c r="AB22" s="59">
        <f t="shared" ref="AB22:AC22" si="93">SUM(AB5:AB21)</f>
        <v>11</v>
      </c>
      <c r="AC22" s="75">
        <f t="shared" si="93"/>
        <v>152</v>
      </c>
      <c r="AD22" s="59">
        <f>SUM(AD5:AD21)</f>
        <v>121</v>
      </c>
      <c r="AE22" s="60">
        <f>AC22-AD22</f>
        <v>31</v>
      </c>
      <c r="AF22" s="59">
        <f>SUM(AF5:AF21)</f>
        <v>257</v>
      </c>
      <c r="AG22" s="59">
        <f>SUM(AG5:AG21)</f>
        <v>14</v>
      </c>
      <c r="AH22" s="59">
        <f t="shared" ref="AH22:AI22" si="94">SUM(AH5:AH21)</f>
        <v>20</v>
      </c>
      <c r="AI22" s="75">
        <f t="shared" si="94"/>
        <v>291</v>
      </c>
      <c r="AJ22" s="59">
        <f>SUM(AJ5:AJ21)</f>
        <v>248</v>
      </c>
      <c r="AK22" s="60">
        <f>AI22-AJ22</f>
        <v>43</v>
      </c>
      <c r="AL22" s="59">
        <f>SUM(AL5:AL21)</f>
        <v>146</v>
      </c>
      <c r="AM22" s="59">
        <f>SUM(AM5:AM21)</f>
        <v>2</v>
      </c>
      <c r="AN22" s="59">
        <f t="shared" ref="AN22:AO22" si="95">SUM(AN5:AN21)</f>
        <v>9</v>
      </c>
      <c r="AO22" s="75">
        <f t="shared" si="95"/>
        <v>157</v>
      </c>
      <c r="AP22" s="59">
        <f>SUM(AP5:AP21)</f>
        <v>138</v>
      </c>
      <c r="AQ22" s="60">
        <f>AO22-AP22</f>
        <v>19</v>
      </c>
      <c r="AR22" s="59">
        <f>SUM(AR5:AR21)</f>
        <v>144</v>
      </c>
      <c r="AS22" s="59">
        <f>SUM(AS5:AS21)</f>
        <v>1</v>
      </c>
      <c r="AT22" s="59">
        <f t="shared" ref="AT22:AU22" si="96">SUM(AT5:AT21)</f>
        <v>9</v>
      </c>
      <c r="AU22" s="75">
        <f t="shared" si="96"/>
        <v>154</v>
      </c>
      <c r="AV22" s="59">
        <f>SUM(AV5:AV21)</f>
        <v>129</v>
      </c>
      <c r="AW22" s="60">
        <f>AU22-AV22</f>
        <v>25</v>
      </c>
      <c r="AX22" s="59">
        <f>SUM(AX5:AX21)</f>
        <v>139</v>
      </c>
      <c r="AY22" s="59">
        <f>SUM(AY5:AY21)</f>
        <v>1</v>
      </c>
      <c r="AZ22" s="59">
        <f t="shared" ref="AZ22:BA22" si="97">SUM(AZ5:AZ21)</f>
        <v>10</v>
      </c>
      <c r="BA22" s="75">
        <f t="shared" si="97"/>
        <v>150</v>
      </c>
      <c r="BB22" s="59">
        <f>SUM(BB5:BB21)</f>
        <v>135</v>
      </c>
      <c r="BC22" s="60">
        <f>BA22-BB22</f>
        <v>15</v>
      </c>
      <c r="BD22" s="59">
        <f>SUM(BD5:BD21)</f>
        <v>152</v>
      </c>
      <c r="BE22" s="59">
        <f>SUM(BE5:BE21)</f>
        <v>2</v>
      </c>
      <c r="BF22" s="59">
        <f t="shared" ref="BF22:BG22" si="98">SUM(BF5:BF21)</f>
        <v>10</v>
      </c>
      <c r="BG22" s="75">
        <f t="shared" si="98"/>
        <v>164</v>
      </c>
      <c r="BH22" s="59">
        <f>SUM(BH5:BH21)</f>
        <v>132</v>
      </c>
      <c r="BI22" s="60">
        <f>BG22-BH22</f>
        <v>32</v>
      </c>
      <c r="BJ22" s="59">
        <f>SUM(BJ5:BJ21)</f>
        <v>436</v>
      </c>
      <c r="BK22" s="59">
        <f>SUM(BK5:BK21)</f>
        <v>3</v>
      </c>
      <c r="BL22" s="59">
        <f t="shared" ref="BL22:BM22" si="99">SUM(BL5:BL21)</f>
        <v>36</v>
      </c>
      <c r="BM22" s="75">
        <f t="shared" si="99"/>
        <v>475</v>
      </c>
      <c r="BN22" s="59">
        <f>SUM(BN5:BN21)</f>
        <v>396</v>
      </c>
      <c r="BO22" s="60">
        <f>BM22-BN22</f>
        <v>79</v>
      </c>
      <c r="BP22" s="59">
        <f>SUM(BP5:BP21)</f>
        <v>257</v>
      </c>
      <c r="BQ22" s="59">
        <f>SUM(BQ5:BQ21)</f>
        <v>8</v>
      </c>
      <c r="BR22" s="59">
        <f t="shared" ref="BR22:BS22" si="100">SUM(BR5:BR21)</f>
        <v>19</v>
      </c>
      <c r="BS22" s="75">
        <f t="shared" si="100"/>
        <v>284</v>
      </c>
      <c r="BT22" s="59">
        <f>SUM(BT5:BT21)</f>
        <v>244</v>
      </c>
      <c r="BU22" s="60">
        <f>BS22-BT22</f>
        <v>40</v>
      </c>
      <c r="BV22" s="59">
        <f>SUM(BV5:BV21)</f>
        <v>239</v>
      </c>
      <c r="BW22" s="59">
        <f>SUM(BW5:BW21)</f>
        <v>5</v>
      </c>
      <c r="BX22" s="59">
        <f t="shared" ref="BX22:BY22" si="101">SUM(BX5:BX21)</f>
        <v>18</v>
      </c>
      <c r="BY22" s="75">
        <f t="shared" si="101"/>
        <v>262</v>
      </c>
      <c r="BZ22" s="59">
        <f>SUM(BZ5:BZ21)</f>
        <v>210</v>
      </c>
      <c r="CA22" s="60">
        <f>BY22-BZ22</f>
        <v>52</v>
      </c>
      <c r="CB22" s="59">
        <f>SUM(CB5:CB21)</f>
        <v>238</v>
      </c>
      <c r="CC22" s="59">
        <f>SUM(CC5:CC21)</f>
        <v>12</v>
      </c>
      <c r="CD22" s="59">
        <f t="shared" ref="CD22:CE22" si="102">SUM(CD5:CD21)</f>
        <v>18</v>
      </c>
      <c r="CE22" s="75">
        <f t="shared" si="102"/>
        <v>268</v>
      </c>
      <c r="CF22" s="59">
        <f>SUM(CF5:CF21)</f>
        <v>224</v>
      </c>
      <c r="CG22" s="60">
        <f>CE22-CF22</f>
        <v>44</v>
      </c>
      <c r="CH22" s="59">
        <f>SUM(CH5:CH21)</f>
        <v>50</v>
      </c>
      <c r="CI22" s="59">
        <f>SUM(CI5:CI21)</f>
        <v>2</v>
      </c>
      <c r="CJ22" s="59">
        <f t="shared" ref="CJ22:CK22" si="103">SUM(CJ5:CJ21)</f>
        <v>5</v>
      </c>
      <c r="CK22" s="75">
        <f t="shared" si="103"/>
        <v>57</v>
      </c>
      <c r="CL22" s="59">
        <f>SUM(CL5:CL21)</f>
        <v>33</v>
      </c>
      <c r="CM22" s="60">
        <f>CK22-CL22</f>
        <v>24</v>
      </c>
      <c r="CN22" s="59">
        <f>SUM(CN5:CN21)</f>
        <v>71</v>
      </c>
      <c r="CO22" s="59">
        <f>SUM(CO5:CO21)</f>
        <v>1</v>
      </c>
      <c r="CP22" s="59">
        <f t="shared" ref="CP22:CQ22" si="104">SUM(CP5:CP21)</f>
        <v>6</v>
      </c>
      <c r="CQ22" s="75">
        <f t="shared" si="104"/>
        <v>78</v>
      </c>
      <c r="CR22" s="59">
        <f>SUM(CR5:CR21)</f>
        <v>55</v>
      </c>
      <c r="CS22" s="60">
        <f>CQ22-CR22</f>
        <v>23</v>
      </c>
      <c r="CT22" s="59">
        <f>SUM(CT5:CT21)</f>
        <v>134</v>
      </c>
      <c r="CU22" s="59">
        <f>SUM(CU5:CU21)</f>
        <v>1</v>
      </c>
      <c r="CV22" s="59">
        <f t="shared" ref="CV22:CW22" si="105">SUM(CV5:CV21)</f>
        <v>10</v>
      </c>
      <c r="CW22" s="75">
        <f t="shared" si="105"/>
        <v>145</v>
      </c>
      <c r="CX22" s="59">
        <f>SUM(CX5:CX21)</f>
        <v>115</v>
      </c>
      <c r="CY22" s="60">
        <f>CW22-CX22</f>
        <v>30</v>
      </c>
      <c r="CZ22" s="59">
        <f>SUM(CZ5:CZ21)</f>
        <v>130</v>
      </c>
      <c r="DA22" s="59">
        <f>SUM(DA5:DA21)</f>
        <v>1</v>
      </c>
      <c r="DB22" s="59">
        <f t="shared" ref="DB22:DC22" si="106">SUM(DB5:DB21)</f>
        <v>8</v>
      </c>
      <c r="DC22" s="75">
        <f t="shared" si="106"/>
        <v>139</v>
      </c>
      <c r="DD22" s="59">
        <f>SUM(DD5:DD21)</f>
        <v>110</v>
      </c>
      <c r="DE22" s="60">
        <f>DC22-DD22</f>
        <v>29</v>
      </c>
      <c r="DF22" s="59">
        <f>SUM(DF5:DF21)</f>
        <v>27</v>
      </c>
      <c r="DG22" s="59">
        <f t="shared" ref="DG22:DH22" si="107">SUM(DG5:DG21)</f>
        <v>0</v>
      </c>
      <c r="DH22" s="75">
        <f t="shared" si="107"/>
        <v>27</v>
      </c>
      <c r="DI22" s="59">
        <f>SUM(DI5:DI21)</f>
        <v>21</v>
      </c>
      <c r="DJ22" s="60">
        <f>DH22-DI22</f>
        <v>6</v>
      </c>
      <c r="DK22" s="59">
        <f>SUM(DK5:DK21)</f>
        <v>26</v>
      </c>
      <c r="DL22" s="59">
        <f t="shared" ref="DL22:DM22" si="108">SUM(DL5:DL21)</f>
        <v>1</v>
      </c>
      <c r="DM22" s="75">
        <f t="shared" si="108"/>
        <v>27</v>
      </c>
      <c r="DN22" s="59">
        <f>SUM(DN5:DN21)</f>
        <v>20</v>
      </c>
      <c r="DO22" s="60">
        <f>DM22-DN22</f>
        <v>7</v>
      </c>
      <c r="DP22" s="59">
        <f>SUM(DP5:DP21)</f>
        <v>6</v>
      </c>
      <c r="DQ22" s="59">
        <f t="shared" ref="DQ22:DR22" si="109">SUM(DQ5:DQ21)</f>
        <v>0</v>
      </c>
      <c r="DR22" s="75">
        <f t="shared" si="109"/>
        <v>6</v>
      </c>
      <c r="DS22" s="59">
        <f>SUM(DS5:DS21)</f>
        <v>3</v>
      </c>
      <c r="DT22" s="60">
        <f>DR22-DS22</f>
        <v>3</v>
      </c>
      <c r="DU22" s="59">
        <f>SUM(DU5:DU21)</f>
        <v>1</v>
      </c>
      <c r="DV22" s="59">
        <f t="shared" ref="DV22:DW22" si="110">SUM(DV5:DV21)</f>
        <v>0</v>
      </c>
      <c r="DW22" s="75">
        <f t="shared" si="110"/>
        <v>1</v>
      </c>
      <c r="DX22" s="59">
        <f>SUM(DX5:DX21)</f>
        <v>8</v>
      </c>
      <c r="DY22" s="60">
        <f>DW22-DX22</f>
        <v>-7</v>
      </c>
      <c r="DZ22" s="59">
        <f>SUM(DZ5:DZ21)</f>
        <v>26</v>
      </c>
      <c r="EA22" s="59">
        <f t="shared" ref="EA22:EB22" si="111">SUM(EA5:EA21)</f>
        <v>0</v>
      </c>
      <c r="EB22" s="75">
        <f t="shared" si="111"/>
        <v>26</v>
      </c>
      <c r="EC22" s="59">
        <f>SUM(EC5:EC21)</f>
        <v>22</v>
      </c>
      <c r="ED22" s="60">
        <f>EB22-EC22</f>
        <v>4</v>
      </c>
      <c r="EE22" s="59">
        <f>SUM(EE5:EE21)</f>
        <v>208</v>
      </c>
      <c r="EF22" s="59">
        <f>SUM(EF5:EF21)</f>
        <v>3</v>
      </c>
      <c r="EG22" s="59">
        <f t="shared" ref="EG22:EH22" si="112">SUM(EG5:EG21)</f>
        <v>14</v>
      </c>
      <c r="EH22" s="75">
        <f t="shared" si="112"/>
        <v>225</v>
      </c>
      <c r="EI22" s="59">
        <f>SUM(EI5:EI21)</f>
        <v>186</v>
      </c>
      <c r="EJ22" s="60">
        <f>EH22-EI22</f>
        <v>39</v>
      </c>
      <c r="EK22" s="59">
        <f>SUM(EK5:EK21)</f>
        <v>69</v>
      </c>
      <c r="EL22" s="59">
        <f t="shared" ref="EL22:EM22" si="113">SUM(EL5:EL21)</f>
        <v>5</v>
      </c>
      <c r="EM22" s="75">
        <f t="shared" si="113"/>
        <v>74</v>
      </c>
      <c r="EN22" s="59">
        <f>SUM(EN5:EN21)</f>
        <v>58</v>
      </c>
      <c r="EO22" s="60">
        <f>EM22-EN22</f>
        <v>16</v>
      </c>
      <c r="EP22" s="59">
        <f>SUM(EP5:EP21)</f>
        <v>88</v>
      </c>
      <c r="EQ22" s="59">
        <f t="shared" ref="EQ22:ER22" si="114">SUM(EQ5:EQ21)</f>
        <v>4</v>
      </c>
      <c r="ER22" s="75">
        <f t="shared" si="114"/>
        <v>92</v>
      </c>
      <c r="ES22" s="59">
        <f>SUM(ES5:ES21)</f>
        <v>75</v>
      </c>
      <c r="ET22" s="60">
        <f>ER22-ES22</f>
        <v>17</v>
      </c>
      <c r="EU22" s="59">
        <f>SUM(EU5:EU21)</f>
        <v>10</v>
      </c>
      <c r="EV22" s="59">
        <f t="shared" ref="EV22:EW22" si="115">SUM(EV5:EV21)</f>
        <v>0</v>
      </c>
      <c r="EW22" s="75">
        <f t="shared" si="115"/>
        <v>10</v>
      </c>
      <c r="EX22" s="59">
        <f>SUM(EX5:EX21)</f>
        <v>9</v>
      </c>
      <c r="EY22" s="60">
        <f>EW22-EX22</f>
        <v>1</v>
      </c>
      <c r="EZ22" s="59">
        <f>SUM(EZ5:EZ21)</f>
        <v>27</v>
      </c>
      <c r="FA22" s="59">
        <f t="shared" ref="FA22:FB22" si="116">SUM(FA5:FA21)</f>
        <v>2</v>
      </c>
      <c r="FB22" s="75">
        <f t="shared" si="116"/>
        <v>29</v>
      </c>
      <c r="FC22" s="59">
        <f>SUM(FC5:FC21)</f>
        <v>22</v>
      </c>
      <c r="FD22" s="60">
        <f>FB22-FC22</f>
        <v>7</v>
      </c>
      <c r="FE22" s="59">
        <f>SUM(FE5:FE21)</f>
        <v>91</v>
      </c>
      <c r="FF22" s="59">
        <f t="shared" ref="FF22:FG22" si="117">SUM(FF5:FF21)</f>
        <v>7</v>
      </c>
      <c r="FG22" s="75">
        <f t="shared" si="117"/>
        <v>98</v>
      </c>
      <c r="FH22" s="59">
        <f>SUM(FH5:FH21)</f>
        <v>40</v>
      </c>
      <c r="FI22" s="60">
        <f>FG22-FH22</f>
        <v>58</v>
      </c>
      <c r="FJ22" s="59">
        <f>SUM(FJ5:FJ21)</f>
        <v>404</v>
      </c>
      <c r="FK22" s="59">
        <f t="shared" ref="FK22:FL22" si="118">SUM(FK5:FK21)</f>
        <v>30</v>
      </c>
      <c r="FL22" s="75">
        <f t="shared" si="118"/>
        <v>434</v>
      </c>
      <c r="FM22" s="59">
        <f>SUM(FM5:FM21)</f>
        <v>208</v>
      </c>
      <c r="FN22" s="60">
        <f>FL22-FM22</f>
        <v>226</v>
      </c>
      <c r="FO22" s="59">
        <f>SUM(FO5:FO21)</f>
        <v>22</v>
      </c>
      <c r="FP22" s="59">
        <f t="shared" ref="FP22:FQ22" si="119">SUM(FP5:FP21)</f>
        <v>2</v>
      </c>
      <c r="FQ22" s="75">
        <f t="shared" si="119"/>
        <v>24</v>
      </c>
      <c r="FR22" s="59">
        <f>SUM(FR5:FR21)</f>
        <v>3</v>
      </c>
      <c r="FS22" s="60">
        <f>FQ22-FR22</f>
        <v>21</v>
      </c>
      <c r="FT22" s="59">
        <f>SUM(FT5:FT21)</f>
        <v>130</v>
      </c>
      <c r="FU22" s="59">
        <f t="shared" ref="FU22:FV22" si="120">SUM(FU5:FU21)</f>
        <v>9</v>
      </c>
      <c r="FV22" s="75">
        <f t="shared" si="120"/>
        <v>139</v>
      </c>
      <c r="FW22" s="59">
        <f>SUM(FW5:FW21)</f>
        <v>38</v>
      </c>
      <c r="FX22" s="60">
        <f>FV22-FW22</f>
        <v>101</v>
      </c>
      <c r="FY22" s="59">
        <f>SUM(FY5:FY21)</f>
        <v>92</v>
      </c>
      <c r="FZ22" s="59">
        <f t="shared" ref="FZ22:GA22" si="121">SUM(FZ5:FZ21)</f>
        <v>7</v>
      </c>
      <c r="GA22" s="75">
        <f t="shared" si="121"/>
        <v>99</v>
      </c>
      <c r="GB22" s="59">
        <f>SUM(GB5:GB21)</f>
        <v>11</v>
      </c>
      <c r="GC22" s="60">
        <f>GA22-GB22</f>
        <v>88</v>
      </c>
      <c r="GD22" s="59">
        <f>SUM(GD5:GD21)</f>
        <v>441</v>
      </c>
      <c r="GE22" s="59">
        <f t="shared" ref="GE22:GF22" si="122">SUM(GE5:GE21)</f>
        <v>35</v>
      </c>
      <c r="GF22" s="75">
        <f t="shared" si="122"/>
        <v>476</v>
      </c>
      <c r="GG22" s="59">
        <f>SUM(GG5:GG21)</f>
        <v>89</v>
      </c>
      <c r="GH22" s="60">
        <f>GF22-GG22</f>
        <v>387</v>
      </c>
      <c r="GI22" s="59">
        <f>SUM(GI5:GI21)</f>
        <v>2</v>
      </c>
      <c r="GJ22" s="59">
        <f t="shared" ref="GJ22:GK22" si="123">SUM(GJ5:GJ21)</f>
        <v>0</v>
      </c>
      <c r="GK22" s="75">
        <f t="shared" si="123"/>
        <v>2</v>
      </c>
      <c r="GL22" s="59">
        <f>SUM(GL5:GL21)</f>
        <v>2</v>
      </c>
      <c r="GM22" s="60">
        <f>GK22-GL22</f>
        <v>0</v>
      </c>
      <c r="GN22" s="59">
        <f>SUM(GN5:GN21)</f>
        <v>385</v>
      </c>
      <c r="GO22" s="59">
        <f t="shared" ref="GO22:GP22" si="124">SUM(GO5:GO21)</f>
        <v>27</v>
      </c>
      <c r="GP22" s="75">
        <f t="shared" si="124"/>
        <v>412</v>
      </c>
      <c r="GQ22" s="59">
        <f>SUM(GQ5:GQ21)</f>
        <v>112</v>
      </c>
      <c r="GR22" s="60">
        <f>GP22-GQ22</f>
        <v>300</v>
      </c>
      <c r="GS22" s="59">
        <f>SUM(GS5:GS21)</f>
        <v>453</v>
      </c>
      <c r="GT22" s="59">
        <f t="shared" ref="GT22:GU22" si="125">SUM(GT5:GT21)</f>
        <v>45</v>
      </c>
      <c r="GU22" s="75">
        <f t="shared" si="125"/>
        <v>498</v>
      </c>
      <c r="GV22" s="59">
        <f>SUM(GV5:GV21)</f>
        <v>167</v>
      </c>
      <c r="GW22" s="60">
        <f>GU22-GV22</f>
        <v>331</v>
      </c>
      <c r="GX22" s="59">
        <f>SUM(GX5:GX21)</f>
        <v>4</v>
      </c>
      <c r="GY22" s="59">
        <f t="shared" ref="GY22:GZ22" si="126">SUM(GY5:GY21)</f>
        <v>0</v>
      </c>
      <c r="GZ22" s="75">
        <f t="shared" si="126"/>
        <v>4</v>
      </c>
      <c r="HA22" s="59">
        <f>SUM(HA5:HA21)</f>
        <v>3</v>
      </c>
      <c r="HB22" s="60">
        <f>GZ22-HA22</f>
        <v>1</v>
      </c>
      <c r="HC22" s="59">
        <f>SUM(HC5:HC21)</f>
        <v>3</v>
      </c>
      <c r="HD22" s="59">
        <f t="shared" ref="HD22:HE22" si="127">SUM(HD5:HD21)</f>
        <v>0</v>
      </c>
      <c r="HE22" s="75">
        <f t="shared" si="127"/>
        <v>3</v>
      </c>
      <c r="HF22" s="59">
        <f>SUM(HF5:HF21)</f>
        <v>1</v>
      </c>
      <c r="HG22" s="60">
        <f>HE22-HF22</f>
        <v>2</v>
      </c>
      <c r="HH22" s="59">
        <f>SUM(HH5:HH21)</f>
        <v>3</v>
      </c>
      <c r="HI22" s="59">
        <f t="shared" ref="HI22:HJ22" si="128">SUM(HI5:HI21)</f>
        <v>0</v>
      </c>
      <c r="HJ22" s="75">
        <f t="shared" si="128"/>
        <v>3</v>
      </c>
      <c r="HK22" s="59">
        <f>SUM(HK5:HK21)</f>
        <v>1</v>
      </c>
      <c r="HL22" s="60">
        <f>HJ22-HK22</f>
        <v>2</v>
      </c>
      <c r="HM22" s="59">
        <f>SUM(HM5:HM21)</f>
        <v>2</v>
      </c>
      <c r="HN22" s="59">
        <f t="shared" ref="HN22:HO22" si="129">SUM(HN5:HN21)</f>
        <v>0</v>
      </c>
      <c r="HO22" s="75">
        <f t="shared" si="129"/>
        <v>2</v>
      </c>
      <c r="HP22" s="59">
        <f>SUM(HP5:HP21)</f>
        <v>1</v>
      </c>
      <c r="HQ22" s="60">
        <f>HO22-HP22</f>
        <v>1</v>
      </c>
      <c r="HR22" s="59">
        <f>SUM(HR5:HR21)</f>
        <v>3</v>
      </c>
      <c r="HS22" s="59">
        <f t="shared" ref="HS22:HT22" si="130">SUM(HS5:HS21)</f>
        <v>0</v>
      </c>
      <c r="HT22" s="75">
        <f t="shared" si="130"/>
        <v>3</v>
      </c>
      <c r="HU22" s="59">
        <f>SUM(HU5:HU21)</f>
        <v>2</v>
      </c>
      <c r="HV22" s="60">
        <f>HT22-HU22</f>
        <v>1</v>
      </c>
      <c r="HW22" s="59">
        <f>SUM(HW5:HW21)</f>
        <v>1</v>
      </c>
      <c r="HX22" s="59">
        <f t="shared" ref="HX22:HY22" si="131">SUM(HX5:HX21)</f>
        <v>0</v>
      </c>
      <c r="HY22" s="75">
        <f t="shared" si="131"/>
        <v>1</v>
      </c>
      <c r="HZ22" s="59">
        <f>SUM(HZ5:HZ21)</f>
        <v>1</v>
      </c>
      <c r="IA22" s="61">
        <f>HY22-HZ22</f>
        <v>0</v>
      </c>
      <c r="IB22" s="78">
        <f>SUM(IB5:IB21)</f>
        <v>6653</v>
      </c>
      <c r="IC22" s="62">
        <f>SUM(IC5:IC21)</f>
        <v>4282</v>
      </c>
      <c r="ID22" s="63">
        <f>IB22-IC22</f>
        <v>2371</v>
      </c>
    </row>
    <row r="23" spans="1:238" ht="18" customHeight="1">
      <c r="A23" s="35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5"/>
      <c r="M23" s="35"/>
      <c r="N23" s="37"/>
      <c r="O23" s="37"/>
      <c r="P23" s="37"/>
      <c r="Q23" s="37"/>
      <c r="R23" s="35"/>
      <c r="S23" s="35"/>
      <c r="T23" s="37"/>
      <c r="U23" s="37"/>
      <c r="V23" s="37"/>
      <c r="W23" s="37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7"/>
      <c r="EF23" s="37"/>
      <c r="EG23" s="37"/>
      <c r="EH23" s="37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</row>
    <row r="24" spans="1:238" ht="18" customHeight="1">
      <c r="A24" s="35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5"/>
      <c r="M24" s="35"/>
      <c r="N24" s="37"/>
      <c r="O24" s="37"/>
      <c r="P24" s="37"/>
      <c r="Q24" s="37"/>
      <c r="R24" s="35"/>
      <c r="S24" s="35"/>
      <c r="T24" s="37"/>
      <c r="U24" s="37"/>
      <c r="V24" s="37"/>
      <c r="W24" s="37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</row>
    <row r="25" spans="1:238" ht="18" customHeight="1">
      <c r="A25" s="35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5"/>
      <c r="M25" s="35"/>
      <c r="N25" s="37"/>
      <c r="O25" s="37"/>
      <c r="P25" s="37"/>
      <c r="Q25" s="37"/>
      <c r="R25" s="35"/>
      <c r="S25" s="35"/>
      <c r="T25" s="37"/>
      <c r="U25" s="37"/>
      <c r="V25" s="37"/>
      <c r="W25" s="37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</row>
  </sheetData>
  <mergeCells count="52">
    <mergeCell ref="BV1:DE1"/>
    <mergeCell ref="Z3:AE3"/>
    <mergeCell ref="AF3:AK3"/>
    <mergeCell ref="AL3:AQ3"/>
    <mergeCell ref="AR3:AW3"/>
    <mergeCell ref="A1:AK1"/>
    <mergeCell ref="AL1:BU1"/>
    <mergeCell ref="A3:A4"/>
    <mergeCell ref="B3:G3"/>
    <mergeCell ref="H3:M3"/>
    <mergeCell ref="N3:S3"/>
    <mergeCell ref="T3:Y3"/>
    <mergeCell ref="DK3:DO3"/>
    <mergeCell ref="AX3:BC3"/>
    <mergeCell ref="BD3:BI3"/>
    <mergeCell ref="BJ3:BO3"/>
    <mergeCell ref="BP3:BU3"/>
    <mergeCell ref="BV3:CA3"/>
    <mergeCell ref="CB3:CG3"/>
    <mergeCell ref="CH3:CM3"/>
    <mergeCell ref="CN3:CS3"/>
    <mergeCell ref="CT3:CY3"/>
    <mergeCell ref="CZ3:DE3"/>
    <mergeCell ref="DF3:DJ3"/>
    <mergeCell ref="FT3:FX3"/>
    <mergeCell ref="DP3:DT3"/>
    <mergeCell ref="DU3:DY3"/>
    <mergeCell ref="DZ3:ED3"/>
    <mergeCell ref="EE3:EJ3"/>
    <mergeCell ref="EK3:EO3"/>
    <mergeCell ref="EP3:ET3"/>
    <mergeCell ref="EU3:EY3"/>
    <mergeCell ref="EZ3:FD3"/>
    <mergeCell ref="FE3:FI3"/>
    <mergeCell ref="FJ3:FN3"/>
    <mergeCell ref="FO3:FS3"/>
    <mergeCell ref="DF1:EO1"/>
    <mergeCell ref="EP1:FX1"/>
    <mergeCell ref="HH1:ID1"/>
    <mergeCell ref="FY1:HG1"/>
    <mergeCell ref="IB3:ID3"/>
    <mergeCell ref="GX3:HB3"/>
    <mergeCell ref="HC3:HG3"/>
    <mergeCell ref="HH3:HL3"/>
    <mergeCell ref="HM3:HQ3"/>
    <mergeCell ref="HR3:HV3"/>
    <mergeCell ref="HW3:IA3"/>
    <mergeCell ref="FY3:GC3"/>
    <mergeCell ref="GD3:GH3"/>
    <mergeCell ref="GI3:GM3"/>
    <mergeCell ref="GN3:GR3"/>
    <mergeCell ref="GS3:GW3"/>
  </mergeCells>
  <phoneticPr fontId="1" type="noConversion"/>
  <printOptions horizontalCentered="1"/>
  <pageMargins left="0.39370078740157483" right="0.39370078740157483" top="1.1811023622047245" bottom="0.94488188976377963" header="0" footer="0.39370078740157483"/>
  <pageSetup paperSize="8" scale="89" fitToWidth="2" orientation="landscape" r:id="rId1"/>
  <headerFoot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24"/>
  <sheetViews>
    <sheetView zoomScaleSheetLayoutView="55" zoomScalePageLayoutView="40" workbookViewId="0">
      <selection activeCell="W14" sqref="W14"/>
    </sheetView>
  </sheetViews>
  <sheetFormatPr defaultRowHeight="16.5"/>
  <cols>
    <col min="1" max="2" width="4.75" style="1" bestFit="1" customWidth="1"/>
    <col min="3" max="3" width="8" style="1" bestFit="1" customWidth="1"/>
    <col min="4" max="4" width="4.75" style="1" bestFit="1" customWidth="1"/>
    <col min="5" max="5" width="8" style="1" bestFit="1" customWidth="1"/>
    <col min="6" max="10" width="4.75" style="1" bestFit="1" customWidth="1"/>
    <col min="11" max="11" width="8" style="1" bestFit="1" customWidth="1"/>
    <col min="12" max="15" width="4.75" style="1" bestFit="1" customWidth="1"/>
    <col min="16" max="17" width="6.375" style="1" bestFit="1" customWidth="1"/>
    <col min="18" max="19" width="4.75" style="1" bestFit="1" customWidth="1"/>
    <col min="20" max="20" width="11.375" style="1" bestFit="1" customWidth="1"/>
    <col min="21" max="21" width="8" style="1" bestFit="1" customWidth="1"/>
    <col min="22" max="22" width="4.75" style="1" bestFit="1" customWidth="1"/>
    <col min="23" max="23" width="8" style="1" customWidth="1"/>
    <col min="24" max="24" width="4.75" style="1" bestFit="1" customWidth="1"/>
    <col min="25" max="25" width="9.625" style="1" bestFit="1" customWidth="1"/>
    <col min="26" max="26" width="4.75" style="1" bestFit="1" customWidth="1"/>
    <col min="27" max="28" width="8" style="1" bestFit="1" customWidth="1"/>
    <col min="29" max="29" width="11.375" style="1" bestFit="1" customWidth="1"/>
    <col min="30" max="30" width="8" style="1" bestFit="1" customWidth="1"/>
    <col min="31" max="31" width="1.25" style="1" customWidth="1"/>
    <col min="32" max="32" width="8" style="1" customWidth="1"/>
    <col min="33" max="33" width="9.625" style="1" bestFit="1" customWidth="1"/>
    <col min="34" max="34" width="8" style="1" customWidth="1"/>
    <col min="35" max="37" width="4.75" style="1" bestFit="1" customWidth="1"/>
    <col min="38" max="39" width="9.75" style="1" bestFit="1" customWidth="1"/>
    <col min="40" max="41" width="9.75" style="1" customWidth="1"/>
    <col min="42" max="43" width="13.375" style="1" bestFit="1" customWidth="1"/>
    <col min="44" max="44" width="8" style="1" bestFit="1" customWidth="1"/>
    <col min="45" max="45" width="4.75" style="1" bestFit="1" customWidth="1"/>
    <col min="46" max="46" width="9.75" style="1" bestFit="1" customWidth="1"/>
    <col min="47" max="50" width="9.75" style="1" customWidth="1"/>
    <col min="51" max="51" width="13.375" style="1" bestFit="1" customWidth="1"/>
    <col min="52" max="52" width="9.75" style="1" customWidth="1"/>
    <col min="53" max="53" width="4.75" style="1" bestFit="1" customWidth="1"/>
    <col min="54" max="16384" width="9" style="1"/>
  </cols>
  <sheetData>
    <row r="1" spans="1:53" ht="32.25" customHeight="1">
      <c r="A1" s="381" t="s">
        <v>74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3"/>
      <c r="AF1" s="381" t="s">
        <v>74</v>
      </c>
      <c r="AG1" s="382"/>
      <c r="AH1" s="382"/>
      <c r="AI1" s="382"/>
      <c r="AJ1" s="382"/>
      <c r="AK1" s="382"/>
      <c r="AL1" s="382"/>
      <c r="AM1" s="382"/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3"/>
    </row>
    <row r="2" spans="1:53" ht="32.25" customHeight="1">
      <c r="A2" s="384"/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6"/>
      <c r="AF2" s="384"/>
      <c r="AG2" s="385"/>
      <c r="AH2" s="385"/>
      <c r="AI2" s="385"/>
      <c r="AJ2" s="385"/>
      <c r="AK2" s="385"/>
      <c r="AL2" s="385"/>
      <c r="AM2" s="385"/>
      <c r="AN2" s="385"/>
      <c r="AO2" s="385"/>
      <c r="AP2" s="385"/>
      <c r="AQ2" s="385"/>
      <c r="AR2" s="385"/>
      <c r="AS2" s="385"/>
      <c r="AT2" s="385"/>
      <c r="AU2" s="385"/>
      <c r="AV2" s="385"/>
      <c r="AW2" s="385"/>
      <c r="AX2" s="385"/>
      <c r="AY2" s="385"/>
      <c r="AZ2" s="385"/>
      <c r="BA2" s="386"/>
    </row>
    <row r="3" spans="1:53" ht="32.25" customHeight="1">
      <c r="A3" s="8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6</v>
      </c>
      <c r="G3" s="2" t="s">
        <v>5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55</v>
      </c>
      <c r="U3" s="2" t="s">
        <v>56</v>
      </c>
      <c r="V3" s="2" t="s">
        <v>65</v>
      </c>
      <c r="W3" s="2" t="s">
        <v>66</v>
      </c>
      <c r="X3" s="2" t="s">
        <v>19</v>
      </c>
      <c r="Y3" s="2" t="s">
        <v>20</v>
      </c>
      <c r="Z3" s="2" t="s">
        <v>49</v>
      </c>
      <c r="AA3" s="2" t="s">
        <v>21</v>
      </c>
      <c r="AB3" s="2" t="s">
        <v>52</v>
      </c>
      <c r="AC3" s="2" t="s">
        <v>22</v>
      </c>
      <c r="AD3" s="9" t="s">
        <v>23</v>
      </c>
      <c r="AF3" s="8" t="s">
        <v>0</v>
      </c>
      <c r="AG3" s="2" t="s">
        <v>63</v>
      </c>
      <c r="AH3" s="2" t="s">
        <v>57</v>
      </c>
      <c r="AI3" s="2" t="s">
        <v>51</v>
      </c>
      <c r="AJ3" s="2" t="s">
        <v>53</v>
      </c>
      <c r="AK3" s="2" t="s">
        <v>50</v>
      </c>
      <c r="AL3" s="2" t="s">
        <v>58</v>
      </c>
      <c r="AM3" s="2" t="s">
        <v>59</v>
      </c>
      <c r="AN3" s="2" t="s">
        <v>60</v>
      </c>
      <c r="AO3" s="2" t="s">
        <v>64</v>
      </c>
      <c r="AP3" s="2" t="s">
        <v>61</v>
      </c>
      <c r="AQ3" s="2" t="s">
        <v>62</v>
      </c>
      <c r="AR3" s="2" t="s">
        <v>69</v>
      </c>
      <c r="AS3" s="2" t="s">
        <v>27</v>
      </c>
      <c r="AT3" s="2" t="s">
        <v>24</v>
      </c>
      <c r="AU3" s="2" t="s">
        <v>67</v>
      </c>
      <c r="AV3" s="2" t="s">
        <v>70</v>
      </c>
      <c r="AW3" s="2" t="s">
        <v>71</v>
      </c>
      <c r="AX3" s="2" t="s">
        <v>72</v>
      </c>
      <c r="AY3" s="2" t="s">
        <v>73</v>
      </c>
      <c r="AZ3" s="2" t="s">
        <v>68</v>
      </c>
      <c r="BA3" s="15" t="s">
        <v>46</v>
      </c>
    </row>
    <row r="4" spans="1:53" ht="32.25" customHeight="1">
      <c r="A4" s="10" t="s">
        <v>29</v>
      </c>
      <c r="B4" s="5">
        <v>49</v>
      </c>
      <c r="C4" s="5">
        <v>46</v>
      </c>
      <c r="D4" s="5">
        <v>57</v>
      </c>
      <c r="E4" s="5">
        <v>18</v>
      </c>
      <c r="F4" s="5">
        <v>9</v>
      </c>
      <c r="G4" s="5">
        <v>50</v>
      </c>
      <c r="H4" s="5">
        <v>20</v>
      </c>
      <c r="I4" s="5">
        <v>17</v>
      </c>
      <c r="J4" s="5">
        <v>26</v>
      </c>
      <c r="K4" s="5">
        <v>11</v>
      </c>
      <c r="L4" s="5">
        <v>70</v>
      </c>
      <c r="M4" s="5">
        <v>50</v>
      </c>
      <c r="N4" s="5">
        <v>40</v>
      </c>
      <c r="O4" s="5">
        <v>41</v>
      </c>
      <c r="P4" s="17"/>
      <c r="Q4" s="5">
        <v>7</v>
      </c>
      <c r="R4" s="5">
        <v>29</v>
      </c>
      <c r="S4" s="5">
        <v>23</v>
      </c>
      <c r="T4" s="5"/>
      <c r="U4" s="5"/>
      <c r="V4" s="5"/>
      <c r="W4" s="5"/>
      <c r="X4" s="5">
        <v>6</v>
      </c>
      <c r="Y4" s="5">
        <v>28</v>
      </c>
      <c r="Z4" s="17"/>
      <c r="AA4" s="5"/>
      <c r="AB4" s="17"/>
      <c r="AC4" s="5">
        <v>14</v>
      </c>
      <c r="AD4" s="11">
        <v>15</v>
      </c>
      <c r="AF4" s="10" t="s">
        <v>29</v>
      </c>
      <c r="AG4" s="5">
        <v>6</v>
      </c>
      <c r="AH4" s="5"/>
      <c r="AI4" s="5"/>
      <c r="AJ4" s="17"/>
      <c r="AK4" s="5"/>
      <c r="AL4" s="5"/>
      <c r="AM4" s="5">
        <v>49</v>
      </c>
      <c r="AN4" s="5"/>
      <c r="AO4" s="5">
        <v>4</v>
      </c>
      <c r="AP4" s="5"/>
      <c r="AQ4" s="5">
        <v>7</v>
      </c>
      <c r="AR4" s="5"/>
      <c r="AS4" s="5">
        <v>5</v>
      </c>
      <c r="AT4" s="5">
        <v>20</v>
      </c>
      <c r="AU4" s="5"/>
      <c r="AV4" s="5"/>
      <c r="AW4" s="5"/>
      <c r="AX4" s="5"/>
      <c r="AY4" s="5"/>
      <c r="AZ4" s="5"/>
      <c r="BA4" s="16">
        <f t="shared" ref="BA4:BA20" si="0">SUM(B4:AZ4)</f>
        <v>717</v>
      </c>
    </row>
    <row r="5" spans="1:53" ht="32.25" customHeight="1">
      <c r="A5" s="10" t="s">
        <v>30</v>
      </c>
      <c r="B5" s="5">
        <v>45</v>
      </c>
      <c r="C5" s="5">
        <v>6</v>
      </c>
      <c r="D5" s="5">
        <v>51</v>
      </c>
      <c r="E5" s="5">
        <v>40</v>
      </c>
      <c r="F5" s="5">
        <v>26</v>
      </c>
      <c r="G5" s="5">
        <v>49</v>
      </c>
      <c r="H5" s="5">
        <v>10</v>
      </c>
      <c r="I5" s="5">
        <v>16</v>
      </c>
      <c r="J5" s="5">
        <v>7</v>
      </c>
      <c r="K5" s="5">
        <v>37</v>
      </c>
      <c r="L5" s="5">
        <v>109</v>
      </c>
      <c r="M5" s="5">
        <v>70</v>
      </c>
      <c r="N5" s="5">
        <v>52</v>
      </c>
      <c r="O5" s="5">
        <v>31</v>
      </c>
      <c r="P5" s="17">
        <v>19</v>
      </c>
      <c r="Q5" s="5">
        <v>27</v>
      </c>
      <c r="R5" s="5">
        <v>21</v>
      </c>
      <c r="S5" s="5">
        <v>9</v>
      </c>
      <c r="T5" s="5">
        <v>3</v>
      </c>
      <c r="U5" s="5">
        <v>3</v>
      </c>
      <c r="V5" s="5"/>
      <c r="W5" s="5"/>
      <c r="X5" s="17"/>
      <c r="Y5" s="5">
        <v>59</v>
      </c>
      <c r="Z5" s="17"/>
      <c r="AA5" s="5"/>
      <c r="AB5" s="5"/>
      <c r="AC5" s="5">
        <v>6</v>
      </c>
      <c r="AD5" s="11">
        <v>6</v>
      </c>
      <c r="AF5" s="10" t="s">
        <v>30</v>
      </c>
      <c r="AG5" s="5"/>
      <c r="AH5" s="5">
        <v>6</v>
      </c>
      <c r="AI5" s="17"/>
      <c r="AJ5" s="17"/>
      <c r="AK5" s="17"/>
      <c r="AL5" s="5">
        <v>16</v>
      </c>
      <c r="AM5" s="5">
        <v>20</v>
      </c>
      <c r="AN5" s="5">
        <v>2</v>
      </c>
      <c r="AO5" s="5"/>
      <c r="AP5" s="5">
        <v>10</v>
      </c>
      <c r="AQ5" s="5">
        <v>10</v>
      </c>
      <c r="AR5" s="5"/>
      <c r="AS5" s="5">
        <v>10</v>
      </c>
      <c r="AT5" s="5">
        <v>56</v>
      </c>
      <c r="AU5" s="5"/>
      <c r="AV5" s="5"/>
      <c r="AW5" s="5"/>
      <c r="AX5" s="5"/>
      <c r="AY5" s="5"/>
      <c r="AZ5" s="5"/>
      <c r="BA5" s="16">
        <f t="shared" si="0"/>
        <v>832</v>
      </c>
    </row>
    <row r="6" spans="1:53" ht="32.25" customHeight="1">
      <c r="A6" s="10" t="s">
        <v>31</v>
      </c>
      <c r="B6" s="5">
        <v>13</v>
      </c>
      <c r="C6" s="5">
        <v>16</v>
      </c>
      <c r="D6" s="5">
        <v>15</v>
      </c>
      <c r="E6" s="5"/>
      <c r="F6" s="5"/>
      <c r="G6" s="5">
        <v>7</v>
      </c>
      <c r="H6" s="5">
        <v>13</v>
      </c>
      <c r="I6" s="5">
        <v>4</v>
      </c>
      <c r="J6" s="5">
        <v>8</v>
      </c>
      <c r="K6" s="5">
        <v>7</v>
      </c>
      <c r="L6" s="5">
        <v>16</v>
      </c>
      <c r="M6" s="5">
        <v>13</v>
      </c>
      <c r="N6" s="5">
        <v>10</v>
      </c>
      <c r="O6" s="5">
        <v>10</v>
      </c>
      <c r="P6" s="17"/>
      <c r="Q6" s="17"/>
      <c r="R6" s="5"/>
      <c r="S6" s="5"/>
      <c r="T6" s="5"/>
      <c r="U6" s="5"/>
      <c r="V6" s="5"/>
      <c r="W6" s="5"/>
      <c r="X6" s="17"/>
      <c r="Y6" s="5">
        <v>15</v>
      </c>
      <c r="Z6" s="17"/>
      <c r="AA6" s="5"/>
      <c r="AB6" s="17"/>
      <c r="AC6" s="17"/>
      <c r="AD6" s="11"/>
      <c r="AF6" s="10" t="s">
        <v>31</v>
      </c>
      <c r="AG6" s="5"/>
      <c r="AH6" s="5"/>
      <c r="AI6" s="5"/>
      <c r="AJ6" s="17"/>
      <c r="AK6" s="5"/>
      <c r="AL6" s="5"/>
      <c r="AM6" s="5">
        <v>5</v>
      </c>
      <c r="AN6" s="5"/>
      <c r="AO6" s="5">
        <v>2</v>
      </c>
      <c r="AP6" s="5"/>
      <c r="AQ6" s="5">
        <v>3</v>
      </c>
      <c r="AR6" s="5"/>
      <c r="AS6" s="5">
        <v>2</v>
      </c>
      <c r="AT6" s="5">
        <v>2</v>
      </c>
      <c r="AU6" s="5"/>
      <c r="AV6" s="5"/>
      <c r="AW6" s="5"/>
      <c r="AX6" s="5"/>
      <c r="AY6" s="5"/>
      <c r="AZ6" s="5"/>
      <c r="BA6" s="16">
        <f t="shared" si="0"/>
        <v>161</v>
      </c>
    </row>
    <row r="7" spans="1:53" ht="32.25" customHeight="1">
      <c r="A7" s="10" t="s">
        <v>32</v>
      </c>
      <c r="B7" s="5">
        <v>14</v>
      </c>
      <c r="C7" s="5">
        <v>3</v>
      </c>
      <c r="D7" s="5">
        <v>3</v>
      </c>
      <c r="E7" s="5">
        <v>3</v>
      </c>
      <c r="F7" s="5">
        <v>3</v>
      </c>
      <c r="G7" s="5">
        <v>14</v>
      </c>
      <c r="H7" s="5">
        <v>3</v>
      </c>
      <c r="I7" s="5">
        <v>3</v>
      </c>
      <c r="J7" s="5">
        <v>3</v>
      </c>
      <c r="K7" s="5">
        <v>3</v>
      </c>
      <c r="L7" s="5">
        <v>6</v>
      </c>
      <c r="M7" s="5">
        <v>3</v>
      </c>
      <c r="N7" s="5">
        <v>3</v>
      </c>
      <c r="O7" s="5">
        <v>14</v>
      </c>
      <c r="P7" s="17"/>
      <c r="Q7" s="17"/>
      <c r="R7" s="5"/>
      <c r="S7" s="5"/>
      <c r="T7" s="5"/>
      <c r="U7" s="5"/>
      <c r="V7" s="5"/>
      <c r="W7" s="5"/>
      <c r="X7" s="17"/>
      <c r="Y7" s="17">
        <v>4</v>
      </c>
      <c r="Z7" s="17"/>
      <c r="AA7" s="17"/>
      <c r="AB7" s="17"/>
      <c r="AC7" s="17"/>
      <c r="AD7" s="18"/>
      <c r="AF7" s="10" t="s">
        <v>32</v>
      </c>
      <c r="AG7" s="17"/>
      <c r="AH7" s="17">
        <v>2</v>
      </c>
      <c r="AI7" s="17"/>
      <c r="AJ7" s="17"/>
      <c r="AK7" s="17"/>
      <c r="AL7" s="5"/>
      <c r="AM7" s="5">
        <v>1</v>
      </c>
      <c r="AN7" s="5"/>
      <c r="AO7" s="5">
        <v>1</v>
      </c>
      <c r="AP7" s="5"/>
      <c r="AQ7" s="5">
        <v>1</v>
      </c>
      <c r="AR7" s="5"/>
      <c r="AS7" s="5">
        <v>1</v>
      </c>
      <c r="AT7" s="5">
        <v>1</v>
      </c>
      <c r="AU7" s="5"/>
      <c r="AV7" s="5"/>
      <c r="AW7" s="5"/>
      <c r="AX7" s="5"/>
      <c r="AY7" s="5"/>
      <c r="AZ7" s="5"/>
      <c r="BA7" s="16">
        <f t="shared" si="0"/>
        <v>89</v>
      </c>
    </row>
    <row r="8" spans="1:53" ht="32.25" customHeight="1">
      <c r="A8" s="10" t="s">
        <v>33</v>
      </c>
      <c r="B8" s="5">
        <v>6</v>
      </c>
      <c r="C8" s="5">
        <v>7</v>
      </c>
      <c r="D8" s="5">
        <v>11</v>
      </c>
      <c r="E8" s="5">
        <v>5</v>
      </c>
      <c r="F8" s="5">
        <v>3</v>
      </c>
      <c r="G8" s="5">
        <v>4</v>
      </c>
      <c r="H8" s="5">
        <v>3</v>
      </c>
      <c r="I8" s="5">
        <v>4</v>
      </c>
      <c r="J8" s="5">
        <v>3</v>
      </c>
      <c r="K8" s="5">
        <v>4</v>
      </c>
      <c r="L8" s="5">
        <v>10</v>
      </c>
      <c r="M8" s="5">
        <v>8</v>
      </c>
      <c r="N8" s="5">
        <v>5</v>
      </c>
      <c r="O8" s="5">
        <v>2</v>
      </c>
      <c r="P8" s="5"/>
      <c r="Q8" s="17"/>
      <c r="R8" s="5">
        <v>5</v>
      </c>
      <c r="S8" s="5">
        <v>5</v>
      </c>
      <c r="T8" s="5">
        <v>2</v>
      </c>
      <c r="U8" s="5"/>
      <c r="V8" s="5"/>
      <c r="W8" s="5"/>
      <c r="X8" s="17">
        <v>2</v>
      </c>
      <c r="Y8" s="5">
        <v>11</v>
      </c>
      <c r="Z8" s="17"/>
      <c r="AA8" s="5"/>
      <c r="AB8" s="17"/>
      <c r="AC8" s="17"/>
      <c r="AD8" s="11"/>
      <c r="AF8" s="10" t="s">
        <v>33</v>
      </c>
      <c r="AG8" s="5"/>
      <c r="AH8" s="5"/>
      <c r="AI8" s="17"/>
      <c r="AJ8" s="5"/>
      <c r="AK8" s="5"/>
      <c r="AL8" s="5"/>
      <c r="AM8" s="5">
        <v>6</v>
      </c>
      <c r="AN8" s="5"/>
      <c r="AO8" s="5">
        <v>1</v>
      </c>
      <c r="AP8" s="5"/>
      <c r="AQ8" s="5"/>
      <c r="AR8" s="5"/>
      <c r="AS8" s="5"/>
      <c r="AT8" s="5">
        <v>5</v>
      </c>
      <c r="AU8" s="5"/>
      <c r="AV8" s="5"/>
      <c r="AW8" s="5"/>
      <c r="AX8" s="5"/>
      <c r="AY8" s="5"/>
      <c r="AZ8" s="5"/>
      <c r="BA8" s="16">
        <f t="shared" si="0"/>
        <v>112</v>
      </c>
    </row>
    <row r="9" spans="1:53" ht="32.25" customHeight="1">
      <c r="A9" s="10" t="s">
        <v>34</v>
      </c>
      <c r="B9" s="5">
        <v>5</v>
      </c>
      <c r="C9" s="5">
        <v>6</v>
      </c>
      <c r="D9" s="5">
        <v>5</v>
      </c>
      <c r="E9" s="5">
        <v>3</v>
      </c>
      <c r="F9" s="17">
        <v>2</v>
      </c>
      <c r="G9" s="5">
        <v>5</v>
      </c>
      <c r="H9" s="5">
        <v>2</v>
      </c>
      <c r="I9" s="5">
        <v>2</v>
      </c>
      <c r="J9" s="5">
        <v>2</v>
      </c>
      <c r="K9" s="5">
        <v>2</v>
      </c>
      <c r="L9" s="5">
        <v>5</v>
      </c>
      <c r="M9" s="5">
        <v>2</v>
      </c>
      <c r="N9" s="5">
        <v>2</v>
      </c>
      <c r="O9" s="5">
        <v>5</v>
      </c>
      <c r="P9" s="17"/>
      <c r="Q9" s="5">
        <v>3</v>
      </c>
      <c r="R9" s="5">
        <v>2</v>
      </c>
      <c r="S9" s="5">
        <v>4</v>
      </c>
      <c r="T9" s="5"/>
      <c r="U9" s="5"/>
      <c r="V9" s="5"/>
      <c r="W9" s="5"/>
      <c r="X9" s="17"/>
      <c r="Y9" s="5">
        <v>6</v>
      </c>
      <c r="Z9" s="17"/>
      <c r="AA9" s="17"/>
      <c r="AB9" s="17"/>
      <c r="AC9" s="5">
        <v>5</v>
      </c>
      <c r="AD9" s="11">
        <v>3</v>
      </c>
      <c r="AF9" s="10" t="s">
        <v>34</v>
      </c>
      <c r="AG9" s="5"/>
      <c r="AH9" s="5"/>
      <c r="AI9" s="17"/>
      <c r="AJ9" s="17"/>
      <c r="AK9" s="17"/>
      <c r="AL9" s="5"/>
      <c r="AM9" s="5">
        <v>4</v>
      </c>
      <c r="AN9" s="5"/>
      <c r="AO9" s="5">
        <v>2</v>
      </c>
      <c r="AP9" s="5"/>
      <c r="AQ9" s="5">
        <v>6</v>
      </c>
      <c r="AR9" s="5"/>
      <c r="AS9" s="5">
        <v>3</v>
      </c>
      <c r="AT9" s="5">
        <v>7</v>
      </c>
      <c r="AU9" s="5">
        <v>2</v>
      </c>
      <c r="AV9" s="5"/>
      <c r="AW9" s="5"/>
      <c r="AX9" s="5"/>
      <c r="AY9" s="5"/>
      <c r="AZ9" s="5">
        <v>1</v>
      </c>
      <c r="BA9" s="16">
        <f t="shared" si="0"/>
        <v>96</v>
      </c>
    </row>
    <row r="10" spans="1:53" ht="32.25" customHeight="1">
      <c r="A10" s="10" t="s">
        <v>35</v>
      </c>
      <c r="B10" s="5">
        <v>2</v>
      </c>
      <c r="C10" s="5">
        <v>4</v>
      </c>
      <c r="D10" s="5">
        <v>3</v>
      </c>
      <c r="E10" s="17">
        <v>4</v>
      </c>
      <c r="F10" s="17">
        <v>3</v>
      </c>
      <c r="G10" s="5">
        <v>2</v>
      </c>
      <c r="H10" s="5">
        <v>4</v>
      </c>
      <c r="I10" s="5">
        <v>3</v>
      </c>
      <c r="J10" s="5">
        <v>4</v>
      </c>
      <c r="K10" s="5">
        <v>4</v>
      </c>
      <c r="L10" s="5">
        <v>12</v>
      </c>
      <c r="M10" s="5">
        <v>4</v>
      </c>
      <c r="N10" s="5">
        <v>2</v>
      </c>
      <c r="O10" s="5">
        <v>1</v>
      </c>
      <c r="P10" s="17">
        <v>2</v>
      </c>
      <c r="Q10" s="17"/>
      <c r="R10" s="5">
        <v>1</v>
      </c>
      <c r="S10" s="5">
        <v>1</v>
      </c>
      <c r="T10" s="5"/>
      <c r="U10" s="5"/>
      <c r="V10" s="5"/>
      <c r="W10" s="5"/>
      <c r="X10" s="17"/>
      <c r="Y10" s="5">
        <v>6</v>
      </c>
      <c r="Z10" s="17"/>
      <c r="AA10" s="17"/>
      <c r="AB10" s="17"/>
      <c r="AC10" s="5">
        <v>2</v>
      </c>
      <c r="AD10" s="11">
        <v>3</v>
      </c>
      <c r="AF10" s="10" t="s">
        <v>35</v>
      </c>
      <c r="AG10" s="5"/>
      <c r="AH10" s="5"/>
      <c r="AI10" s="5"/>
      <c r="AJ10" s="5"/>
      <c r="AK10" s="17"/>
      <c r="AL10" s="5"/>
      <c r="AM10" s="5">
        <v>5</v>
      </c>
      <c r="AN10" s="5"/>
      <c r="AO10" s="5">
        <v>1</v>
      </c>
      <c r="AP10" s="5"/>
      <c r="AQ10" s="5">
        <v>4</v>
      </c>
      <c r="AR10" s="5"/>
      <c r="AS10" s="5">
        <v>5</v>
      </c>
      <c r="AT10" s="5">
        <v>2</v>
      </c>
      <c r="AU10" s="5"/>
      <c r="AV10" s="5"/>
      <c r="AW10" s="5"/>
      <c r="AX10" s="5"/>
      <c r="AY10" s="5"/>
      <c r="AZ10" s="5"/>
      <c r="BA10" s="16">
        <f t="shared" si="0"/>
        <v>84</v>
      </c>
    </row>
    <row r="11" spans="1:53" ht="32.25" customHeight="1">
      <c r="A11" s="10" t="s">
        <v>36</v>
      </c>
      <c r="B11" s="17">
        <v>3</v>
      </c>
      <c r="C11" s="5">
        <v>3</v>
      </c>
      <c r="D11" s="5">
        <v>3</v>
      </c>
      <c r="E11" s="17">
        <v>4</v>
      </c>
      <c r="F11" s="17">
        <v>2</v>
      </c>
      <c r="G11" s="17">
        <v>3</v>
      </c>
      <c r="H11" s="17">
        <v>3</v>
      </c>
      <c r="I11" s="5">
        <v>3</v>
      </c>
      <c r="J11" s="17">
        <v>2</v>
      </c>
      <c r="K11" s="5">
        <v>1</v>
      </c>
      <c r="L11" s="5">
        <v>10</v>
      </c>
      <c r="M11" s="5">
        <v>3</v>
      </c>
      <c r="N11" s="5">
        <v>2</v>
      </c>
      <c r="O11" s="17">
        <v>1</v>
      </c>
      <c r="P11" s="17"/>
      <c r="Q11" s="17"/>
      <c r="R11" s="5">
        <v>1</v>
      </c>
      <c r="S11" s="5">
        <v>4</v>
      </c>
      <c r="T11" s="5"/>
      <c r="U11" s="5">
        <v>1</v>
      </c>
      <c r="V11" s="5"/>
      <c r="W11" s="5"/>
      <c r="X11" s="17"/>
      <c r="Y11" s="5">
        <v>3</v>
      </c>
      <c r="Z11" s="17"/>
      <c r="AA11" s="5"/>
      <c r="AB11" s="17"/>
      <c r="AC11" s="17"/>
      <c r="AD11" s="18"/>
      <c r="AF11" s="10" t="s">
        <v>36</v>
      </c>
      <c r="AG11" s="17"/>
      <c r="AH11" s="17"/>
      <c r="AI11" s="5"/>
      <c r="AJ11" s="17"/>
      <c r="AK11" s="5"/>
      <c r="AL11" s="5"/>
      <c r="AM11" s="5">
        <v>3</v>
      </c>
      <c r="AN11" s="5"/>
      <c r="AO11" s="5">
        <v>2</v>
      </c>
      <c r="AP11" s="5"/>
      <c r="AQ11" s="5">
        <v>1</v>
      </c>
      <c r="AR11" s="5"/>
      <c r="AS11" s="5">
        <v>2</v>
      </c>
      <c r="AT11" s="5">
        <v>3</v>
      </c>
      <c r="AU11" s="5"/>
      <c r="AV11" s="5"/>
      <c r="AW11" s="5"/>
      <c r="AX11" s="5"/>
      <c r="AY11" s="5"/>
      <c r="AZ11" s="5"/>
      <c r="BA11" s="16">
        <f t="shared" si="0"/>
        <v>63</v>
      </c>
    </row>
    <row r="12" spans="1:53" ht="32.25" customHeight="1">
      <c r="A12" s="10" t="s">
        <v>37</v>
      </c>
      <c r="B12" s="5">
        <v>18</v>
      </c>
      <c r="C12" s="5">
        <v>14</v>
      </c>
      <c r="D12" s="5">
        <v>14</v>
      </c>
      <c r="E12" s="5">
        <v>6</v>
      </c>
      <c r="F12" s="5">
        <v>5</v>
      </c>
      <c r="G12" s="5">
        <v>14</v>
      </c>
      <c r="H12" s="5">
        <v>8</v>
      </c>
      <c r="I12" s="5">
        <v>6</v>
      </c>
      <c r="J12" s="5">
        <v>9</v>
      </c>
      <c r="K12" s="5">
        <v>5</v>
      </c>
      <c r="L12" s="5">
        <v>20</v>
      </c>
      <c r="M12" s="5">
        <v>10</v>
      </c>
      <c r="N12" s="5">
        <v>10</v>
      </c>
      <c r="O12" s="5">
        <v>15</v>
      </c>
      <c r="P12" s="17"/>
      <c r="Q12" s="5">
        <v>3</v>
      </c>
      <c r="R12" s="5">
        <v>5</v>
      </c>
      <c r="S12" s="5">
        <v>7</v>
      </c>
      <c r="T12" s="5"/>
      <c r="U12" s="5">
        <v>2</v>
      </c>
      <c r="V12" s="5"/>
      <c r="W12" s="5">
        <v>7</v>
      </c>
      <c r="X12" s="17"/>
      <c r="Y12" s="5">
        <v>5</v>
      </c>
      <c r="Z12" s="17"/>
      <c r="AA12" s="17"/>
      <c r="AB12" s="17"/>
      <c r="AC12" s="5"/>
      <c r="AD12" s="11">
        <v>2</v>
      </c>
      <c r="AF12" s="10" t="s">
        <v>37</v>
      </c>
      <c r="AG12" s="5"/>
      <c r="AH12" s="5"/>
      <c r="AI12" s="17"/>
      <c r="AJ12" s="17"/>
      <c r="AK12" s="17"/>
      <c r="AL12" s="5">
        <v>8</v>
      </c>
      <c r="AM12" s="5">
        <v>5</v>
      </c>
      <c r="AN12" s="5"/>
      <c r="AO12" s="5">
        <v>1</v>
      </c>
      <c r="AP12" s="5"/>
      <c r="AQ12" s="5">
        <v>3</v>
      </c>
      <c r="AR12" s="5"/>
      <c r="AS12" s="5">
        <v>8</v>
      </c>
      <c r="AT12" s="5"/>
      <c r="AU12" s="5">
        <v>1</v>
      </c>
      <c r="AV12" s="5">
        <v>1</v>
      </c>
      <c r="AW12" s="5">
        <v>1</v>
      </c>
      <c r="AX12" s="5">
        <v>1</v>
      </c>
      <c r="AY12" s="5">
        <v>2</v>
      </c>
      <c r="AZ12" s="5"/>
      <c r="BA12" s="16">
        <f t="shared" si="0"/>
        <v>216</v>
      </c>
    </row>
    <row r="13" spans="1:53" ht="32.25" customHeight="1">
      <c r="A13" s="10" t="s">
        <v>38</v>
      </c>
      <c r="B13" s="5">
        <v>7</v>
      </c>
      <c r="C13" s="5">
        <v>15</v>
      </c>
      <c r="D13" s="5">
        <v>13</v>
      </c>
      <c r="E13" s="5">
        <v>13</v>
      </c>
      <c r="F13" s="5">
        <v>14</v>
      </c>
      <c r="G13" s="5">
        <v>4</v>
      </c>
      <c r="H13" s="5">
        <v>9</v>
      </c>
      <c r="I13" s="5">
        <v>10</v>
      </c>
      <c r="J13" s="5">
        <v>10</v>
      </c>
      <c r="K13" s="5">
        <v>10</v>
      </c>
      <c r="L13" s="5">
        <v>25</v>
      </c>
      <c r="M13" s="5">
        <v>17</v>
      </c>
      <c r="N13" s="5">
        <v>9</v>
      </c>
      <c r="O13" s="5">
        <v>7</v>
      </c>
      <c r="P13" s="17"/>
      <c r="Q13" s="17"/>
      <c r="R13" s="5">
        <v>8</v>
      </c>
      <c r="S13" s="5">
        <v>3</v>
      </c>
      <c r="T13" s="5">
        <v>7</v>
      </c>
      <c r="U13" s="5"/>
      <c r="V13" s="5"/>
      <c r="W13" s="5"/>
      <c r="X13" s="17">
        <v>4</v>
      </c>
      <c r="Y13" s="5"/>
      <c r="Z13" s="17"/>
      <c r="AA13" s="5"/>
      <c r="AB13" s="17"/>
      <c r="AC13" s="17"/>
      <c r="AD13" s="11">
        <v>8</v>
      </c>
      <c r="AF13" s="10" t="s">
        <v>38</v>
      </c>
      <c r="AG13" s="5"/>
      <c r="AH13" s="5">
        <v>6</v>
      </c>
      <c r="AI13" s="17"/>
      <c r="AJ13" s="17"/>
      <c r="AK13" s="17"/>
      <c r="AL13" s="5"/>
      <c r="AM13" s="5">
        <v>16</v>
      </c>
      <c r="AN13" s="5"/>
      <c r="AO13" s="5">
        <v>3</v>
      </c>
      <c r="AP13" s="5"/>
      <c r="AQ13" s="5">
        <v>12</v>
      </c>
      <c r="AR13" s="5"/>
      <c r="AS13" s="5">
        <v>10</v>
      </c>
      <c r="AT13" s="5"/>
      <c r="AU13" s="5"/>
      <c r="AV13" s="5"/>
      <c r="AW13" s="5"/>
      <c r="AX13" s="5"/>
      <c r="AY13" s="5"/>
      <c r="AZ13" s="5"/>
      <c r="BA13" s="16">
        <f t="shared" si="0"/>
        <v>240</v>
      </c>
    </row>
    <row r="14" spans="1:53" ht="32.25" customHeight="1">
      <c r="A14" s="10" t="s">
        <v>39</v>
      </c>
      <c r="B14" s="5">
        <v>5</v>
      </c>
      <c r="C14" s="5">
        <v>8</v>
      </c>
      <c r="D14" s="5">
        <v>20</v>
      </c>
      <c r="E14" s="5">
        <v>14</v>
      </c>
      <c r="F14" s="5">
        <v>5</v>
      </c>
      <c r="G14" s="5">
        <v>6</v>
      </c>
      <c r="H14" s="5">
        <v>6</v>
      </c>
      <c r="I14" s="5">
        <v>10</v>
      </c>
      <c r="J14" s="5">
        <v>8</v>
      </c>
      <c r="K14" s="17">
        <v>9</v>
      </c>
      <c r="L14" s="5">
        <v>12</v>
      </c>
      <c r="M14" s="5">
        <v>8</v>
      </c>
      <c r="N14" s="5">
        <v>6</v>
      </c>
      <c r="O14" s="5">
        <v>5</v>
      </c>
      <c r="P14" s="5"/>
      <c r="Q14" s="5">
        <v>4</v>
      </c>
      <c r="R14" s="5">
        <v>4</v>
      </c>
      <c r="S14" s="5">
        <v>3</v>
      </c>
      <c r="T14" s="5">
        <v>2</v>
      </c>
      <c r="U14" s="5">
        <v>2</v>
      </c>
      <c r="V14" s="5"/>
      <c r="W14" s="5"/>
      <c r="X14" s="17">
        <v>3</v>
      </c>
      <c r="Y14" s="5">
        <v>4</v>
      </c>
      <c r="Z14" s="5"/>
      <c r="AA14" s="17"/>
      <c r="AB14" s="17"/>
      <c r="AC14" s="5">
        <v>6</v>
      </c>
      <c r="AD14" s="11"/>
      <c r="AF14" s="10" t="s">
        <v>39</v>
      </c>
      <c r="AG14" s="5"/>
      <c r="AH14" s="5">
        <v>6</v>
      </c>
      <c r="AI14" s="17"/>
      <c r="AJ14" s="17"/>
      <c r="AK14" s="5"/>
      <c r="AL14" s="5"/>
      <c r="AM14" s="5">
        <v>18</v>
      </c>
      <c r="AN14" s="5"/>
      <c r="AO14" s="5">
        <v>2</v>
      </c>
      <c r="AP14" s="5"/>
      <c r="AQ14" s="5">
        <v>3</v>
      </c>
      <c r="AR14" s="5"/>
      <c r="AS14" s="5">
        <v>8</v>
      </c>
      <c r="AT14" s="5">
        <v>4</v>
      </c>
      <c r="AU14" s="5"/>
      <c r="AV14" s="5"/>
      <c r="AW14" s="5"/>
      <c r="AX14" s="5"/>
      <c r="AY14" s="5"/>
      <c r="AZ14" s="5"/>
      <c r="BA14" s="16">
        <f t="shared" si="0"/>
        <v>191</v>
      </c>
    </row>
    <row r="15" spans="1:53" ht="32.25" customHeight="1">
      <c r="A15" s="10" t="s">
        <v>40</v>
      </c>
      <c r="B15" s="5">
        <v>10</v>
      </c>
      <c r="C15" s="5">
        <v>17</v>
      </c>
      <c r="D15" s="5">
        <v>11</v>
      </c>
      <c r="E15" s="5">
        <v>12</v>
      </c>
      <c r="F15" s="5">
        <v>9</v>
      </c>
      <c r="G15" s="5">
        <v>20</v>
      </c>
      <c r="H15" s="5">
        <v>12</v>
      </c>
      <c r="I15" s="5">
        <v>12</v>
      </c>
      <c r="J15" s="5">
        <v>9</v>
      </c>
      <c r="K15" s="5">
        <v>8</v>
      </c>
      <c r="L15" s="5">
        <v>18</v>
      </c>
      <c r="M15" s="5">
        <v>15</v>
      </c>
      <c r="N15" s="5">
        <v>11</v>
      </c>
      <c r="O15" s="5">
        <v>17</v>
      </c>
      <c r="P15" s="5">
        <v>3</v>
      </c>
      <c r="Q15" s="5"/>
      <c r="R15" s="5">
        <v>8</v>
      </c>
      <c r="S15" s="5">
        <v>8</v>
      </c>
      <c r="T15" s="5">
        <v>1</v>
      </c>
      <c r="U15" s="5">
        <v>1</v>
      </c>
      <c r="V15" s="5">
        <v>2</v>
      </c>
      <c r="W15" s="5"/>
      <c r="X15" s="5">
        <v>1</v>
      </c>
      <c r="Y15" s="5">
        <v>10</v>
      </c>
      <c r="Z15" s="17"/>
      <c r="AA15" s="5"/>
      <c r="AB15" s="17"/>
      <c r="AC15" s="5">
        <v>5</v>
      </c>
      <c r="AD15" s="11">
        <v>2</v>
      </c>
      <c r="AF15" s="10" t="s">
        <v>40</v>
      </c>
      <c r="AG15" s="5"/>
      <c r="AH15" s="5">
        <v>2</v>
      </c>
      <c r="AI15" s="17"/>
      <c r="AJ15" s="17"/>
      <c r="AK15" s="17"/>
      <c r="AL15" s="5"/>
      <c r="AM15" s="5">
        <v>13</v>
      </c>
      <c r="AN15" s="5"/>
      <c r="AO15" s="5">
        <v>3</v>
      </c>
      <c r="AP15" s="5"/>
      <c r="AQ15" s="5">
        <v>8</v>
      </c>
      <c r="AR15" s="5">
        <v>2</v>
      </c>
      <c r="AS15" s="5">
        <v>14</v>
      </c>
      <c r="AT15" s="5">
        <v>10</v>
      </c>
      <c r="AU15" s="5"/>
      <c r="AV15" s="5"/>
      <c r="AW15" s="5"/>
      <c r="AX15" s="5"/>
      <c r="AY15" s="5"/>
      <c r="AZ15" s="5"/>
      <c r="BA15" s="16">
        <f t="shared" si="0"/>
        <v>274</v>
      </c>
    </row>
    <row r="16" spans="1:53" ht="32.25" customHeight="1">
      <c r="A16" s="10" t="s">
        <v>41</v>
      </c>
      <c r="B16" s="5">
        <v>36</v>
      </c>
      <c r="C16" s="5">
        <v>10</v>
      </c>
      <c r="D16" s="5">
        <v>15</v>
      </c>
      <c r="E16" s="5">
        <v>12</v>
      </c>
      <c r="F16" s="5">
        <v>10</v>
      </c>
      <c r="G16" s="5">
        <v>22</v>
      </c>
      <c r="H16" s="5">
        <v>10</v>
      </c>
      <c r="I16" s="5">
        <v>10</v>
      </c>
      <c r="J16" s="5">
        <v>10</v>
      </c>
      <c r="K16" s="5">
        <v>8</v>
      </c>
      <c r="L16" s="5">
        <v>21</v>
      </c>
      <c r="M16" s="5">
        <v>8</v>
      </c>
      <c r="N16" s="5">
        <v>9</v>
      </c>
      <c r="O16" s="5">
        <v>27</v>
      </c>
      <c r="P16" s="5">
        <v>4</v>
      </c>
      <c r="Q16" s="5">
        <v>5</v>
      </c>
      <c r="R16" s="5">
        <v>6</v>
      </c>
      <c r="S16" s="5">
        <v>6</v>
      </c>
      <c r="T16" s="5"/>
      <c r="U16" s="5">
        <v>2</v>
      </c>
      <c r="V16" s="5"/>
      <c r="W16" s="5"/>
      <c r="X16" s="5">
        <v>6</v>
      </c>
      <c r="Y16" s="17"/>
      <c r="Z16" s="17"/>
      <c r="AA16" s="17"/>
      <c r="AB16" s="17"/>
      <c r="AC16" s="5"/>
      <c r="AD16" s="11">
        <v>9</v>
      </c>
      <c r="AF16" s="10" t="s">
        <v>41</v>
      </c>
      <c r="AG16" s="5"/>
      <c r="AH16" s="5"/>
      <c r="AI16" s="5"/>
      <c r="AJ16" s="17"/>
      <c r="AK16" s="17"/>
      <c r="AL16" s="5"/>
      <c r="AM16" s="5">
        <v>15</v>
      </c>
      <c r="AN16" s="5"/>
      <c r="AO16" s="5">
        <v>6</v>
      </c>
      <c r="AP16" s="5"/>
      <c r="AQ16" s="5">
        <v>7</v>
      </c>
      <c r="AR16" s="5"/>
      <c r="AS16" s="5">
        <v>10</v>
      </c>
      <c r="AT16" s="5">
        <v>15</v>
      </c>
      <c r="AU16" s="5"/>
      <c r="AV16" s="5"/>
      <c r="AW16" s="5"/>
      <c r="AX16" s="5"/>
      <c r="AY16" s="5"/>
      <c r="AZ16" s="5"/>
      <c r="BA16" s="16">
        <f t="shared" si="0"/>
        <v>299</v>
      </c>
    </row>
    <row r="17" spans="1:53" ht="32.25" customHeight="1">
      <c r="A17" s="10" t="s">
        <v>42</v>
      </c>
      <c r="B17" s="5">
        <v>30</v>
      </c>
      <c r="C17" s="5">
        <v>12</v>
      </c>
      <c r="D17" s="5">
        <v>16</v>
      </c>
      <c r="E17" s="5">
        <v>18</v>
      </c>
      <c r="F17" s="5">
        <v>10</v>
      </c>
      <c r="G17" s="5">
        <v>20</v>
      </c>
      <c r="H17" s="5">
        <v>12</v>
      </c>
      <c r="I17" s="5">
        <v>9</v>
      </c>
      <c r="J17" s="5">
        <v>10</v>
      </c>
      <c r="K17" s="5">
        <v>9</v>
      </c>
      <c r="L17" s="5">
        <v>25</v>
      </c>
      <c r="M17" s="5">
        <v>11</v>
      </c>
      <c r="N17" s="17">
        <v>23</v>
      </c>
      <c r="O17" s="5">
        <v>24</v>
      </c>
      <c r="P17" s="17">
        <v>2</v>
      </c>
      <c r="Q17" s="5">
        <v>6</v>
      </c>
      <c r="R17" s="5">
        <v>8</v>
      </c>
      <c r="S17" s="5">
        <v>23</v>
      </c>
      <c r="T17" s="5">
        <v>2</v>
      </c>
      <c r="U17" s="5">
        <v>5</v>
      </c>
      <c r="V17" s="5"/>
      <c r="W17" s="5"/>
      <c r="X17" s="17"/>
      <c r="Y17" s="5"/>
      <c r="Z17" s="5"/>
      <c r="AA17" s="5"/>
      <c r="AB17" s="17"/>
      <c r="AC17" s="5">
        <v>9</v>
      </c>
      <c r="AD17" s="11">
        <v>12</v>
      </c>
      <c r="AF17" s="10" t="s">
        <v>42</v>
      </c>
      <c r="AG17" s="5"/>
      <c r="AH17" s="5"/>
      <c r="AI17" s="5"/>
      <c r="AJ17" s="5"/>
      <c r="AK17" s="5"/>
      <c r="AL17" s="5"/>
      <c r="AM17" s="5">
        <v>21</v>
      </c>
      <c r="AN17" s="5"/>
      <c r="AO17" s="5">
        <v>5</v>
      </c>
      <c r="AP17" s="5"/>
      <c r="AQ17" s="5">
        <v>10</v>
      </c>
      <c r="AR17" s="5"/>
      <c r="AS17" s="5">
        <v>13</v>
      </c>
      <c r="AT17" s="5">
        <v>15</v>
      </c>
      <c r="AU17" s="5"/>
      <c r="AV17" s="5"/>
      <c r="AW17" s="5"/>
      <c r="AX17" s="5"/>
      <c r="AY17" s="5"/>
      <c r="AZ17" s="5"/>
      <c r="BA17" s="16">
        <f t="shared" si="0"/>
        <v>360</v>
      </c>
    </row>
    <row r="18" spans="1:53" ht="32.25" customHeight="1">
      <c r="A18" s="10" t="s">
        <v>43</v>
      </c>
      <c r="B18" s="5">
        <v>2</v>
      </c>
      <c r="C18" s="5">
        <v>6</v>
      </c>
      <c r="D18" s="5">
        <v>11</v>
      </c>
      <c r="E18" s="17">
        <v>3</v>
      </c>
      <c r="F18" s="17">
        <v>8</v>
      </c>
      <c r="G18" s="17">
        <v>2</v>
      </c>
      <c r="H18" s="17">
        <v>4</v>
      </c>
      <c r="I18" s="5">
        <v>2</v>
      </c>
      <c r="J18" s="17">
        <v>5</v>
      </c>
      <c r="K18" s="5">
        <v>1</v>
      </c>
      <c r="L18" s="5">
        <v>9</v>
      </c>
      <c r="M18" s="5">
        <v>1</v>
      </c>
      <c r="N18" s="17">
        <v>2</v>
      </c>
      <c r="O18" s="5">
        <v>2</v>
      </c>
      <c r="P18" s="17"/>
      <c r="Q18" s="17"/>
      <c r="R18" s="17">
        <v>4</v>
      </c>
      <c r="S18" s="17">
        <v>4</v>
      </c>
      <c r="T18" s="17">
        <v>3</v>
      </c>
      <c r="U18" s="17">
        <v>4</v>
      </c>
      <c r="V18" s="17"/>
      <c r="W18" s="17"/>
      <c r="X18" s="5"/>
      <c r="Y18" s="5">
        <v>10</v>
      </c>
      <c r="Z18" s="17"/>
      <c r="AA18" s="17"/>
      <c r="AB18" s="17"/>
      <c r="AC18" s="5">
        <v>5</v>
      </c>
      <c r="AD18" s="11">
        <v>3</v>
      </c>
      <c r="AF18" s="10" t="s">
        <v>43</v>
      </c>
      <c r="AG18" s="5">
        <v>1</v>
      </c>
      <c r="AH18" s="5"/>
      <c r="AI18" s="5"/>
      <c r="AJ18" s="5"/>
      <c r="AK18" s="17"/>
      <c r="AL18" s="5">
        <v>16</v>
      </c>
      <c r="AM18" s="5">
        <v>4</v>
      </c>
      <c r="AN18" s="5">
        <v>1</v>
      </c>
      <c r="AO18" s="5">
        <v>1</v>
      </c>
      <c r="AP18" s="5">
        <v>1</v>
      </c>
      <c r="AQ18" s="5">
        <v>5</v>
      </c>
      <c r="AR18" s="5"/>
      <c r="AS18" s="17">
        <v>6</v>
      </c>
      <c r="AT18" s="17">
        <v>1</v>
      </c>
      <c r="AU18" s="17"/>
      <c r="AV18" s="17"/>
      <c r="AW18" s="17"/>
      <c r="AX18" s="17"/>
      <c r="AY18" s="17"/>
      <c r="AZ18" s="17"/>
      <c r="BA18" s="16">
        <f t="shared" si="0"/>
        <v>127</v>
      </c>
    </row>
    <row r="19" spans="1:53" ht="32.25" customHeight="1">
      <c r="A19" s="10" t="s">
        <v>44</v>
      </c>
      <c r="B19" s="5">
        <v>20</v>
      </c>
      <c r="C19" s="5">
        <v>10</v>
      </c>
      <c r="D19" s="5">
        <v>14</v>
      </c>
      <c r="E19" s="5">
        <v>14</v>
      </c>
      <c r="F19" s="5">
        <v>10</v>
      </c>
      <c r="G19" s="5">
        <v>24</v>
      </c>
      <c r="H19" s="5">
        <v>15</v>
      </c>
      <c r="I19" s="5">
        <v>15</v>
      </c>
      <c r="J19" s="5">
        <v>15</v>
      </c>
      <c r="K19" s="5">
        <v>10</v>
      </c>
      <c r="L19" s="5">
        <v>28</v>
      </c>
      <c r="M19" s="5">
        <v>16</v>
      </c>
      <c r="N19" s="5">
        <v>19</v>
      </c>
      <c r="O19" s="5">
        <v>20</v>
      </c>
      <c r="P19" s="17"/>
      <c r="Q19" s="17"/>
      <c r="R19" s="5">
        <v>13</v>
      </c>
      <c r="S19" s="5">
        <v>10</v>
      </c>
      <c r="T19" s="5"/>
      <c r="U19" s="5"/>
      <c r="V19" s="5"/>
      <c r="W19" s="5"/>
      <c r="X19" s="17"/>
      <c r="Y19" s="5">
        <v>20</v>
      </c>
      <c r="Z19" s="17"/>
      <c r="AA19" s="5"/>
      <c r="AB19" s="5"/>
      <c r="AC19" s="5">
        <v>3</v>
      </c>
      <c r="AD19" s="11">
        <v>9</v>
      </c>
      <c r="AF19" s="10" t="s">
        <v>44</v>
      </c>
      <c r="AG19" s="5"/>
      <c r="AH19" s="5"/>
      <c r="AI19" s="17"/>
      <c r="AJ19" s="5"/>
      <c r="AK19" s="5"/>
      <c r="AL19" s="5"/>
      <c r="AM19" s="5">
        <v>20</v>
      </c>
      <c r="AN19" s="5"/>
      <c r="AO19" s="5">
        <v>3</v>
      </c>
      <c r="AP19" s="5"/>
      <c r="AQ19" s="5">
        <v>8</v>
      </c>
      <c r="AR19" s="5"/>
      <c r="AS19" s="5">
        <v>11</v>
      </c>
      <c r="AT19" s="5">
        <v>26</v>
      </c>
      <c r="AU19" s="5"/>
      <c r="AV19" s="5"/>
      <c r="AW19" s="5"/>
      <c r="AX19" s="5"/>
      <c r="AY19" s="5"/>
      <c r="AZ19" s="5"/>
      <c r="BA19" s="16">
        <f t="shared" si="0"/>
        <v>353</v>
      </c>
    </row>
    <row r="20" spans="1:53" ht="32.25" customHeight="1">
      <c r="A20" s="10" t="s">
        <v>45</v>
      </c>
      <c r="B20" s="5">
        <v>2</v>
      </c>
      <c r="C20" s="5"/>
      <c r="D20" s="5">
        <v>4</v>
      </c>
      <c r="E20" s="5">
        <v>4</v>
      </c>
      <c r="F20" s="5">
        <v>2</v>
      </c>
      <c r="G20" s="5">
        <v>2</v>
      </c>
      <c r="H20" s="5">
        <v>4</v>
      </c>
      <c r="I20" s="5">
        <v>3</v>
      </c>
      <c r="J20" s="5">
        <v>4</v>
      </c>
      <c r="K20" s="5">
        <v>3</v>
      </c>
      <c r="L20" s="5"/>
      <c r="M20" s="5">
        <v>5</v>
      </c>
      <c r="N20" s="5">
        <v>5</v>
      </c>
      <c r="O20" s="5">
        <v>2</v>
      </c>
      <c r="P20" s="17">
        <v>3</v>
      </c>
      <c r="Q20" s="5"/>
      <c r="R20" s="5"/>
      <c r="S20" s="5"/>
      <c r="T20" s="5">
        <v>1</v>
      </c>
      <c r="U20" s="5"/>
      <c r="V20" s="5">
        <v>1</v>
      </c>
      <c r="W20" s="5">
        <v>1</v>
      </c>
      <c r="X20" s="5"/>
      <c r="Y20" s="5">
        <v>5</v>
      </c>
      <c r="Z20" s="5"/>
      <c r="AA20" s="17"/>
      <c r="AB20" s="17"/>
      <c r="AC20" s="5">
        <v>3</v>
      </c>
      <c r="AD20" s="11">
        <v>3</v>
      </c>
      <c r="AF20" s="10" t="s">
        <v>45</v>
      </c>
      <c r="AG20" s="5">
        <v>2</v>
      </c>
      <c r="AH20" s="5"/>
      <c r="AI20" s="5"/>
      <c r="AJ20" s="17"/>
      <c r="AK20" s="17"/>
      <c r="AL20" s="5"/>
      <c r="AM20" s="5">
        <v>3</v>
      </c>
      <c r="AN20" s="5"/>
      <c r="AO20" s="5">
        <v>1</v>
      </c>
      <c r="AP20" s="5"/>
      <c r="AQ20" s="5">
        <v>1</v>
      </c>
      <c r="AR20" s="5"/>
      <c r="AS20" s="5">
        <v>4</v>
      </c>
      <c r="AT20" s="5"/>
      <c r="AU20" s="5"/>
      <c r="AV20" s="5"/>
      <c r="AW20" s="5"/>
      <c r="AX20" s="5"/>
      <c r="AY20" s="5"/>
      <c r="AZ20" s="5"/>
      <c r="BA20" s="16">
        <f t="shared" si="0"/>
        <v>68</v>
      </c>
    </row>
    <row r="21" spans="1:53" ht="32.25" customHeight="1" thickBot="1">
      <c r="A21" s="12" t="s">
        <v>46</v>
      </c>
      <c r="B21" s="13">
        <f>SUM(B4:B20)</f>
        <v>267</v>
      </c>
      <c r="C21" s="13">
        <f t="shared" ref="C21:AD21" si="1">SUM(C4:C20)</f>
        <v>183</v>
      </c>
      <c r="D21" s="13">
        <f t="shared" si="1"/>
        <v>266</v>
      </c>
      <c r="E21" s="13">
        <f t="shared" si="1"/>
        <v>173</v>
      </c>
      <c r="F21" s="13">
        <f t="shared" si="1"/>
        <v>121</v>
      </c>
      <c r="G21" s="13">
        <f t="shared" si="1"/>
        <v>248</v>
      </c>
      <c r="H21" s="13">
        <f t="shared" si="1"/>
        <v>138</v>
      </c>
      <c r="I21" s="13">
        <f t="shared" si="1"/>
        <v>129</v>
      </c>
      <c r="J21" s="13">
        <f t="shared" si="1"/>
        <v>135</v>
      </c>
      <c r="K21" s="13">
        <f t="shared" si="1"/>
        <v>132</v>
      </c>
      <c r="L21" s="13">
        <f t="shared" si="1"/>
        <v>396</v>
      </c>
      <c r="M21" s="13">
        <f t="shared" si="1"/>
        <v>244</v>
      </c>
      <c r="N21" s="13">
        <f t="shared" si="1"/>
        <v>210</v>
      </c>
      <c r="O21" s="13">
        <f t="shared" si="1"/>
        <v>224</v>
      </c>
      <c r="P21" s="13">
        <f t="shared" si="1"/>
        <v>33</v>
      </c>
      <c r="Q21" s="13">
        <f t="shared" si="1"/>
        <v>55</v>
      </c>
      <c r="R21" s="13">
        <f t="shared" si="1"/>
        <v>115</v>
      </c>
      <c r="S21" s="13">
        <f t="shared" si="1"/>
        <v>110</v>
      </c>
      <c r="T21" s="13">
        <f t="shared" si="1"/>
        <v>21</v>
      </c>
      <c r="U21" s="13">
        <f t="shared" si="1"/>
        <v>20</v>
      </c>
      <c r="V21" s="13">
        <f t="shared" si="1"/>
        <v>3</v>
      </c>
      <c r="W21" s="13">
        <f t="shared" si="1"/>
        <v>8</v>
      </c>
      <c r="X21" s="13">
        <f t="shared" si="1"/>
        <v>22</v>
      </c>
      <c r="Y21" s="13">
        <f t="shared" si="1"/>
        <v>186</v>
      </c>
      <c r="Z21" s="13">
        <f t="shared" si="1"/>
        <v>0</v>
      </c>
      <c r="AA21" s="13">
        <f t="shared" si="1"/>
        <v>0</v>
      </c>
      <c r="AB21" s="13">
        <f t="shared" si="1"/>
        <v>0</v>
      </c>
      <c r="AC21" s="13">
        <f t="shared" si="1"/>
        <v>58</v>
      </c>
      <c r="AD21" s="14">
        <f t="shared" si="1"/>
        <v>75</v>
      </c>
      <c r="AF21" s="19"/>
      <c r="AG21" s="13">
        <f t="shared" ref="AG21:BA21" si="2">SUM(AG4:AG20)</f>
        <v>9</v>
      </c>
      <c r="AH21" s="13">
        <f t="shared" si="2"/>
        <v>22</v>
      </c>
      <c r="AI21" s="13">
        <f t="shared" si="2"/>
        <v>0</v>
      </c>
      <c r="AJ21" s="13">
        <f t="shared" si="2"/>
        <v>0</v>
      </c>
      <c r="AK21" s="13">
        <f t="shared" si="2"/>
        <v>0</v>
      </c>
      <c r="AL21" s="13">
        <f t="shared" si="2"/>
        <v>40</v>
      </c>
      <c r="AM21" s="13">
        <f t="shared" si="2"/>
        <v>208</v>
      </c>
      <c r="AN21" s="13">
        <f t="shared" si="2"/>
        <v>3</v>
      </c>
      <c r="AO21" s="13">
        <f t="shared" si="2"/>
        <v>38</v>
      </c>
      <c r="AP21" s="13">
        <f t="shared" si="2"/>
        <v>11</v>
      </c>
      <c r="AQ21" s="13">
        <f t="shared" si="2"/>
        <v>89</v>
      </c>
      <c r="AR21" s="13">
        <f t="shared" si="2"/>
        <v>2</v>
      </c>
      <c r="AS21" s="13">
        <f t="shared" si="2"/>
        <v>112</v>
      </c>
      <c r="AT21" s="13">
        <f t="shared" si="2"/>
        <v>167</v>
      </c>
      <c r="AU21" s="13">
        <f t="shared" si="2"/>
        <v>3</v>
      </c>
      <c r="AV21" s="13">
        <f t="shared" si="2"/>
        <v>1</v>
      </c>
      <c r="AW21" s="13">
        <f t="shared" si="2"/>
        <v>1</v>
      </c>
      <c r="AX21" s="13">
        <f t="shared" si="2"/>
        <v>1</v>
      </c>
      <c r="AY21" s="13">
        <f t="shared" si="2"/>
        <v>2</v>
      </c>
      <c r="AZ21" s="13">
        <f t="shared" si="2"/>
        <v>1</v>
      </c>
      <c r="BA21" s="14">
        <f t="shared" si="2"/>
        <v>4282</v>
      </c>
    </row>
    <row r="22" spans="1:53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</row>
    <row r="23" spans="1:53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</row>
    <row r="24" spans="1:53" ht="1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</sheetData>
  <mergeCells count="2">
    <mergeCell ref="A1:AD2"/>
    <mergeCell ref="AF1:BA2"/>
  </mergeCells>
  <phoneticPr fontId="1" type="noConversion"/>
  <printOptions horizontalCentered="1"/>
  <pageMargins left="0.51181102362204722" right="0.51181102362204722" top="0.35433070866141736" bottom="0.94488188976377963" header="0" footer="0.39370078740157483"/>
  <pageSetup paperSize="8" scale="89" fitToWidth="2" orientation="landscape" r:id="rId1"/>
  <headerFooter>
    <oddFooter>&amp;R&amp;G</oddFooter>
  </headerFooter>
  <colBreaks count="1" manualBreakCount="1">
    <brk id="31" max="20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4"/>
  <sheetViews>
    <sheetView view="pageBreakPreview" zoomScaleSheetLayoutView="100" workbookViewId="0">
      <selection activeCell="W11" sqref="W11"/>
    </sheetView>
  </sheetViews>
  <sheetFormatPr defaultRowHeight="16.5"/>
  <cols>
    <col min="1" max="1" width="7.125" style="1" customWidth="1"/>
    <col min="2" max="2" width="5" style="1" customWidth="1"/>
    <col min="3" max="3" width="6.875" style="1" customWidth="1"/>
    <col min="4" max="4" width="5" style="1" customWidth="1"/>
    <col min="5" max="5" width="6.625" style="1" customWidth="1"/>
    <col min="6" max="10" width="5" style="1" customWidth="1"/>
    <col min="11" max="11" width="6.375" style="1" customWidth="1"/>
    <col min="12" max="20" width="5" style="1" customWidth="1"/>
    <col min="21" max="21" width="7" style="1" customWidth="1"/>
    <col min="22" max="22" width="5" style="1" customWidth="1"/>
    <col min="23" max="24" width="5.875" style="1" customWidth="1"/>
    <col min="25" max="25" width="8.625" style="1" customWidth="1"/>
    <col min="26" max="26" width="6.25" style="1" customWidth="1"/>
    <col min="27" max="29" width="5" style="1" customWidth="1"/>
    <col min="30" max="30" width="7" style="1" customWidth="1"/>
    <col min="31" max="31" width="6.625" style="1" customWidth="1"/>
    <col min="32" max="35" width="5" style="1" customWidth="1"/>
    <col min="36" max="16384" width="9" style="1"/>
  </cols>
  <sheetData>
    <row r="1" spans="1:35" ht="32.25" customHeight="1">
      <c r="A1" s="387" t="s">
        <v>28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</row>
    <row r="2" spans="1:35" ht="32.25" customHeight="1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</row>
    <row r="3" spans="1:35" ht="32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6</v>
      </c>
      <c r="G3" s="2" t="s">
        <v>5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49</v>
      </c>
      <c r="W3" s="2" t="s">
        <v>21</v>
      </c>
      <c r="X3" s="2" t="s">
        <v>52</v>
      </c>
      <c r="Y3" s="2" t="s">
        <v>22</v>
      </c>
      <c r="Z3" s="2" t="s">
        <v>23</v>
      </c>
      <c r="AA3" s="2" t="s">
        <v>51</v>
      </c>
      <c r="AB3" s="2" t="s">
        <v>53</v>
      </c>
      <c r="AC3" s="2" t="s">
        <v>50</v>
      </c>
      <c r="AD3" s="2" t="s">
        <v>24</v>
      </c>
      <c r="AE3" s="2" t="s">
        <v>25</v>
      </c>
      <c r="AF3" s="2" t="s">
        <v>26</v>
      </c>
      <c r="AG3" s="2" t="s">
        <v>27</v>
      </c>
      <c r="AH3" s="2" t="s">
        <v>47</v>
      </c>
      <c r="AI3" s="3" t="s">
        <v>48</v>
      </c>
    </row>
    <row r="4" spans="1:35" ht="32.25" customHeight="1">
      <c r="A4" s="4" t="s">
        <v>29</v>
      </c>
      <c r="B4" s="5">
        <v>52</v>
      </c>
      <c r="C4" s="5">
        <v>36</v>
      </c>
      <c r="D4" s="5">
        <v>41</v>
      </c>
      <c r="E4" s="5">
        <v>16</v>
      </c>
      <c r="F4" s="5">
        <v>8</v>
      </c>
      <c r="G4" s="5">
        <v>52</v>
      </c>
      <c r="H4" s="5">
        <v>17</v>
      </c>
      <c r="I4" s="5">
        <v>15</v>
      </c>
      <c r="J4" s="5">
        <v>28</v>
      </c>
      <c r="K4" s="5">
        <v>7</v>
      </c>
      <c r="L4" s="5">
        <v>64</v>
      </c>
      <c r="M4" s="5">
        <v>42</v>
      </c>
      <c r="N4" s="5">
        <v>33</v>
      </c>
      <c r="O4" s="5">
        <v>34</v>
      </c>
      <c r="P4" s="6" t="s">
        <v>54</v>
      </c>
      <c r="Q4" s="5">
        <v>8</v>
      </c>
      <c r="R4" s="5">
        <v>27</v>
      </c>
      <c r="S4" s="5">
        <v>20</v>
      </c>
      <c r="T4" s="5">
        <v>3</v>
      </c>
      <c r="U4" s="5">
        <v>30</v>
      </c>
      <c r="V4" s="6" t="s">
        <v>54</v>
      </c>
      <c r="W4" s="5">
        <v>10</v>
      </c>
      <c r="X4" s="6" t="s">
        <v>54</v>
      </c>
      <c r="Y4" s="5">
        <v>14</v>
      </c>
      <c r="Z4" s="5">
        <v>12</v>
      </c>
      <c r="AA4" s="5">
        <v>5</v>
      </c>
      <c r="AB4" s="6" t="s">
        <v>54</v>
      </c>
      <c r="AC4" s="5">
        <v>3</v>
      </c>
      <c r="AD4" s="5">
        <v>17</v>
      </c>
      <c r="AE4" s="5">
        <v>48</v>
      </c>
      <c r="AF4" s="5">
        <v>65</v>
      </c>
      <c r="AG4" s="5">
        <v>26</v>
      </c>
      <c r="AH4" s="5">
        <v>16</v>
      </c>
      <c r="AI4" s="7">
        <f t="shared" ref="AI4:AI13" si="0">SUM(B4:AH4)</f>
        <v>749</v>
      </c>
    </row>
    <row r="5" spans="1:35" ht="32.25" customHeight="1">
      <c r="A5" s="4" t="s">
        <v>30</v>
      </c>
      <c r="B5" s="5">
        <v>45</v>
      </c>
      <c r="C5" s="5">
        <v>6</v>
      </c>
      <c r="D5" s="5">
        <v>61</v>
      </c>
      <c r="E5" s="5">
        <v>38</v>
      </c>
      <c r="F5" s="5">
        <v>28</v>
      </c>
      <c r="G5" s="5">
        <v>64</v>
      </c>
      <c r="H5" s="5">
        <v>30</v>
      </c>
      <c r="I5" s="5">
        <v>46</v>
      </c>
      <c r="J5" s="5">
        <v>30</v>
      </c>
      <c r="K5" s="5">
        <v>43</v>
      </c>
      <c r="L5" s="5">
        <v>94</v>
      </c>
      <c r="M5" s="5">
        <v>44</v>
      </c>
      <c r="N5" s="5">
        <v>32</v>
      </c>
      <c r="O5" s="5">
        <v>35</v>
      </c>
      <c r="P5" s="6" t="s">
        <v>54</v>
      </c>
      <c r="Q5" s="5">
        <v>26</v>
      </c>
      <c r="R5" s="5">
        <v>14</v>
      </c>
      <c r="S5" s="5">
        <v>16</v>
      </c>
      <c r="T5" s="6" t="s">
        <v>54</v>
      </c>
      <c r="U5" s="5">
        <v>17</v>
      </c>
      <c r="V5" s="6" t="s">
        <v>54</v>
      </c>
      <c r="W5" s="5">
        <v>17</v>
      </c>
      <c r="X5" s="5">
        <v>7</v>
      </c>
      <c r="Y5" s="5">
        <v>5</v>
      </c>
      <c r="Z5" s="5">
        <v>5</v>
      </c>
      <c r="AA5" s="6" t="s">
        <v>54</v>
      </c>
      <c r="AB5" s="6" t="s">
        <v>54</v>
      </c>
      <c r="AC5" s="6" t="s">
        <v>54</v>
      </c>
      <c r="AD5" s="5">
        <v>72</v>
      </c>
      <c r="AE5" s="5">
        <v>100</v>
      </c>
      <c r="AF5" s="5">
        <v>102</v>
      </c>
      <c r="AG5" s="5">
        <v>92</v>
      </c>
      <c r="AH5" s="5">
        <v>22</v>
      </c>
      <c r="AI5" s="7">
        <f t="shared" si="0"/>
        <v>1091</v>
      </c>
    </row>
    <row r="6" spans="1:35" ht="32.25" customHeight="1">
      <c r="A6" s="4" t="s">
        <v>31</v>
      </c>
      <c r="B6" s="5">
        <v>6</v>
      </c>
      <c r="C6" s="5">
        <v>10</v>
      </c>
      <c r="D6" s="5">
        <v>5</v>
      </c>
      <c r="E6" s="5">
        <v>4</v>
      </c>
      <c r="F6" s="5">
        <v>2</v>
      </c>
      <c r="G6" s="5">
        <v>3</v>
      </c>
      <c r="H6" s="5">
        <v>3</v>
      </c>
      <c r="I6" s="5">
        <v>3</v>
      </c>
      <c r="J6" s="5">
        <v>5</v>
      </c>
      <c r="K6" s="5">
        <v>5</v>
      </c>
      <c r="L6" s="5">
        <v>13</v>
      </c>
      <c r="M6" s="5">
        <v>12</v>
      </c>
      <c r="N6" s="5">
        <v>4</v>
      </c>
      <c r="O6" s="5">
        <v>2</v>
      </c>
      <c r="P6" s="6" t="s">
        <v>54</v>
      </c>
      <c r="Q6" s="6" t="s">
        <v>54</v>
      </c>
      <c r="R6" s="5">
        <v>2</v>
      </c>
      <c r="S6" s="5">
        <v>7</v>
      </c>
      <c r="T6" s="6" t="s">
        <v>54</v>
      </c>
      <c r="U6" s="5">
        <v>6</v>
      </c>
      <c r="V6" s="6" t="s">
        <v>54</v>
      </c>
      <c r="W6" s="5">
        <v>4</v>
      </c>
      <c r="X6" s="6" t="s">
        <v>54</v>
      </c>
      <c r="Y6" s="6" t="s">
        <v>54</v>
      </c>
      <c r="Z6" s="5">
        <v>7</v>
      </c>
      <c r="AA6" s="5">
        <v>4</v>
      </c>
      <c r="AB6" s="6" t="s">
        <v>54</v>
      </c>
      <c r="AC6" s="5">
        <v>5</v>
      </c>
      <c r="AD6" s="5">
        <v>62</v>
      </c>
      <c r="AE6" s="5">
        <v>20</v>
      </c>
      <c r="AF6" s="5">
        <v>12</v>
      </c>
      <c r="AG6" s="5">
        <v>32</v>
      </c>
      <c r="AH6" s="5">
        <v>9</v>
      </c>
      <c r="AI6" s="7">
        <f t="shared" si="0"/>
        <v>247</v>
      </c>
    </row>
    <row r="7" spans="1:35" ht="32.25" customHeight="1">
      <c r="A7" s="4" t="s">
        <v>32</v>
      </c>
      <c r="B7" s="5">
        <v>8</v>
      </c>
      <c r="C7" s="5">
        <v>4</v>
      </c>
      <c r="D7" s="5">
        <v>2</v>
      </c>
      <c r="E7" s="5">
        <v>2</v>
      </c>
      <c r="F7" s="5">
        <v>2</v>
      </c>
      <c r="G7" s="5">
        <v>10</v>
      </c>
      <c r="H7" s="5">
        <v>3</v>
      </c>
      <c r="I7" s="5">
        <v>3</v>
      </c>
      <c r="J7" s="5">
        <v>3</v>
      </c>
      <c r="K7" s="5">
        <v>4</v>
      </c>
      <c r="L7" s="5">
        <v>3</v>
      </c>
      <c r="M7" s="5">
        <v>3</v>
      </c>
      <c r="N7" s="5">
        <v>3</v>
      </c>
      <c r="O7" s="5">
        <v>6</v>
      </c>
      <c r="P7" s="6" t="s">
        <v>54</v>
      </c>
      <c r="Q7" s="6" t="s">
        <v>54</v>
      </c>
      <c r="R7" s="5">
        <v>2</v>
      </c>
      <c r="S7" s="5">
        <v>2</v>
      </c>
      <c r="T7" s="6" t="s">
        <v>54</v>
      </c>
      <c r="U7" s="6" t="s">
        <v>54</v>
      </c>
      <c r="V7" s="6" t="s">
        <v>54</v>
      </c>
      <c r="W7" s="6" t="s">
        <v>54</v>
      </c>
      <c r="X7" s="6" t="s">
        <v>54</v>
      </c>
      <c r="Y7" s="6" t="s">
        <v>54</v>
      </c>
      <c r="Z7" s="6" t="s">
        <v>54</v>
      </c>
      <c r="AA7" s="6" t="s">
        <v>54</v>
      </c>
      <c r="AB7" s="6" t="s">
        <v>54</v>
      </c>
      <c r="AC7" s="6" t="s">
        <v>54</v>
      </c>
      <c r="AD7" s="5">
        <v>1</v>
      </c>
      <c r="AE7" s="5">
        <v>4</v>
      </c>
      <c r="AF7" s="5">
        <v>6</v>
      </c>
      <c r="AG7" s="5">
        <v>10</v>
      </c>
      <c r="AH7" s="5">
        <v>2</v>
      </c>
      <c r="AI7" s="7">
        <f t="shared" si="0"/>
        <v>83</v>
      </c>
    </row>
    <row r="8" spans="1:35" ht="32.25" customHeight="1">
      <c r="A8" s="4" t="s">
        <v>33</v>
      </c>
      <c r="B8" s="5">
        <v>3</v>
      </c>
      <c r="C8" s="5">
        <v>11</v>
      </c>
      <c r="D8" s="5">
        <v>4</v>
      </c>
      <c r="E8" s="5">
        <v>5</v>
      </c>
      <c r="F8" s="5">
        <v>4</v>
      </c>
      <c r="G8" s="5">
        <v>2</v>
      </c>
      <c r="H8" s="5">
        <v>7</v>
      </c>
      <c r="I8" s="5">
        <v>5</v>
      </c>
      <c r="J8" s="5">
        <v>3</v>
      </c>
      <c r="K8" s="5">
        <v>6</v>
      </c>
      <c r="L8" s="5">
        <v>12</v>
      </c>
      <c r="M8" s="5">
        <v>8</v>
      </c>
      <c r="N8" s="5">
        <v>10</v>
      </c>
      <c r="O8" s="5">
        <v>2</v>
      </c>
      <c r="P8" s="5">
        <v>2</v>
      </c>
      <c r="Q8" s="6" t="s">
        <v>54</v>
      </c>
      <c r="R8" s="5">
        <v>4</v>
      </c>
      <c r="S8" s="5">
        <v>6</v>
      </c>
      <c r="T8" s="6" t="s">
        <v>54</v>
      </c>
      <c r="U8" s="5">
        <v>6</v>
      </c>
      <c r="V8" s="6" t="s">
        <v>54</v>
      </c>
      <c r="W8" s="5">
        <v>5</v>
      </c>
      <c r="X8" s="6" t="s">
        <v>54</v>
      </c>
      <c r="Y8" s="6" t="s">
        <v>54</v>
      </c>
      <c r="Z8" s="5">
        <v>8</v>
      </c>
      <c r="AA8" s="6" t="s">
        <v>54</v>
      </c>
      <c r="AB8" s="5">
        <v>6</v>
      </c>
      <c r="AC8" s="5">
        <v>4</v>
      </c>
      <c r="AD8" s="5">
        <v>12</v>
      </c>
      <c r="AE8" s="5">
        <v>13</v>
      </c>
      <c r="AF8" s="5">
        <v>11</v>
      </c>
      <c r="AG8" s="5">
        <v>13</v>
      </c>
      <c r="AH8" s="5">
        <v>7</v>
      </c>
      <c r="AI8" s="7">
        <f t="shared" si="0"/>
        <v>179</v>
      </c>
    </row>
    <row r="9" spans="1:35" ht="32.25" customHeight="1">
      <c r="A9" s="4" t="s">
        <v>34</v>
      </c>
      <c r="B9" s="5">
        <v>5</v>
      </c>
      <c r="C9" s="5">
        <v>4</v>
      </c>
      <c r="D9" s="5">
        <v>4</v>
      </c>
      <c r="E9" s="5">
        <v>4</v>
      </c>
      <c r="F9" s="6" t="s">
        <v>54</v>
      </c>
      <c r="G9" s="5">
        <v>7</v>
      </c>
      <c r="H9" s="5">
        <v>4</v>
      </c>
      <c r="I9" s="5">
        <v>2</v>
      </c>
      <c r="J9" s="5">
        <v>2</v>
      </c>
      <c r="K9" s="5">
        <v>1</v>
      </c>
      <c r="L9" s="5">
        <v>4</v>
      </c>
      <c r="M9" s="5">
        <v>1</v>
      </c>
      <c r="N9" s="5">
        <v>3</v>
      </c>
      <c r="O9" s="5">
        <v>7</v>
      </c>
      <c r="P9" s="6" t="s">
        <v>54</v>
      </c>
      <c r="Q9" s="5">
        <v>4</v>
      </c>
      <c r="R9" s="5">
        <v>4</v>
      </c>
      <c r="S9" s="5">
        <v>2</v>
      </c>
      <c r="T9" s="6" t="s">
        <v>54</v>
      </c>
      <c r="U9" s="5">
        <v>5</v>
      </c>
      <c r="V9" s="6" t="s">
        <v>54</v>
      </c>
      <c r="W9" s="6" t="s">
        <v>54</v>
      </c>
      <c r="X9" s="6" t="s">
        <v>54</v>
      </c>
      <c r="Y9" s="5">
        <v>5</v>
      </c>
      <c r="Z9" s="5">
        <v>7</v>
      </c>
      <c r="AA9" s="6" t="s">
        <v>54</v>
      </c>
      <c r="AB9" s="6" t="s">
        <v>54</v>
      </c>
      <c r="AC9" s="6" t="s">
        <v>54</v>
      </c>
      <c r="AD9" s="5">
        <v>20</v>
      </c>
      <c r="AE9" s="5">
        <v>13</v>
      </c>
      <c r="AF9" s="5">
        <v>9</v>
      </c>
      <c r="AG9" s="5">
        <v>6</v>
      </c>
      <c r="AH9" s="5">
        <v>5</v>
      </c>
      <c r="AI9" s="7">
        <f t="shared" si="0"/>
        <v>128</v>
      </c>
    </row>
    <row r="10" spans="1:35" ht="32.25" customHeight="1">
      <c r="A10" s="4" t="s">
        <v>35</v>
      </c>
      <c r="B10" s="5">
        <v>2</v>
      </c>
      <c r="C10" s="5">
        <v>3</v>
      </c>
      <c r="D10" s="5">
        <v>2</v>
      </c>
      <c r="E10" s="6" t="s">
        <v>54</v>
      </c>
      <c r="F10" s="6" t="s">
        <v>54</v>
      </c>
      <c r="G10" s="5">
        <v>2</v>
      </c>
      <c r="H10" s="5">
        <v>2</v>
      </c>
      <c r="I10" s="5">
        <v>2</v>
      </c>
      <c r="J10" s="5">
        <v>1</v>
      </c>
      <c r="K10" s="5">
        <v>1</v>
      </c>
      <c r="L10" s="5">
        <v>8</v>
      </c>
      <c r="M10" s="5">
        <v>3</v>
      </c>
      <c r="N10" s="5">
        <v>3</v>
      </c>
      <c r="O10" s="5">
        <v>2</v>
      </c>
      <c r="P10" s="6" t="s">
        <v>54</v>
      </c>
      <c r="Q10" s="6" t="s">
        <v>54</v>
      </c>
      <c r="R10" s="5">
        <v>1</v>
      </c>
      <c r="S10" s="5">
        <v>1</v>
      </c>
      <c r="T10" s="6" t="s">
        <v>54</v>
      </c>
      <c r="U10" s="5">
        <v>2</v>
      </c>
      <c r="V10" s="6" t="s">
        <v>54</v>
      </c>
      <c r="W10" s="6" t="s">
        <v>54</v>
      </c>
      <c r="X10" s="6" t="s">
        <v>54</v>
      </c>
      <c r="Y10" s="5">
        <v>1</v>
      </c>
      <c r="Z10" s="5">
        <v>1</v>
      </c>
      <c r="AA10" s="5">
        <v>2</v>
      </c>
      <c r="AB10" s="5">
        <v>1</v>
      </c>
      <c r="AC10" s="6" t="s">
        <v>54</v>
      </c>
      <c r="AD10" s="5">
        <v>3</v>
      </c>
      <c r="AE10" s="5">
        <v>15</v>
      </c>
      <c r="AF10" s="5">
        <v>4</v>
      </c>
      <c r="AG10" s="5">
        <v>1</v>
      </c>
      <c r="AH10" s="5">
        <v>2</v>
      </c>
      <c r="AI10" s="7">
        <f t="shared" si="0"/>
        <v>65</v>
      </c>
    </row>
    <row r="11" spans="1:35" ht="32.25" customHeight="1">
      <c r="A11" s="4" t="s">
        <v>36</v>
      </c>
      <c r="B11" s="6" t="s">
        <v>54</v>
      </c>
      <c r="C11" s="5">
        <v>2</v>
      </c>
      <c r="D11" s="5">
        <v>1</v>
      </c>
      <c r="E11" s="6" t="s">
        <v>54</v>
      </c>
      <c r="F11" s="6" t="s">
        <v>54</v>
      </c>
      <c r="G11" s="6" t="s">
        <v>54</v>
      </c>
      <c r="H11" s="6" t="s">
        <v>54</v>
      </c>
      <c r="I11" s="5">
        <v>2</v>
      </c>
      <c r="J11" s="6" t="s">
        <v>54</v>
      </c>
      <c r="K11" s="5">
        <v>2</v>
      </c>
      <c r="L11" s="5">
        <v>8</v>
      </c>
      <c r="M11" s="5">
        <v>4</v>
      </c>
      <c r="N11" s="5">
        <v>2</v>
      </c>
      <c r="O11" s="6" t="s">
        <v>54</v>
      </c>
      <c r="P11" s="6" t="s">
        <v>54</v>
      </c>
      <c r="Q11" s="6" t="s">
        <v>54</v>
      </c>
      <c r="R11" s="5">
        <v>2</v>
      </c>
      <c r="S11" s="5">
        <v>4</v>
      </c>
      <c r="T11" s="6" t="s">
        <v>54</v>
      </c>
      <c r="U11" s="5">
        <v>1</v>
      </c>
      <c r="V11" s="6" t="s">
        <v>54</v>
      </c>
      <c r="W11" s="5">
        <v>2</v>
      </c>
      <c r="X11" s="6" t="s">
        <v>54</v>
      </c>
      <c r="Y11" s="6" t="s">
        <v>54</v>
      </c>
      <c r="Z11" s="6" t="s">
        <v>54</v>
      </c>
      <c r="AA11" s="5">
        <v>1</v>
      </c>
      <c r="AB11" s="6" t="s">
        <v>54</v>
      </c>
      <c r="AC11" s="5">
        <v>1</v>
      </c>
      <c r="AD11" s="5">
        <v>19</v>
      </c>
      <c r="AE11" s="5">
        <v>10</v>
      </c>
      <c r="AF11" s="5">
        <v>10</v>
      </c>
      <c r="AG11" s="5">
        <v>4</v>
      </c>
      <c r="AH11" s="5">
        <v>6</v>
      </c>
      <c r="AI11" s="7">
        <f t="shared" si="0"/>
        <v>81</v>
      </c>
    </row>
    <row r="12" spans="1:35" ht="32.25" customHeight="1">
      <c r="A12" s="4" t="s">
        <v>37</v>
      </c>
      <c r="B12" s="5">
        <v>13</v>
      </c>
      <c r="C12" s="5">
        <v>6</v>
      </c>
      <c r="D12" s="5">
        <v>14</v>
      </c>
      <c r="E12" s="5">
        <v>2</v>
      </c>
      <c r="F12" s="5">
        <v>2</v>
      </c>
      <c r="G12" s="5">
        <v>14</v>
      </c>
      <c r="H12" s="5">
        <v>7</v>
      </c>
      <c r="I12" s="5">
        <v>7</v>
      </c>
      <c r="J12" s="5">
        <v>7</v>
      </c>
      <c r="K12" s="5">
        <v>7</v>
      </c>
      <c r="L12" s="5">
        <v>20</v>
      </c>
      <c r="M12" s="5">
        <v>10</v>
      </c>
      <c r="N12" s="5">
        <v>12</v>
      </c>
      <c r="O12" s="5">
        <v>6</v>
      </c>
      <c r="P12" s="6" t="s">
        <v>54</v>
      </c>
      <c r="Q12" s="5">
        <v>2</v>
      </c>
      <c r="R12" s="5">
        <v>9</v>
      </c>
      <c r="S12" s="5">
        <v>9</v>
      </c>
      <c r="T12" s="6" t="s">
        <v>54</v>
      </c>
      <c r="U12" s="5">
        <v>4</v>
      </c>
      <c r="V12" s="6" t="s">
        <v>54</v>
      </c>
      <c r="W12" s="6" t="s">
        <v>54</v>
      </c>
      <c r="X12" s="6" t="s">
        <v>54</v>
      </c>
      <c r="Y12" s="5">
        <v>2</v>
      </c>
      <c r="Z12" s="5">
        <v>2</v>
      </c>
      <c r="AA12" s="6" t="s">
        <v>54</v>
      </c>
      <c r="AB12" s="6" t="s">
        <v>54</v>
      </c>
      <c r="AC12" s="6" t="s">
        <v>54</v>
      </c>
      <c r="AD12" s="5">
        <v>3</v>
      </c>
      <c r="AE12" s="5">
        <v>15</v>
      </c>
      <c r="AF12" s="5">
        <v>20</v>
      </c>
      <c r="AG12" s="5">
        <v>8</v>
      </c>
      <c r="AH12" s="5">
        <v>8</v>
      </c>
      <c r="AI12" s="7">
        <f t="shared" si="0"/>
        <v>209</v>
      </c>
    </row>
    <row r="13" spans="1:35" ht="32.25" customHeight="1">
      <c r="A13" s="4" t="s">
        <v>38</v>
      </c>
      <c r="B13" s="5">
        <v>12</v>
      </c>
      <c r="C13" s="5">
        <v>4</v>
      </c>
      <c r="D13" s="5">
        <v>7</v>
      </c>
      <c r="E13" s="5">
        <v>5</v>
      </c>
      <c r="F13" s="5">
        <v>4</v>
      </c>
      <c r="G13" s="5">
        <v>4</v>
      </c>
      <c r="H13" s="5">
        <v>5</v>
      </c>
      <c r="I13" s="5">
        <v>5</v>
      </c>
      <c r="J13" s="5">
        <v>7</v>
      </c>
      <c r="K13" s="5">
        <v>4</v>
      </c>
      <c r="L13" s="5">
        <v>15</v>
      </c>
      <c r="M13" s="5">
        <v>5</v>
      </c>
      <c r="N13" s="5">
        <v>2</v>
      </c>
      <c r="O13" s="5">
        <v>13</v>
      </c>
      <c r="P13" s="6" t="s">
        <v>54</v>
      </c>
      <c r="Q13" s="6" t="s">
        <v>54</v>
      </c>
      <c r="R13" s="5">
        <v>2</v>
      </c>
      <c r="S13" s="5">
        <v>2</v>
      </c>
      <c r="T13" s="6" t="s">
        <v>54</v>
      </c>
      <c r="U13" s="5">
        <v>6</v>
      </c>
      <c r="V13" s="6" t="s">
        <v>54</v>
      </c>
      <c r="W13" s="5">
        <v>2</v>
      </c>
      <c r="X13" s="6" t="s">
        <v>54</v>
      </c>
      <c r="Y13" s="6" t="s">
        <v>54</v>
      </c>
      <c r="Z13" s="5">
        <v>2</v>
      </c>
      <c r="AA13" s="6" t="s">
        <v>54</v>
      </c>
      <c r="AB13" s="6" t="s">
        <v>54</v>
      </c>
      <c r="AC13" s="6" t="s">
        <v>54</v>
      </c>
      <c r="AD13" s="5">
        <v>14</v>
      </c>
      <c r="AE13" s="5">
        <v>15</v>
      </c>
      <c r="AF13" s="5">
        <v>14</v>
      </c>
      <c r="AG13" s="5">
        <v>15</v>
      </c>
      <c r="AH13" s="5">
        <v>6</v>
      </c>
      <c r="AI13" s="7">
        <f t="shared" si="0"/>
        <v>170</v>
      </c>
    </row>
    <row r="14" spans="1:35" ht="32.25" customHeight="1">
      <c r="A14" s="4" t="s">
        <v>39</v>
      </c>
      <c r="B14" s="5">
        <v>28</v>
      </c>
      <c r="C14" s="5">
        <v>10</v>
      </c>
      <c r="D14" s="5">
        <v>12</v>
      </c>
      <c r="E14" s="5">
        <v>4</v>
      </c>
      <c r="F14" s="5">
        <v>2</v>
      </c>
      <c r="G14" s="5">
        <v>17</v>
      </c>
      <c r="H14" s="5">
        <v>4</v>
      </c>
      <c r="I14" s="5"/>
      <c r="J14" s="5">
        <v>8</v>
      </c>
      <c r="K14" s="6" t="s">
        <v>54</v>
      </c>
      <c r="L14" s="5">
        <v>15</v>
      </c>
      <c r="M14" s="5">
        <v>15</v>
      </c>
      <c r="N14" s="5">
        <v>7</v>
      </c>
      <c r="O14" s="5">
        <v>10</v>
      </c>
      <c r="P14" s="5">
        <v>6</v>
      </c>
      <c r="Q14" s="5">
        <v>5</v>
      </c>
      <c r="R14" s="5">
        <v>5</v>
      </c>
      <c r="S14" s="5">
        <v>7</v>
      </c>
      <c r="T14" s="6" t="s">
        <v>54</v>
      </c>
      <c r="U14" s="5">
        <v>4</v>
      </c>
      <c r="V14" s="5">
        <v>3</v>
      </c>
      <c r="W14" s="6" t="s">
        <v>54</v>
      </c>
      <c r="X14" s="6" t="s">
        <v>54</v>
      </c>
      <c r="Y14" s="5">
        <v>3</v>
      </c>
      <c r="Z14" s="5">
        <v>12</v>
      </c>
      <c r="AA14" s="6" t="s">
        <v>54</v>
      </c>
      <c r="AB14" s="6" t="s">
        <v>54</v>
      </c>
      <c r="AC14" s="5">
        <v>3</v>
      </c>
      <c r="AD14" s="5">
        <v>16</v>
      </c>
      <c r="AE14" s="5">
        <v>13</v>
      </c>
      <c r="AF14" s="5">
        <v>10</v>
      </c>
      <c r="AG14" s="5">
        <v>24</v>
      </c>
      <c r="AH14" s="5">
        <v>4</v>
      </c>
      <c r="AI14" s="7">
        <f>SUM(B14:AH14)</f>
        <v>247</v>
      </c>
    </row>
    <row r="15" spans="1:35" ht="32.25" customHeight="1">
      <c r="A15" s="4" t="s">
        <v>40</v>
      </c>
      <c r="B15" s="5">
        <v>27</v>
      </c>
      <c r="C15" s="5">
        <v>11</v>
      </c>
      <c r="D15" s="5">
        <v>8</v>
      </c>
      <c r="E15" s="5">
        <v>7</v>
      </c>
      <c r="F15" s="5">
        <v>9</v>
      </c>
      <c r="G15" s="5">
        <v>8</v>
      </c>
      <c r="H15" s="5">
        <v>6</v>
      </c>
      <c r="I15" s="5">
        <v>7</v>
      </c>
      <c r="J15" s="5">
        <v>6</v>
      </c>
      <c r="K15" s="5">
        <v>5</v>
      </c>
      <c r="L15" s="5">
        <v>14</v>
      </c>
      <c r="M15" s="5">
        <v>5</v>
      </c>
      <c r="N15" s="5">
        <v>8</v>
      </c>
      <c r="O15" s="5">
        <v>8</v>
      </c>
      <c r="P15" s="5">
        <v>3</v>
      </c>
      <c r="Q15" s="5">
        <v>2</v>
      </c>
      <c r="R15" s="5">
        <v>8</v>
      </c>
      <c r="S15" s="5">
        <v>2</v>
      </c>
      <c r="T15" s="5">
        <v>4</v>
      </c>
      <c r="U15" s="5">
        <v>2</v>
      </c>
      <c r="V15" s="6" t="s">
        <v>54</v>
      </c>
      <c r="W15" s="5">
        <v>3</v>
      </c>
      <c r="X15" s="6" t="s">
        <v>54</v>
      </c>
      <c r="Y15" s="5">
        <v>4</v>
      </c>
      <c r="Z15" s="5">
        <v>4</v>
      </c>
      <c r="AA15" s="6" t="s">
        <v>54</v>
      </c>
      <c r="AB15" s="6" t="s">
        <v>54</v>
      </c>
      <c r="AC15" s="6" t="s">
        <v>54</v>
      </c>
      <c r="AD15" s="5">
        <v>49</v>
      </c>
      <c r="AE15" s="5">
        <v>19</v>
      </c>
      <c r="AF15" s="5">
        <v>13</v>
      </c>
      <c r="AG15" s="5">
        <v>19</v>
      </c>
      <c r="AH15" s="5">
        <v>8</v>
      </c>
      <c r="AI15" s="7">
        <f t="shared" ref="AI15:AI20" si="1">SUM(B15:AH15)</f>
        <v>269</v>
      </c>
    </row>
    <row r="16" spans="1:35" ht="32.25" customHeight="1">
      <c r="A16" s="4" t="s">
        <v>41</v>
      </c>
      <c r="B16" s="5">
        <v>14</v>
      </c>
      <c r="C16" s="5">
        <v>3</v>
      </c>
      <c r="D16" s="5">
        <v>4</v>
      </c>
      <c r="E16" s="5">
        <v>3</v>
      </c>
      <c r="F16" s="5">
        <v>4</v>
      </c>
      <c r="G16" s="5">
        <v>16</v>
      </c>
      <c r="H16" s="5">
        <v>6</v>
      </c>
      <c r="I16" s="5">
        <v>6</v>
      </c>
      <c r="J16" s="5">
        <v>6</v>
      </c>
      <c r="K16" s="5">
        <v>5</v>
      </c>
      <c r="L16" s="5">
        <v>16</v>
      </c>
      <c r="M16" s="5">
        <v>4</v>
      </c>
      <c r="N16" s="5">
        <v>4</v>
      </c>
      <c r="O16" s="5">
        <v>10</v>
      </c>
      <c r="P16" s="5">
        <v>2</v>
      </c>
      <c r="Q16" s="5">
        <v>3</v>
      </c>
      <c r="R16" s="5">
        <v>5</v>
      </c>
      <c r="S16" s="5">
        <v>4</v>
      </c>
      <c r="T16" s="5">
        <v>3</v>
      </c>
      <c r="U16" s="6" t="s">
        <v>54</v>
      </c>
      <c r="V16" s="6" t="s">
        <v>54</v>
      </c>
      <c r="W16" s="6" t="s">
        <v>54</v>
      </c>
      <c r="X16" s="6" t="s">
        <v>54</v>
      </c>
      <c r="Y16" s="5">
        <v>1</v>
      </c>
      <c r="Z16" s="5">
        <v>6</v>
      </c>
      <c r="AA16" s="5">
        <v>2</v>
      </c>
      <c r="AB16" s="6" t="s">
        <v>54</v>
      </c>
      <c r="AC16" s="6" t="s">
        <v>54</v>
      </c>
      <c r="AD16" s="5">
        <v>21</v>
      </c>
      <c r="AE16" s="5">
        <v>12</v>
      </c>
      <c r="AF16" s="5">
        <v>15</v>
      </c>
      <c r="AG16" s="5">
        <v>46</v>
      </c>
      <c r="AH16" s="5">
        <v>4</v>
      </c>
      <c r="AI16" s="7">
        <f t="shared" si="1"/>
        <v>225</v>
      </c>
    </row>
    <row r="17" spans="1:35" ht="32.25" customHeight="1">
      <c r="A17" s="4" t="s">
        <v>42</v>
      </c>
      <c r="B17" s="5">
        <v>15</v>
      </c>
      <c r="C17" s="5">
        <v>10</v>
      </c>
      <c r="D17" s="5">
        <v>12</v>
      </c>
      <c r="E17" s="5">
        <v>10</v>
      </c>
      <c r="F17" s="5">
        <v>5</v>
      </c>
      <c r="G17" s="5">
        <v>15</v>
      </c>
      <c r="H17" s="5">
        <v>5</v>
      </c>
      <c r="I17" s="5">
        <v>7</v>
      </c>
      <c r="J17" s="5">
        <v>10</v>
      </c>
      <c r="K17" s="5">
        <v>7</v>
      </c>
      <c r="L17" s="5">
        <v>25</v>
      </c>
      <c r="M17" s="5">
        <v>10</v>
      </c>
      <c r="N17" s="6" t="s">
        <v>54</v>
      </c>
      <c r="O17" s="5">
        <v>16</v>
      </c>
      <c r="P17" s="6" t="s">
        <v>54</v>
      </c>
      <c r="Q17" s="5">
        <v>3</v>
      </c>
      <c r="R17" s="5">
        <v>12</v>
      </c>
      <c r="S17" s="5">
        <v>9</v>
      </c>
      <c r="T17" s="6" t="s">
        <v>54</v>
      </c>
      <c r="U17" s="5">
        <v>3</v>
      </c>
      <c r="V17" s="5">
        <v>4</v>
      </c>
      <c r="W17" s="5">
        <v>3</v>
      </c>
      <c r="X17" s="6" t="s">
        <v>54</v>
      </c>
      <c r="Y17" s="5">
        <v>3</v>
      </c>
      <c r="Z17" s="5">
        <v>6</v>
      </c>
      <c r="AA17" s="5">
        <v>3</v>
      </c>
      <c r="AB17" s="5">
        <v>3</v>
      </c>
      <c r="AC17" s="5">
        <v>2</v>
      </c>
      <c r="AD17" s="5">
        <v>36</v>
      </c>
      <c r="AE17" s="5">
        <v>23</v>
      </c>
      <c r="AF17" s="5">
        <v>19</v>
      </c>
      <c r="AG17" s="5">
        <v>24</v>
      </c>
      <c r="AH17" s="5">
        <v>10</v>
      </c>
      <c r="AI17" s="7">
        <f t="shared" si="1"/>
        <v>310</v>
      </c>
    </row>
    <row r="18" spans="1:35" ht="32.25" customHeight="1">
      <c r="A18" s="4" t="s">
        <v>43</v>
      </c>
      <c r="B18" s="5">
        <v>1</v>
      </c>
      <c r="C18" s="5">
        <v>3</v>
      </c>
      <c r="D18" s="5">
        <v>4</v>
      </c>
      <c r="E18" s="6" t="s">
        <v>54</v>
      </c>
      <c r="F18" s="6" t="s">
        <v>54</v>
      </c>
      <c r="G18" s="6" t="s">
        <v>54</v>
      </c>
      <c r="H18" s="6" t="s">
        <v>54</v>
      </c>
      <c r="I18" s="5">
        <v>4</v>
      </c>
      <c r="J18" s="6" t="s">
        <v>54</v>
      </c>
      <c r="K18" s="5">
        <v>2</v>
      </c>
      <c r="L18" s="5">
        <v>7</v>
      </c>
      <c r="M18" s="5">
        <v>2</v>
      </c>
      <c r="N18" s="6" t="s">
        <v>54</v>
      </c>
      <c r="O18" s="5"/>
      <c r="P18" s="6" t="s">
        <v>54</v>
      </c>
      <c r="Q18" s="6" t="s">
        <v>54</v>
      </c>
      <c r="R18" s="6" t="s">
        <v>54</v>
      </c>
      <c r="S18" s="6" t="s">
        <v>54</v>
      </c>
      <c r="T18" s="5">
        <v>3</v>
      </c>
      <c r="U18" s="5">
        <v>2</v>
      </c>
      <c r="V18" s="6" t="s">
        <v>54</v>
      </c>
      <c r="W18" s="6" t="s">
        <v>54</v>
      </c>
      <c r="X18" s="6" t="s">
        <v>54</v>
      </c>
      <c r="Y18" s="5">
        <v>4</v>
      </c>
      <c r="Z18" s="5">
        <v>2</v>
      </c>
      <c r="AA18" s="5">
        <v>2</v>
      </c>
      <c r="AB18" s="5">
        <v>2</v>
      </c>
      <c r="AC18" s="6" t="s">
        <v>54</v>
      </c>
      <c r="AD18" s="5">
        <v>1</v>
      </c>
      <c r="AE18" s="5">
        <v>26</v>
      </c>
      <c r="AF18" s="5">
        <v>28</v>
      </c>
      <c r="AG18" s="5">
        <v>7</v>
      </c>
      <c r="AH18" s="6" t="s">
        <v>54</v>
      </c>
      <c r="AI18" s="7">
        <f t="shared" si="1"/>
        <v>100</v>
      </c>
    </row>
    <row r="19" spans="1:35" ht="32.25" customHeight="1">
      <c r="A19" s="4" t="s">
        <v>44</v>
      </c>
      <c r="B19" s="5">
        <v>20</v>
      </c>
      <c r="C19" s="5">
        <v>10</v>
      </c>
      <c r="D19" s="5">
        <v>13</v>
      </c>
      <c r="E19" s="5">
        <v>13</v>
      </c>
      <c r="F19" s="5">
        <v>10</v>
      </c>
      <c r="G19" s="5">
        <v>23</v>
      </c>
      <c r="H19" s="5">
        <v>15</v>
      </c>
      <c r="I19" s="5">
        <v>15</v>
      </c>
      <c r="J19" s="5">
        <v>15</v>
      </c>
      <c r="K19" s="5">
        <v>10</v>
      </c>
      <c r="L19" s="5">
        <v>25</v>
      </c>
      <c r="M19" s="5">
        <v>18</v>
      </c>
      <c r="N19" s="5">
        <v>23</v>
      </c>
      <c r="O19" s="5">
        <v>20</v>
      </c>
      <c r="P19" s="6" t="s">
        <v>54</v>
      </c>
      <c r="Q19" s="6" t="s">
        <v>54</v>
      </c>
      <c r="R19" s="5">
        <v>13</v>
      </c>
      <c r="S19" s="5">
        <v>10</v>
      </c>
      <c r="T19" s="6" t="s">
        <v>54</v>
      </c>
      <c r="U19" s="5">
        <v>20</v>
      </c>
      <c r="V19" s="6" t="s">
        <v>54</v>
      </c>
      <c r="W19" s="5">
        <v>2</v>
      </c>
      <c r="X19" s="5">
        <v>2</v>
      </c>
      <c r="Y19" s="5">
        <v>3</v>
      </c>
      <c r="Z19" s="5">
        <v>8</v>
      </c>
      <c r="AA19" s="6" t="s">
        <v>54</v>
      </c>
      <c r="AB19" s="5">
        <v>2</v>
      </c>
      <c r="AC19" s="5">
        <v>2</v>
      </c>
      <c r="AD19" s="5">
        <v>25</v>
      </c>
      <c r="AE19" s="5">
        <v>27</v>
      </c>
      <c r="AF19" s="5">
        <v>29</v>
      </c>
      <c r="AG19" s="5">
        <v>26</v>
      </c>
      <c r="AH19" s="5">
        <v>10</v>
      </c>
      <c r="AI19" s="7">
        <f t="shared" si="1"/>
        <v>409</v>
      </c>
    </row>
    <row r="20" spans="1:35" ht="32.25" customHeight="1">
      <c r="A20" s="4" t="s">
        <v>45</v>
      </c>
      <c r="B20" s="5">
        <v>5</v>
      </c>
      <c r="C20" s="5">
        <v>1</v>
      </c>
      <c r="D20" s="5">
        <v>2</v>
      </c>
      <c r="E20" s="5">
        <v>1</v>
      </c>
      <c r="F20" s="5">
        <v>1</v>
      </c>
      <c r="G20" s="5">
        <v>5</v>
      </c>
      <c r="H20" s="5">
        <v>5</v>
      </c>
      <c r="I20" s="5">
        <v>1</v>
      </c>
      <c r="J20" s="5">
        <v>5</v>
      </c>
      <c r="K20" s="5">
        <v>1</v>
      </c>
      <c r="L20" s="5">
        <v>3</v>
      </c>
      <c r="M20" s="5">
        <v>3</v>
      </c>
      <c r="N20" s="5">
        <v>3</v>
      </c>
      <c r="O20" s="5">
        <v>3</v>
      </c>
      <c r="P20" s="6" t="s">
        <v>54</v>
      </c>
      <c r="Q20" s="5">
        <v>3</v>
      </c>
      <c r="R20" s="5">
        <v>2</v>
      </c>
      <c r="S20" s="5">
        <v>1</v>
      </c>
      <c r="T20" s="5">
        <v>1</v>
      </c>
      <c r="U20" s="5">
        <v>1</v>
      </c>
      <c r="V20" s="5">
        <v>1</v>
      </c>
      <c r="W20" s="6" t="s">
        <v>54</v>
      </c>
      <c r="X20" s="6" t="s">
        <v>54</v>
      </c>
      <c r="Y20" s="5">
        <v>2</v>
      </c>
      <c r="Z20" s="5">
        <v>2</v>
      </c>
      <c r="AA20" s="5">
        <v>2</v>
      </c>
      <c r="AB20" s="6" t="s">
        <v>54</v>
      </c>
      <c r="AC20" s="6" t="s">
        <v>54</v>
      </c>
      <c r="AD20" s="6" t="s">
        <v>54</v>
      </c>
      <c r="AE20" s="5">
        <v>5</v>
      </c>
      <c r="AF20" s="5">
        <v>4</v>
      </c>
      <c r="AG20" s="5">
        <v>8</v>
      </c>
      <c r="AH20" s="5">
        <v>4</v>
      </c>
      <c r="AI20" s="7">
        <f t="shared" si="1"/>
        <v>75</v>
      </c>
    </row>
    <row r="21" spans="1:35" ht="32.25" customHeight="1">
      <c r="A21" s="3" t="s">
        <v>46</v>
      </c>
      <c r="B21" s="7">
        <f>SUM(B4:B20)</f>
        <v>256</v>
      </c>
      <c r="C21" s="7">
        <f t="shared" ref="C21:AI21" si="2">SUM(C4:C20)</f>
        <v>134</v>
      </c>
      <c r="D21" s="7">
        <f t="shared" si="2"/>
        <v>196</v>
      </c>
      <c r="E21" s="7">
        <f t="shared" si="2"/>
        <v>114</v>
      </c>
      <c r="F21" s="7">
        <f t="shared" si="2"/>
        <v>81</v>
      </c>
      <c r="G21" s="7">
        <f t="shared" si="2"/>
        <v>242</v>
      </c>
      <c r="H21" s="7">
        <f t="shared" si="2"/>
        <v>119</v>
      </c>
      <c r="I21" s="7">
        <f t="shared" si="2"/>
        <v>130</v>
      </c>
      <c r="J21" s="7">
        <f t="shared" si="2"/>
        <v>136</v>
      </c>
      <c r="K21" s="7">
        <f t="shared" si="2"/>
        <v>110</v>
      </c>
      <c r="L21" s="7">
        <f t="shared" si="2"/>
        <v>346</v>
      </c>
      <c r="M21" s="7">
        <f t="shared" si="2"/>
        <v>189</v>
      </c>
      <c r="N21" s="7">
        <f t="shared" si="2"/>
        <v>149</v>
      </c>
      <c r="O21" s="7">
        <f t="shared" si="2"/>
        <v>174</v>
      </c>
      <c r="P21" s="7">
        <f t="shared" si="2"/>
        <v>13</v>
      </c>
      <c r="Q21" s="7">
        <f t="shared" si="2"/>
        <v>56</v>
      </c>
      <c r="R21" s="7">
        <f t="shared" si="2"/>
        <v>112</v>
      </c>
      <c r="S21" s="7">
        <f t="shared" si="2"/>
        <v>102</v>
      </c>
      <c r="T21" s="7">
        <f t="shared" si="2"/>
        <v>14</v>
      </c>
      <c r="U21" s="7">
        <f t="shared" si="2"/>
        <v>109</v>
      </c>
      <c r="V21" s="7">
        <f t="shared" si="2"/>
        <v>8</v>
      </c>
      <c r="W21" s="7">
        <f t="shared" si="2"/>
        <v>48</v>
      </c>
      <c r="X21" s="7">
        <f t="shared" si="2"/>
        <v>9</v>
      </c>
      <c r="Y21" s="7">
        <f t="shared" si="2"/>
        <v>47</v>
      </c>
      <c r="Z21" s="7">
        <f t="shared" si="2"/>
        <v>84</v>
      </c>
      <c r="AA21" s="7">
        <f t="shared" si="2"/>
        <v>21</v>
      </c>
      <c r="AB21" s="7">
        <f t="shared" si="2"/>
        <v>14</v>
      </c>
      <c r="AC21" s="7">
        <f t="shared" si="2"/>
        <v>20</v>
      </c>
      <c r="AD21" s="7">
        <f t="shared" si="2"/>
        <v>371</v>
      </c>
      <c r="AE21" s="7">
        <f t="shared" si="2"/>
        <v>378</v>
      </c>
      <c r="AF21" s="7">
        <f t="shared" si="2"/>
        <v>371</v>
      </c>
      <c r="AG21" s="7">
        <f t="shared" si="2"/>
        <v>361</v>
      </c>
      <c r="AH21" s="7">
        <f t="shared" si="2"/>
        <v>123</v>
      </c>
      <c r="AI21" s="7">
        <f t="shared" si="2"/>
        <v>4637</v>
      </c>
    </row>
    <row r="22" spans="1:35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ht="1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</sheetData>
  <sortState ref="A3:G148">
    <sortCondition ref="A3:A148"/>
  </sortState>
  <mergeCells count="1">
    <mergeCell ref="A1:AI2"/>
  </mergeCells>
  <phoneticPr fontId="1" type="noConversion"/>
  <printOptions horizontalCentered="1"/>
  <pageMargins left="0.51181102362204722" right="0.51181102362204722" top="0.35433070866141736" bottom="0.94488188976377963" header="0" footer="0.39370078740157483"/>
  <pageSetup paperSize="9" scale="64" orientation="landscape" r:id="rId1"/>
  <headerFooter>
    <oddFooter>&amp;L&amp;G&amp;R&amp;G</oddFooter>
  </headerFooter>
  <rowBreaks count="1" manualBreakCount="1">
    <brk id="24" max="6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1:BD25"/>
  <sheetViews>
    <sheetView workbookViewId="0">
      <selection activeCell="D34" sqref="D34"/>
    </sheetView>
  </sheetViews>
  <sheetFormatPr defaultRowHeight="12"/>
  <cols>
    <col min="1" max="1" width="4.875" style="20" customWidth="1"/>
    <col min="2" max="2" width="9" style="20"/>
    <col min="3" max="4" width="4.875" style="20" customWidth="1"/>
    <col min="5" max="56" width="10.625" style="20" customWidth="1"/>
    <col min="57" max="16384" width="9" style="20"/>
  </cols>
  <sheetData>
    <row r="1" spans="2:56" ht="12.75" thickBot="1"/>
    <row r="2" spans="2:56" ht="16.5" customHeight="1" thickBot="1">
      <c r="B2" s="28" t="s">
        <v>77</v>
      </c>
      <c r="D2" s="22" t="s">
        <v>78</v>
      </c>
      <c r="E2" s="389" t="s">
        <v>79</v>
      </c>
      <c r="F2" s="389"/>
      <c r="G2" s="389"/>
      <c r="H2" s="389"/>
      <c r="I2" s="389" t="s">
        <v>80</v>
      </c>
      <c r="J2" s="389"/>
      <c r="K2" s="389"/>
      <c r="L2" s="389"/>
      <c r="M2" s="389" t="s">
        <v>81</v>
      </c>
      <c r="N2" s="389"/>
      <c r="O2" s="389"/>
      <c r="P2" s="389"/>
      <c r="Q2" s="389" t="s">
        <v>1</v>
      </c>
      <c r="R2" s="389"/>
      <c r="S2" s="389"/>
      <c r="T2" s="389"/>
      <c r="U2" s="389" t="s">
        <v>2</v>
      </c>
      <c r="V2" s="389"/>
      <c r="W2" s="389"/>
      <c r="X2" s="389"/>
      <c r="Y2" s="389" t="s">
        <v>7</v>
      </c>
      <c r="Z2" s="389"/>
      <c r="AA2" s="389"/>
      <c r="AB2" s="389"/>
      <c r="AC2" s="389" t="s">
        <v>9</v>
      </c>
      <c r="AD2" s="389"/>
      <c r="AE2" s="389"/>
      <c r="AF2" s="389"/>
      <c r="AG2" s="389" t="s">
        <v>11</v>
      </c>
      <c r="AH2" s="389"/>
      <c r="AI2" s="389"/>
      <c r="AJ2" s="389"/>
      <c r="AK2" s="389" t="s">
        <v>12</v>
      </c>
      <c r="AL2" s="389"/>
      <c r="AM2" s="389"/>
      <c r="AN2" s="389"/>
      <c r="AO2" s="389" t="s">
        <v>14</v>
      </c>
      <c r="AP2" s="389"/>
      <c r="AQ2" s="389"/>
      <c r="AR2" s="389"/>
      <c r="AS2" s="389" t="s">
        <v>51</v>
      </c>
      <c r="AT2" s="389"/>
      <c r="AU2" s="389"/>
      <c r="AV2" s="389"/>
      <c r="AW2" s="389" t="s">
        <v>83</v>
      </c>
      <c r="AX2" s="389"/>
      <c r="AY2" s="389"/>
      <c r="AZ2" s="389"/>
      <c r="BA2" s="389" t="s">
        <v>82</v>
      </c>
      <c r="BB2" s="389"/>
      <c r="BC2" s="389"/>
      <c r="BD2" s="389"/>
    </row>
    <row r="3" spans="2:56">
      <c r="B3" s="29" t="s">
        <v>85</v>
      </c>
      <c r="D3" s="22" t="s">
        <v>0</v>
      </c>
      <c r="E3" s="22" t="s">
        <v>75</v>
      </c>
      <c r="F3" s="22" t="s">
        <v>76</v>
      </c>
      <c r="G3" s="22" t="s">
        <v>84</v>
      </c>
      <c r="H3" s="22" t="s">
        <v>77</v>
      </c>
      <c r="I3" s="22" t="s">
        <v>75</v>
      </c>
      <c r="J3" s="22" t="s">
        <v>76</v>
      </c>
      <c r="K3" s="22" t="s">
        <v>84</v>
      </c>
      <c r="L3" s="22" t="s">
        <v>77</v>
      </c>
      <c r="M3" s="22" t="s">
        <v>75</v>
      </c>
      <c r="N3" s="22" t="s">
        <v>76</v>
      </c>
      <c r="O3" s="22" t="s">
        <v>84</v>
      </c>
      <c r="P3" s="22" t="s">
        <v>77</v>
      </c>
      <c r="Q3" s="22" t="s">
        <v>75</v>
      </c>
      <c r="R3" s="22" t="s">
        <v>76</v>
      </c>
      <c r="S3" s="22" t="s">
        <v>84</v>
      </c>
      <c r="T3" s="22" t="s">
        <v>77</v>
      </c>
      <c r="U3" s="22" t="s">
        <v>75</v>
      </c>
      <c r="V3" s="22" t="s">
        <v>76</v>
      </c>
      <c r="W3" s="22" t="s">
        <v>84</v>
      </c>
      <c r="X3" s="22" t="s">
        <v>77</v>
      </c>
      <c r="Y3" s="22" t="s">
        <v>75</v>
      </c>
      <c r="Z3" s="22" t="s">
        <v>76</v>
      </c>
      <c r="AA3" s="22" t="s">
        <v>84</v>
      </c>
      <c r="AB3" s="22" t="s">
        <v>77</v>
      </c>
      <c r="AC3" s="22" t="s">
        <v>75</v>
      </c>
      <c r="AD3" s="22" t="s">
        <v>76</v>
      </c>
      <c r="AE3" s="22" t="s">
        <v>84</v>
      </c>
      <c r="AF3" s="22" t="s">
        <v>77</v>
      </c>
      <c r="AG3" s="22" t="s">
        <v>75</v>
      </c>
      <c r="AH3" s="22" t="s">
        <v>76</v>
      </c>
      <c r="AI3" s="22" t="s">
        <v>84</v>
      </c>
      <c r="AJ3" s="22" t="s">
        <v>77</v>
      </c>
      <c r="AK3" s="22" t="s">
        <v>75</v>
      </c>
      <c r="AL3" s="22" t="s">
        <v>76</v>
      </c>
      <c r="AM3" s="22" t="s">
        <v>84</v>
      </c>
      <c r="AN3" s="22" t="s">
        <v>77</v>
      </c>
      <c r="AO3" s="22" t="s">
        <v>75</v>
      </c>
      <c r="AP3" s="22" t="s">
        <v>76</v>
      </c>
      <c r="AQ3" s="22" t="s">
        <v>84</v>
      </c>
      <c r="AR3" s="22" t="s">
        <v>77</v>
      </c>
      <c r="AS3" s="22" t="s">
        <v>75</v>
      </c>
      <c r="AT3" s="22" t="s">
        <v>76</v>
      </c>
      <c r="AU3" s="22" t="s">
        <v>84</v>
      </c>
      <c r="AV3" s="22" t="s">
        <v>77</v>
      </c>
      <c r="AW3" s="22" t="s">
        <v>75</v>
      </c>
      <c r="AX3" s="22" t="s">
        <v>76</v>
      </c>
      <c r="AY3" s="22" t="s">
        <v>84</v>
      </c>
      <c r="AZ3" s="22" t="s">
        <v>77</v>
      </c>
      <c r="BA3" s="22" t="s">
        <v>75</v>
      </c>
      <c r="BB3" s="22" t="s">
        <v>76</v>
      </c>
      <c r="BC3" s="22" t="s">
        <v>84</v>
      </c>
      <c r="BD3" s="22" t="s">
        <v>77</v>
      </c>
    </row>
    <row r="4" spans="2:56">
      <c r="B4" s="30">
        <v>1</v>
      </c>
      <c r="D4" s="23" t="s">
        <v>29</v>
      </c>
      <c r="E4" s="23">
        <v>62</v>
      </c>
      <c r="F4" s="23">
        <v>173</v>
      </c>
      <c r="G4" s="23">
        <v>1</v>
      </c>
      <c r="H4" s="21">
        <f t="shared" ref="H4:H21" si="0">E4/F4</f>
        <v>0.3583815028901734</v>
      </c>
      <c r="I4" s="23">
        <v>9</v>
      </c>
      <c r="J4" s="23">
        <v>9</v>
      </c>
      <c r="K4" s="23">
        <v>1</v>
      </c>
      <c r="L4" s="21">
        <f>I4/J4</f>
        <v>1</v>
      </c>
      <c r="M4" s="23">
        <v>5</v>
      </c>
      <c r="N4" s="23">
        <v>10</v>
      </c>
      <c r="O4" s="23">
        <v>1</v>
      </c>
      <c r="P4" s="21">
        <f>M4/N4</f>
        <v>0.5</v>
      </c>
      <c r="Q4" s="23">
        <v>49</v>
      </c>
      <c r="R4" s="23">
        <v>52</v>
      </c>
      <c r="S4" s="23">
        <v>1</v>
      </c>
      <c r="T4" s="21">
        <f>Q4/R4</f>
        <v>0.94230769230769229</v>
      </c>
      <c r="U4" s="23">
        <v>46</v>
      </c>
      <c r="V4" s="23">
        <v>36</v>
      </c>
      <c r="W4" s="23">
        <v>1</v>
      </c>
      <c r="X4" s="21">
        <f>U4/V4</f>
        <v>1.2777777777777777</v>
      </c>
      <c r="Y4" s="23">
        <v>20</v>
      </c>
      <c r="Z4" s="23">
        <v>17</v>
      </c>
      <c r="AA4" s="23">
        <v>1</v>
      </c>
      <c r="AB4" s="21">
        <f>Y4/Z4</f>
        <v>1.1764705882352942</v>
      </c>
      <c r="AC4" s="23">
        <v>26</v>
      </c>
      <c r="AD4" s="23">
        <v>28</v>
      </c>
      <c r="AE4" s="23">
        <v>1</v>
      </c>
      <c r="AF4" s="21">
        <f>AC4/AD4</f>
        <v>0.9285714285714286</v>
      </c>
      <c r="AG4" s="23">
        <v>70</v>
      </c>
      <c r="AH4" s="23">
        <v>64</v>
      </c>
      <c r="AI4" s="23">
        <v>1</v>
      </c>
      <c r="AJ4" s="21">
        <f>AG4/AH4</f>
        <v>1.09375</v>
      </c>
      <c r="AK4" s="23">
        <v>50</v>
      </c>
      <c r="AL4" s="23">
        <v>42</v>
      </c>
      <c r="AM4" s="23">
        <v>1</v>
      </c>
      <c r="AN4" s="21">
        <f>AK4/AL4</f>
        <v>1.1904761904761905</v>
      </c>
      <c r="AO4" s="23">
        <v>41</v>
      </c>
      <c r="AP4" s="23">
        <v>34</v>
      </c>
      <c r="AQ4" s="23">
        <v>1</v>
      </c>
      <c r="AR4" s="21">
        <f>AO4/AP4</f>
        <v>1.2058823529411764</v>
      </c>
      <c r="AS4" s="23">
        <v>0</v>
      </c>
      <c r="AT4" s="23">
        <v>5</v>
      </c>
      <c r="AU4" s="23">
        <v>1</v>
      </c>
      <c r="AV4" s="21">
        <f>AS4/AT4</f>
        <v>0</v>
      </c>
      <c r="AW4" s="23">
        <v>7</v>
      </c>
      <c r="AX4" s="23">
        <v>48</v>
      </c>
      <c r="AY4" s="23">
        <v>1</v>
      </c>
      <c r="AZ4" s="21">
        <f>AW4/AX4</f>
        <v>0.14583333333333334</v>
      </c>
      <c r="BA4" s="23">
        <v>20</v>
      </c>
      <c r="BB4" s="23">
        <v>17</v>
      </c>
      <c r="BC4" s="23">
        <v>1</v>
      </c>
      <c r="BD4" s="21">
        <f t="shared" ref="BD4:BD19" si="1">BA4/BB4</f>
        <v>1.1764705882352942</v>
      </c>
    </row>
    <row r="5" spans="2:56" ht="12.75" thickBot="1">
      <c r="B5" s="31" t="s">
        <v>86</v>
      </c>
      <c r="D5" s="23" t="s">
        <v>30</v>
      </c>
      <c r="E5" s="23">
        <v>171</v>
      </c>
      <c r="F5" s="23">
        <v>242</v>
      </c>
      <c r="G5" s="23">
        <v>1</v>
      </c>
      <c r="H5" s="21">
        <f t="shared" si="0"/>
        <v>0.70661157024793386</v>
      </c>
      <c r="I5" s="23">
        <v>18</v>
      </c>
      <c r="J5" s="23">
        <v>22</v>
      </c>
      <c r="K5" s="23">
        <v>1</v>
      </c>
      <c r="L5" s="21">
        <f t="shared" ref="L5:L21" si="2">I5/J5</f>
        <v>0.81818181818181823</v>
      </c>
      <c r="M5" s="23">
        <v>36</v>
      </c>
      <c r="N5" s="23">
        <v>39</v>
      </c>
      <c r="O5" s="23">
        <v>1</v>
      </c>
      <c r="P5" s="21">
        <f t="shared" ref="P5:P21" si="3">M5/N5</f>
        <v>0.92307692307692313</v>
      </c>
      <c r="Q5" s="23">
        <v>45</v>
      </c>
      <c r="R5" s="23">
        <v>45</v>
      </c>
      <c r="S5" s="23">
        <v>1</v>
      </c>
      <c r="T5" s="21">
        <f t="shared" ref="T5:T21" si="4">Q5/R5</f>
        <v>1</v>
      </c>
      <c r="U5" s="23">
        <v>6</v>
      </c>
      <c r="V5" s="23">
        <v>6</v>
      </c>
      <c r="W5" s="23">
        <v>1</v>
      </c>
      <c r="X5" s="21">
        <f t="shared" ref="X5:X21" si="5">U5/V5</f>
        <v>1</v>
      </c>
      <c r="Y5" s="23">
        <v>10</v>
      </c>
      <c r="Z5" s="23">
        <v>30</v>
      </c>
      <c r="AA5" s="23">
        <v>1</v>
      </c>
      <c r="AB5" s="21">
        <f t="shared" ref="AB5:AB21" si="6">Y5/Z5</f>
        <v>0.33333333333333331</v>
      </c>
      <c r="AC5" s="23">
        <v>7</v>
      </c>
      <c r="AD5" s="23">
        <v>30</v>
      </c>
      <c r="AE5" s="23">
        <v>1</v>
      </c>
      <c r="AF5" s="21">
        <f t="shared" ref="AF5:AF21" si="7">AC5/AD5</f>
        <v>0.23333333333333334</v>
      </c>
      <c r="AG5" s="23">
        <v>109</v>
      </c>
      <c r="AH5" s="23">
        <v>94</v>
      </c>
      <c r="AI5" s="23">
        <v>1</v>
      </c>
      <c r="AJ5" s="21">
        <f t="shared" ref="AJ5:AJ21" si="8">AG5/AH5</f>
        <v>1.1595744680851063</v>
      </c>
      <c r="AK5" s="23">
        <v>70</v>
      </c>
      <c r="AL5" s="23">
        <v>44</v>
      </c>
      <c r="AM5" s="23">
        <v>1</v>
      </c>
      <c r="AN5" s="21">
        <f t="shared" ref="AN5:AN21" si="9">AK5/AL5</f>
        <v>1.5909090909090908</v>
      </c>
      <c r="AO5" s="23">
        <v>31</v>
      </c>
      <c r="AP5" s="23">
        <v>35</v>
      </c>
      <c r="AQ5" s="23">
        <v>1</v>
      </c>
      <c r="AR5" s="21">
        <f t="shared" ref="AR5:AR21" si="10">AO5/AP5</f>
        <v>0.88571428571428568</v>
      </c>
      <c r="AS5" s="24">
        <v>0</v>
      </c>
      <c r="AT5" s="24">
        <v>0</v>
      </c>
      <c r="AU5" s="23">
        <v>1</v>
      </c>
      <c r="AV5" s="21">
        <v>0</v>
      </c>
      <c r="AW5" s="23">
        <v>20</v>
      </c>
      <c r="AX5" s="23">
        <v>100</v>
      </c>
      <c r="AY5" s="23">
        <v>1</v>
      </c>
      <c r="AZ5" s="21">
        <f t="shared" ref="AZ5:AZ21" si="11">AW5/AX5</f>
        <v>0.2</v>
      </c>
      <c r="BA5" s="23">
        <v>56</v>
      </c>
      <c r="BB5" s="23">
        <v>72</v>
      </c>
      <c r="BC5" s="23">
        <v>1</v>
      </c>
      <c r="BD5" s="21">
        <f t="shared" si="1"/>
        <v>0.77777777777777779</v>
      </c>
    </row>
    <row r="6" spans="2:56">
      <c r="D6" s="23" t="s">
        <v>31</v>
      </c>
      <c r="E6" s="23">
        <v>5</v>
      </c>
      <c r="F6" s="23">
        <v>72</v>
      </c>
      <c r="G6" s="23">
        <v>1</v>
      </c>
      <c r="H6" s="21">
        <f t="shared" si="0"/>
        <v>6.9444444444444448E-2</v>
      </c>
      <c r="I6" s="23">
        <v>5</v>
      </c>
      <c r="J6" s="23">
        <v>10</v>
      </c>
      <c r="K6" s="23">
        <v>1</v>
      </c>
      <c r="L6" s="21">
        <f t="shared" si="2"/>
        <v>0.5</v>
      </c>
      <c r="M6" s="23">
        <v>14</v>
      </c>
      <c r="N6" s="23">
        <v>19</v>
      </c>
      <c r="O6" s="23">
        <v>1</v>
      </c>
      <c r="P6" s="21">
        <f t="shared" si="3"/>
        <v>0.73684210526315785</v>
      </c>
      <c r="Q6" s="23">
        <v>13</v>
      </c>
      <c r="R6" s="23">
        <v>6</v>
      </c>
      <c r="S6" s="23">
        <v>1</v>
      </c>
      <c r="T6" s="21">
        <f t="shared" si="4"/>
        <v>2.1666666666666665</v>
      </c>
      <c r="U6" s="23">
        <v>16</v>
      </c>
      <c r="V6" s="23">
        <v>10</v>
      </c>
      <c r="W6" s="23">
        <v>1</v>
      </c>
      <c r="X6" s="21">
        <f t="shared" si="5"/>
        <v>1.6</v>
      </c>
      <c r="Y6" s="23">
        <v>13</v>
      </c>
      <c r="Z6" s="23">
        <v>3</v>
      </c>
      <c r="AA6" s="23">
        <v>1</v>
      </c>
      <c r="AB6" s="21">
        <f t="shared" si="6"/>
        <v>4.333333333333333</v>
      </c>
      <c r="AC6" s="23">
        <v>8</v>
      </c>
      <c r="AD6" s="23">
        <v>5</v>
      </c>
      <c r="AE6" s="23">
        <v>1</v>
      </c>
      <c r="AF6" s="21">
        <f t="shared" si="7"/>
        <v>1.6</v>
      </c>
      <c r="AG6" s="23">
        <v>16</v>
      </c>
      <c r="AH6" s="23">
        <v>13</v>
      </c>
      <c r="AI6" s="23">
        <v>1</v>
      </c>
      <c r="AJ6" s="21">
        <f t="shared" si="8"/>
        <v>1.2307692307692308</v>
      </c>
      <c r="AK6" s="23">
        <v>13</v>
      </c>
      <c r="AL6" s="23">
        <v>12</v>
      </c>
      <c r="AM6" s="23">
        <v>1</v>
      </c>
      <c r="AN6" s="21">
        <f t="shared" si="9"/>
        <v>1.0833333333333333</v>
      </c>
      <c r="AO6" s="23">
        <v>10</v>
      </c>
      <c r="AP6" s="23">
        <v>2</v>
      </c>
      <c r="AQ6" s="23">
        <v>1</v>
      </c>
      <c r="AR6" s="21">
        <f t="shared" si="10"/>
        <v>5</v>
      </c>
      <c r="AS6" s="23">
        <v>0</v>
      </c>
      <c r="AT6" s="23">
        <v>4</v>
      </c>
      <c r="AU6" s="23">
        <v>1</v>
      </c>
      <c r="AV6" s="21">
        <f>AS6/AT6</f>
        <v>0</v>
      </c>
      <c r="AW6" s="23">
        <v>3</v>
      </c>
      <c r="AX6" s="23">
        <v>20</v>
      </c>
      <c r="AY6" s="23">
        <v>1</v>
      </c>
      <c r="AZ6" s="21">
        <f t="shared" si="11"/>
        <v>0.15</v>
      </c>
      <c r="BA6" s="23">
        <v>2</v>
      </c>
      <c r="BB6" s="23">
        <v>62</v>
      </c>
      <c r="BC6" s="23">
        <v>1</v>
      </c>
      <c r="BD6" s="21">
        <f t="shared" si="1"/>
        <v>3.2258064516129031E-2</v>
      </c>
    </row>
    <row r="7" spans="2:56">
      <c r="D7" s="23" t="s">
        <v>32</v>
      </c>
      <c r="E7" s="23">
        <v>24</v>
      </c>
      <c r="F7" s="23">
        <v>45</v>
      </c>
      <c r="G7" s="23">
        <v>1</v>
      </c>
      <c r="H7" s="21">
        <f t="shared" si="0"/>
        <v>0.53333333333333333</v>
      </c>
      <c r="I7" s="23">
        <v>1</v>
      </c>
      <c r="J7" s="23">
        <v>2</v>
      </c>
      <c r="K7" s="23">
        <v>1</v>
      </c>
      <c r="L7" s="21">
        <f t="shared" si="2"/>
        <v>0.5</v>
      </c>
      <c r="M7" s="23">
        <v>1</v>
      </c>
      <c r="N7" s="23">
        <v>1</v>
      </c>
      <c r="O7" s="23">
        <v>1</v>
      </c>
      <c r="P7" s="21">
        <f t="shared" si="3"/>
        <v>1</v>
      </c>
      <c r="Q7" s="23">
        <v>14</v>
      </c>
      <c r="R7" s="23">
        <v>8</v>
      </c>
      <c r="S7" s="23">
        <v>1</v>
      </c>
      <c r="T7" s="21">
        <f t="shared" si="4"/>
        <v>1.75</v>
      </c>
      <c r="U7" s="23">
        <v>3</v>
      </c>
      <c r="V7" s="23">
        <v>4</v>
      </c>
      <c r="W7" s="23">
        <v>1</v>
      </c>
      <c r="X7" s="21">
        <f t="shared" si="5"/>
        <v>0.75</v>
      </c>
      <c r="Y7" s="23">
        <v>3</v>
      </c>
      <c r="Z7" s="23">
        <v>3</v>
      </c>
      <c r="AA7" s="23">
        <v>1</v>
      </c>
      <c r="AB7" s="21">
        <f t="shared" si="6"/>
        <v>1</v>
      </c>
      <c r="AC7" s="23">
        <v>3</v>
      </c>
      <c r="AD7" s="23">
        <v>3</v>
      </c>
      <c r="AE7" s="23">
        <v>1</v>
      </c>
      <c r="AF7" s="21">
        <f t="shared" si="7"/>
        <v>1</v>
      </c>
      <c r="AG7" s="23">
        <v>6</v>
      </c>
      <c r="AH7" s="23">
        <v>3</v>
      </c>
      <c r="AI7" s="23">
        <v>1</v>
      </c>
      <c r="AJ7" s="21">
        <f t="shared" si="8"/>
        <v>2</v>
      </c>
      <c r="AK7" s="23">
        <v>3</v>
      </c>
      <c r="AL7" s="23">
        <v>3</v>
      </c>
      <c r="AM7" s="23">
        <v>1</v>
      </c>
      <c r="AN7" s="21">
        <f t="shared" si="9"/>
        <v>1</v>
      </c>
      <c r="AO7" s="23">
        <v>14</v>
      </c>
      <c r="AP7" s="23">
        <v>6</v>
      </c>
      <c r="AQ7" s="23">
        <v>1</v>
      </c>
      <c r="AR7" s="21">
        <f t="shared" si="10"/>
        <v>2.3333333333333335</v>
      </c>
      <c r="AS7" s="24">
        <v>0</v>
      </c>
      <c r="AT7" s="24">
        <v>0</v>
      </c>
      <c r="AU7" s="23">
        <v>1</v>
      </c>
      <c r="AV7" s="21">
        <v>0</v>
      </c>
      <c r="AW7" s="23">
        <v>1</v>
      </c>
      <c r="AX7" s="23">
        <v>4</v>
      </c>
      <c r="AY7" s="23">
        <v>1</v>
      </c>
      <c r="AZ7" s="21">
        <f t="shared" si="11"/>
        <v>0.25</v>
      </c>
      <c r="BA7" s="23">
        <v>1</v>
      </c>
      <c r="BB7" s="23">
        <v>1</v>
      </c>
      <c r="BC7" s="23">
        <v>1</v>
      </c>
      <c r="BD7" s="21">
        <f t="shared" si="1"/>
        <v>1</v>
      </c>
    </row>
    <row r="8" spans="2:56">
      <c r="D8" s="23" t="s">
        <v>33</v>
      </c>
      <c r="E8" s="23">
        <v>21</v>
      </c>
      <c r="F8" s="23">
        <v>51</v>
      </c>
      <c r="G8" s="23">
        <v>1</v>
      </c>
      <c r="H8" s="21">
        <f t="shared" si="0"/>
        <v>0.41176470588235292</v>
      </c>
      <c r="I8" s="23">
        <v>2</v>
      </c>
      <c r="J8" s="23">
        <v>6</v>
      </c>
      <c r="K8" s="23">
        <v>1</v>
      </c>
      <c r="L8" s="21">
        <f t="shared" si="2"/>
        <v>0.33333333333333331</v>
      </c>
      <c r="M8" s="23">
        <v>3</v>
      </c>
      <c r="N8" s="23">
        <v>8</v>
      </c>
      <c r="O8" s="23">
        <v>1</v>
      </c>
      <c r="P8" s="21">
        <f t="shared" si="3"/>
        <v>0.375</v>
      </c>
      <c r="Q8" s="23">
        <v>6</v>
      </c>
      <c r="R8" s="23">
        <v>3</v>
      </c>
      <c r="S8" s="23">
        <v>1</v>
      </c>
      <c r="T8" s="21">
        <f t="shared" si="4"/>
        <v>2</v>
      </c>
      <c r="U8" s="23">
        <v>7</v>
      </c>
      <c r="V8" s="23">
        <v>11</v>
      </c>
      <c r="W8" s="23">
        <v>1</v>
      </c>
      <c r="X8" s="21">
        <f t="shared" si="5"/>
        <v>0.63636363636363635</v>
      </c>
      <c r="Y8" s="23">
        <v>3</v>
      </c>
      <c r="Z8" s="23">
        <v>7</v>
      </c>
      <c r="AA8" s="23">
        <v>1</v>
      </c>
      <c r="AB8" s="21">
        <f t="shared" si="6"/>
        <v>0.42857142857142855</v>
      </c>
      <c r="AC8" s="23">
        <v>3</v>
      </c>
      <c r="AD8" s="23">
        <v>3</v>
      </c>
      <c r="AE8" s="23">
        <v>1</v>
      </c>
      <c r="AF8" s="21">
        <f t="shared" si="7"/>
        <v>1</v>
      </c>
      <c r="AG8" s="23">
        <v>10</v>
      </c>
      <c r="AH8" s="23">
        <v>12</v>
      </c>
      <c r="AI8" s="23">
        <v>1</v>
      </c>
      <c r="AJ8" s="21">
        <f t="shared" si="8"/>
        <v>0.83333333333333337</v>
      </c>
      <c r="AK8" s="23">
        <v>8</v>
      </c>
      <c r="AL8" s="23">
        <v>8</v>
      </c>
      <c r="AM8" s="23">
        <v>1</v>
      </c>
      <c r="AN8" s="21">
        <f t="shared" si="9"/>
        <v>1</v>
      </c>
      <c r="AO8" s="23">
        <v>2</v>
      </c>
      <c r="AP8" s="23">
        <v>2</v>
      </c>
      <c r="AQ8" s="23">
        <v>1</v>
      </c>
      <c r="AR8" s="21">
        <f t="shared" si="10"/>
        <v>1</v>
      </c>
      <c r="AS8" s="24">
        <v>0</v>
      </c>
      <c r="AT8" s="24">
        <v>0</v>
      </c>
      <c r="AU8" s="23">
        <v>1</v>
      </c>
      <c r="AV8" s="21">
        <v>0</v>
      </c>
      <c r="AW8" s="23">
        <v>0</v>
      </c>
      <c r="AX8" s="23">
        <v>13</v>
      </c>
      <c r="AY8" s="23">
        <v>1</v>
      </c>
      <c r="AZ8" s="21">
        <f t="shared" si="11"/>
        <v>0</v>
      </c>
      <c r="BA8" s="23">
        <v>5</v>
      </c>
      <c r="BB8" s="23">
        <v>12</v>
      </c>
      <c r="BC8" s="23">
        <v>1</v>
      </c>
      <c r="BD8" s="21">
        <f t="shared" si="1"/>
        <v>0.41666666666666669</v>
      </c>
    </row>
    <row r="9" spans="2:56">
      <c r="D9" s="23" t="s">
        <v>34</v>
      </c>
      <c r="E9" s="23">
        <v>14</v>
      </c>
      <c r="F9" s="23">
        <v>33</v>
      </c>
      <c r="G9" s="23">
        <v>1</v>
      </c>
      <c r="H9" s="21">
        <f t="shared" si="0"/>
        <v>0.42424242424242425</v>
      </c>
      <c r="I9" s="23">
        <v>4</v>
      </c>
      <c r="J9" s="23">
        <v>3</v>
      </c>
      <c r="K9" s="23">
        <v>1</v>
      </c>
      <c r="L9" s="21">
        <f t="shared" si="2"/>
        <v>1.3333333333333333</v>
      </c>
      <c r="M9" s="23">
        <v>10</v>
      </c>
      <c r="N9" s="23">
        <v>10</v>
      </c>
      <c r="O9" s="23">
        <v>1</v>
      </c>
      <c r="P9" s="21">
        <f t="shared" si="3"/>
        <v>1</v>
      </c>
      <c r="Q9" s="23">
        <v>5</v>
      </c>
      <c r="R9" s="23">
        <v>5</v>
      </c>
      <c r="S9" s="23">
        <v>1</v>
      </c>
      <c r="T9" s="21">
        <f t="shared" si="4"/>
        <v>1</v>
      </c>
      <c r="U9" s="23">
        <v>6</v>
      </c>
      <c r="V9" s="23">
        <v>4</v>
      </c>
      <c r="W9" s="23">
        <v>1</v>
      </c>
      <c r="X9" s="21">
        <f t="shared" si="5"/>
        <v>1.5</v>
      </c>
      <c r="Y9" s="23">
        <v>2</v>
      </c>
      <c r="Z9" s="23">
        <v>4</v>
      </c>
      <c r="AA9" s="23">
        <v>1</v>
      </c>
      <c r="AB9" s="21">
        <f t="shared" si="6"/>
        <v>0.5</v>
      </c>
      <c r="AC9" s="23">
        <v>2</v>
      </c>
      <c r="AD9" s="23">
        <v>2</v>
      </c>
      <c r="AE9" s="23">
        <v>1</v>
      </c>
      <c r="AF9" s="21">
        <f t="shared" si="7"/>
        <v>1</v>
      </c>
      <c r="AG9" s="23">
        <v>5</v>
      </c>
      <c r="AH9" s="23">
        <v>4</v>
      </c>
      <c r="AI9" s="23">
        <v>1</v>
      </c>
      <c r="AJ9" s="21">
        <f t="shared" si="8"/>
        <v>1.25</v>
      </c>
      <c r="AK9" s="23">
        <v>2</v>
      </c>
      <c r="AL9" s="23">
        <v>1</v>
      </c>
      <c r="AM9" s="23">
        <v>1</v>
      </c>
      <c r="AN9" s="21">
        <f t="shared" si="9"/>
        <v>2</v>
      </c>
      <c r="AO9" s="23">
        <v>5</v>
      </c>
      <c r="AP9" s="23">
        <v>7</v>
      </c>
      <c r="AQ9" s="23">
        <v>1</v>
      </c>
      <c r="AR9" s="21">
        <f t="shared" si="10"/>
        <v>0.7142857142857143</v>
      </c>
      <c r="AS9" s="24">
        <v>0</v>
      </c>
      <c r="AT9" s="24">
        <v>0</v>
      </c>
      <c r="AU9" s="23">
        <v>1</v>
      </c>
      <c r="AV9" s="21">
        <v>0</v>
      </c>
      <c r="AW9" s="23">
        <v>6</v>
      </c>
      <c r="AX9" s="23">
        <v>13</v>
      </c>
      <c r="AY9" s="23">
        <v>1</v>
      </c>
      <c r="AZ9" s="21">
        <f t="shared" si="11"/>
        <v>0.46153846153846156</v>
      </c>
      <c r="BA9" s="23">
        <v>10</v>
      </c>
      <c r="BB9" s="23">
        <v>20</v>
      </c>
      <c r="BC9" s="23">
        <v>1</v>
      </c>
      <c r="BD9" s="21">
        <f t="shared" si="1"/>
        <v>0.5</v>
      </c>
    </row>
    <row r="10" spans="2:56">
      <c r="D10" s="23" t="s">
        <v>35</v>
      </c>
      <c r="E10" s="23">
        <v>10</v>
      </c>
      <c r="F10" s="23">
        <v>25</v>
      </c>
      <c r="G10" s="23">
        <v>1</v>
      </c>
      <c r="H10" s="21">
        <f t="shared" si="0"/>
        <v>0.4</v>
      </c>
      <c r="I10" s="23">
        <v>1</v>
      </c>
      <c r="J10" s="23">
        <v>2</v>
      </c>
      <c r="K10" s="23">
        <v>1</v>
      </c>
      <c r="L10" s="21">
        <f t="shared" si="2"/>
        <v>0.5</v>
      </c>
      <c r="M10" s="23">
        <v>1</v>
      </c>
      <c r="N10" s="23">
        <v>3</v>
      </c>
      <c r="O10" s="23">
        <v>1</v>
      </c>
      <c r="P10" s="21">
        <f t="shared" si="3"/>
        <v>0.33333333333333331</v>
      </c>
      <c r="Q10" s="23">
        <v>2</v>
      </c>
      <c r="R10" s="23">
        <v>2</v>
      </c>
      <c r="S10" s="23">
        <v>1</v>
      </c>
      <c r="T10" s="21">
        <f t="shared" si="4"/>
        <v>1</v>
      </c>
      <c r="U10" s="23">
        <v>4</v>
      </c>
      <c r="V10" s="23">
        <v>3</v>
      </c>
      <c r="W10" s="23">
        <v>1</v>
      </c>
      <c r="X10" s="21">
        <f t="shared" si="5"/>
        <v>1.3333333333333333</v>
      </c>
      <c r="Y10" s="23">
        <v>4</v>
      </c>
      <c r="Z10" s="23">
        <v>2</v>
      </c>
      <c r="AA10" s="23">
        <v>1</v>
      </c>
      <c r="AB10" s="21">
        <f t="shared" si="6"/>
        <v>2</v>
      </c>
      <c r="AC10" s="23">
        <v>4</v>
      </c>
      <c r="AD10" s="23">
        <v>1</v>
      </c>
      <c r="AE10" s="23">
        <v>1</v>
      </c>
      <c r="AF10" s="21">
        <f t="shared" si="7"/>
        <v>4</v>
      </c>
      <c r="AG10" s="23">
        <v>12</v>
      </c>
      <c r="AH10" s="23">
        <v>8</v>
      </c>
      <c r="AI10" s="23">
        <v>1</v>
      </c>
      <c r="AJ10" s="21">
        <f t="shared" si="8"/>
        <v>1.5</v>
      </c>
      <c r="AK10" s="23">
        <v>4</v>
      </c>
      <c r="AL10" s="23">
        <v>3</v>
      </c>
      <c r="AM10" s="23">
        <v>1</v>
      </c>
      <c r="AN10" s="21">
        <f t="shared" si="9"/>
        <v>1.3333333333333333</v>
      </c>
      <c r="AO10" s="23">
        <v>1</v>
      </c>
      <c r="AP10" s="23">
        <v>2</v>
      </c>
      <c r="AQ10" s="23">
        <v>1</v>
      </c>
      <c r="AR10" s="21">
        <f t="shared" si="10"/>
        <v>0.5</v>
      </c>
      <c r="AS10" s="23">
        <v>0</v>
      </c>
      <c r="AT10" s="23">
        <v>2</v>
      </c>
      <c r="AU10" s="23">
        <v>1</v>
      </c>
      <c r="AV10" s="21">
        <f>AS10/AT10</f>
        <v>0</v>
      </c>
      <c r="AW10" s="23">
        <v>4</v>
      </c>
      <c r="AX10" s="23">
        <v>15</v>
      </c>
      <c r="AY10" s="23">
        <v>1</v>
      </c>
      <c r="AZ10" s="21">
        <f t="shared" si="11"/>
        <v>0.26666666666666666</v>
      </c>
      <c r="BA10" s="23">
        <v>2</v>
      </c>
      <c r="BB10" s="23">
        <v>3</v>
      </c>
      <c r="BC10" s="23">
        <v>1</v>
      </c>
      <c r="BD10" s="21">
        <f t="shared" si="1"/>
        <v>0.66666666666666663</v>
      </c>
    </row>
    <row r="11" spans="2:56">
      <c r="D11" s="23" t="s">
        <v>36</v>
      </c>
      <c r="E11" s="23">
        <v>6</v>
      </c>
      <c r="F11" s="23">
        <v>50</v>
      </c>
      <c r="G11" s="23">
        <v>1</v>
      </c>
      <c r="H11" s="21">
        <f t="shared" si="0"/>
        <v>0.12</v>
      </c>
      <c r="I11" s="23">
        <v>5</v>
      </c>
      <c r="J11" s="23">
        <v>4</v>
      </c>
      <c r="K11" s="23">
        <v>1</v>
      </c>
      <c r="L11" s="21">
        <f t="shared" si="2"/>
        <v>1.25</v>
      </c>
      <c r="M11" s="23">
        <v>2</v>
      </c>
      <c r="N11" s="23">
        <v>10</v>
      </c>
      <c r="O11" s="23">
        <v>1</v>
      </c>
      <c r="P11" s="21">
        <f t="shared" si="3"/>
        <v>0.2</v>
      </c>
      <c r="Q11" s="24">
        <v>3</v>
      </c>
      <c r="R11" s="23">
        <v>0</v>
      </c>
      <c r="S11" s="23">
        <v>1</v>
      </c>
      <c r="T11" s="21">
        <v>3</v>
      </c>
      <c r="U11" s="23">
        <v>3</v>
      </c>
      <c r="V11" s="23">
        <v>2</v>
      </c>
      <c r="W11" s="23">
        <v>1</v>
      </c>
      <c r="X11" s="21">
        <f t="shared" si="5"/>
        <v>1.5</v>
      </c>
      <c r="Y11" s="24">
        <v>3</v>
      </c>
      <c r="Z11" s="23">
        <v>0</v>
      </c>
      <c r="AA11" s="23">
        <v>1</v>
      </c>
      <c r="AB11" s="21">
        <v>3</v>
      </c>
      <c r="AC11" s="24">
        <v>2</v>
      </c>
      <c r="AD11" s="23">
        <v>0</v>
      </c>
      <c r="AE11" s="23">
        <v>1</v>
      </c>
      <c r="AF11" s="21">
        <v>2</v>
      </c>
      <c r="AG11" s="23">
        <v>10</v>
      </c>
      <c r="AH11" s="23">
        <v>8</v>
      </c>
      <c r="AI11" s="23">
        <v>1</v>
      </c>
      <c r="AJ11" s="21">
        <f t="shared" si="8"/>
        <v>1.25</v>
      </c>
      <c r="AK11" s="23">
        <v>3</v>
      </c>
      <c r="AL11" s="23">
        <v>4</v>
      </c>
      <c r="AM11" s="23">
        <v>1</v>
      </c>
      <c r="AN11" s="21">
        <f t="shared" si="9"/>
        <v>0.75</v>
      </c>
      <c r="AO11" s="24">
        <v>1</v>
      </c>
      <c r="AP11" s="23">
        <v>0</v>
      </c>
      <c r="AQ11" s="23">
        <v>1</v>
      </c>
      <c r="AR11" s="21">
        <v>1</v>
      </c>
      <c r="AS11" s="23">
        <v>0</v>
      </c>
      <c r="AT11" s="23">
        <v>1</v>
      </c>
      <c r="AU11" s="23">
        <v>1</v>
      </c>
      <c r="AV11" s="21">
        <f>AS11/AT11</f>
        <v>0</v>
      </c>
      <c r="AW11" s="23">
        <v>1</v>
      </c>
      <c r="AX11" s="23">
        <v>10</v>
      </c>
      <c r="AY11" s="23">
        <v>1</v>
      </c>
      <c r="AZ11" s="21">
        <f t="shared" si="11"/>
        <v>0.1</v>
      </c>
      <c r="BA11" s="23">
        <v>3</v>
      </c>
      <c r="BB11" s="23">
        <v>19</v>
      </c>
      <c r="BC11" s="23">
        <v>1</v>
      </c>
      <c r="BD11" s="21">
        <f t="shared" si="1"/>
        <v>0.15789473684210525</v>
      </c>
    </row>
    <row r="12" spans="2:56">
      <c r="D12" s="23" t="s">
        <v>37</v>
      </c>
      <c r="E12" s="23">
        <v>37</v>
      </c>
      <c r="F12" s="23">
        <v>70</v>
      </c>
      <c r="G12" s="23">
        <v>1</v>
      </c>
      <c r="H12" s="21">
        <f t="shared" si="0"/>
        <v>0.52857142857142858</v>
      </c>
      <c r="I12" s="23">
        <v>4</v>
      </c>
      <c r="J12" s="23">
        <v>7</v>
      </c>
      <c r="K12" s="23">
        <v>1</v>
      </c>
      <c r="L12" s="21">
        <f t="shared" si="2"/>
        <v>0.5714285714285714</v>
      </c>
      <c r="M12" s="23">
        <v>5</v>
      </c>
      <c r="N12" s="23">
        <v>8</v>
      </c>
      <c r="O12" s="23">
        <v>1</v>
      </c>
      <c r="P12" s="21">
        <f t="shared" si="3"/>
        <v>0.625</v>
      </c>
      <c r="Q12" s="23">
        <v>18</v>
      </c>
      <c r="R12" s="23">
        <v>13</v>
      </c>
      <c r="S12" s="23">
        <v>1</v>
      </c>
      <c r="T12" s="21">
        <f t="shared" si="4"/>
        <v>1.3846153846153846</v>
      </c>
      <c r="U12" s="23">
        <v>14</v>
      </c>
      <c r="V12" s="23">
        <v>6</v>
      </c>
      <c r="W12" s="23">
        <v>1</v>
      </c>
      <c r="X12" s="21">
        <f t="shared" si="5"/>
        <v>2.3333333333333335</v>
      </c>
      <c r="Y12" s="23">
        <v>8</v>
      </c>
      <c r="Z12" s="23">
        <v>7</v>
      </c>
      <c r="AA12" s="23">
        <v>1</v>
      </c>
      <c r="AB12" s="21">
        <f t="shared" si="6"/>
        <v>1.1428571428571428</v>
      </c>
      <c r="AC12" s="23">
        <v>9</v>
      </c>
      <c r="AD12" s="23">
        <v>7</v>
      </c>
      <c r="AE12" s="23">
        <v>1</v>
      </c>
      <c r="AF12" s="21">
        <f t="shared" si="7"/>
        <v>1.2857142857142858</v>
      </c>
      <c r="AG12" s="23">
        <v>20</v>
      </c>
      <c r="AH12" s="23">
        <v>20</v>
      </c>
      <c r="AI12" s="23">
        <v>1</v>
      </c>
      <c r="AJ12" s="21">
        <f t="shared" si="8"/>
        <v>1</v>
      </c>
      <c r="AK12" s="23">
        <v>10</v>
      </c>
      <c r="AL12" s="23">
        <v>10</v>
      </c>
      <c r="AM12" s="23">
        <v>1</v>
      </c>
      <c r="AN12" s="21">
        <f t="shared" si="9"/>
        <v>1</v>
      </c>
      <c r="AO12" s="23">
        <v>15</v>
      </c>
      <c r="AP12" s="23">
        <v>6</v>
      </c>
      <c r="AQ12" s="23">
        <v>1</v>
      </c>
      <c r="AR12" s="21">
        <f t="shared" si="10"/>
        <v>2.5</v>
      </c>
      <c r="AS12" s="24">
        <v>0</v>
      </c>
      <c r="AT12" s="24">
        <v>0</v>
      </c>
      <c r="AU12" s="23">
        <v>1</v>
      </c>
      <c r="AV12" s="21">
        <v>0</v>
      </c>
      <c r="AW12" s="23">
        <v>3</v>
      </c>
      <c r="AX12" s="23">
        <v>15</v>
      </c>
      <c r="AY12" s="23">
        <v>1</v>
      </c>
      <c r="AZ12" s="21">
        <f t="shared" si="11"/>
        <v>0.2</v>
      </c>
      <c r="BA12" s="23">
        <v>6</v>
      </c>
      <c r="BB12" s="23">
        <v>3</v>
      </c>
      <c r="BC12" s="23">
        <v>1</v>
      </c>
      <c r="BD12" s="21">
        <f t="shared" si="1"/>
        <v>2</v>
      </c>
    </row>
    <row r="13" spans="2:56">
      <c r="D13" s="23" t="s">
        <v>38</v>
      </c>
      <c r="E13" s="23">
        <v>27</v>
      </c>
      <c r="F13" s="23">
        <v>10</v>
      </c>
      <c r="G13" s="23">
        <v>1</v>
      </c>
      <c r="H13" s="21">
        <f t="shared" si="0"/>
        <v>2.7</v>
      </c>
      <c r="I13" s="23">
        <v>3</v>
      </c>
      <c r="J13" s="23">
        <v>3</v>
      </c>
      <c r="K13" s="23">
        <v>1</v>
      </c>
      <c r="L13" s="21">
        <f t="shared" si="2"/>
        <v>1</v>
      </c>
      <c r="M13" s="23">
        <v>7</v>
      </c>
      <c r="N13" s="23">
        <v>9</v>
      </c>
      <c r="O13" s="23">
        <v>1</v>
      </c>
      <c r="P13" s="21">
        <f t="shared" si="3"/>
        <v>0.77777777777777779</v>
      </c>
      <c r="Q13" s="23">
        <v>7</v>
      </c>
      <c r="R13" s="23">
        <v>12</v>
      </c>
      <c r="S13" s="23">
        <v>1</v>
      </c>
      <c r="T13" s="21">
        <f t="shared" si="4"/>
        <v>0.58333333333333337</v>
      </c>
      <c r="U13" s="23">
        <v>15</v>
      </c>
      <c r="V13" s="23">
        <v>4</v>
      </c>
      <c r="W13" s="23">
        <v>1</v>
      </c>
      <c r="X13" s="21">
        <f t="shared" si="5"/>
        <v>3.75</v>
      </c>
      <c r="Y13" s="23">
        <v>9</v>
      </c>
      <c r="Z13" s="23">
        <v>5</v>
      </c>
      <c r="AA13" s="23">
        <v>1</v>
      </c>
      <c r="AB13" s="21">
        <f t="shared" si="6"/>
        <v>1.8</v>
      </c>
      <c r="AC13" s="23">
        <v>10</v>
      </c>
      <c r="AD13" s="23">
        <v>7</v>
      </c>
      <c r="AE13" s="23">
        <v>1</v>
      </c>
      <c r="AF13" s="21">
        <f t="shared" si="7"/>
        <v>1.4285714285714286</v>
      </c>
      <c r="AG13" s="23">
        <v>25</v>
      </c>
      <c r="AH13" s="23">
        <v>15</v>
      </c>
      <c r="AI13" s="23">
        <v>1</v>
      </c>
      <c r="AJ13" s="21">
        <f t="shared" si="8"/>
        <v>1.6666666666666667</v>
      </c>
      <c r="AK13" s="23">
        <v>17</v>
      </c>
      <c r="AL13" s="23">
        <v>5</v>
      </c>
      <c r="AM13" s="23">
        <v>1</v>
      </c>
      <c r="AN13" s="21">
        <f t="shared" si="9"/>
        <v>3.4</v>
      </c>
      <c r="AO13" s="23">
        <v>7</v>
      </c>
      <c r="AP13" s="23">
        <v>13</v>
      </c>
      <c r="AQ13" s="23">
        <v>1</v>
      </c>
      <c r="AR13" s="21">
        <f t="shared" si="10"/>
        <v>0.53846153846153844</v>
      </c>
      <c r="AS13" s="24">
        <v>0</v>
      </c>
      <c r="AT13" s="24">
        <v>0</v>
      </c>
      <c r="AU13" s="23">
        <v>1</v>
      </c>
      <c r="AV13" s="21">
        <v>0</v>
      </c>
      <c r="AW13" s="23">
        <v>12</v>
      </c>
      <c r="AX13" s="23">
        <v>15</v>
      </c>
      <c r="AY13" s="23">
        <v>1</v>
      </c>
      <c r="AZ13" s="21">
        <f t="shared" si="11"/>
        <v>0.8</v>
      </c>
      <c r="BA13" s="23">
        <v>0</v>
      </c>
      <c r="BB13" s="23">
        <v>14</v>
      </c>
      <c r="BC13" s="23">
        <v>1</v>
      </c>
      <c r="BD13" s="21">
        <f t="shared" si="1"/>
        <v>0</v>
      </c>
    </row>
    <row r="14" spans="2:56">
      <c r="D14" s="23" t="s">
        <v>39</v>
      </c>
      <c r="E14" s="23">
        <v>18</v>
      </c>
      <c r="F14" s="23">
        <v>36</v>
      </c>
      <c r="G14" s="23">
        <v>1</v>
      </c>
      <c r="H14" s="21">
        <f t="shared" si="0"/>
        <v>0.5</v>
      </c>
      <c r="I14" s="23">
        <v>5</v>
      </c>
      <c r="J14" s="23">
        <v>3</v>
      </c>
      <c r="K14" s="23">
        <v>1</v>
      </c>
      <c r="L14" s="21">
        <f t="shared" si="2"/>
        <v>1.6666666666666667</v>
      </c>
      <c r="M14" s="23">
        <v>14</v>
      </c>
      <c r="N14" s="23">
        <v>17</v>
      </c>
      <c r="O14" s="23">
        <v>1</v>
      </c>
      <c r="P14" s="21">
        <f t="shared" si="3"/>
        <v>0.82352941176470584</v>
      </c>
      <c r="Q14" s="23">
        <v>5</v>
      </c>
      <c r="R14" s="23">
        <v>28</v>
      </c>
      <c r="S14" s="23">
        <v>1</v>
      </c>
      <c r="T14" s="21">
        <f t="shared" si="4"/>
        <v>0.17857142857142858</v>
      </c>
      <c r="U14" s="23">
        <v>8</v>
      </c>
      <c r="V14" s="23">
        <v>10</v>
      </c>
      <c r="W14" s="23">
        <v>1</v>
      </c>
      <c r="X14" s="21">
        <f t="shared" si="5"/>
        <v>0.8</v>
      </c>
      <c r="Y14" s="23">
        <v>6</v>
      </c>
      <c r="Z14" s="23">
        <v>4</v>
      </c>
      <c r="AA14" s="23">
        <v>1</v>
      </c>
      <c r="AB14" s="21">
        <f t="shared" si="6"/>
        <v>1.5</v>
      </c>
      <c r="AC14" s="23">
        <v>8</v>
      </c>
      <c r="AD14" s="23">
        <v>8</v>
      </c>
      <c r="AE14" s="23">
        <v>1</v>
      </c>
      <c r="AF14" s="21">
        <f t="shared" si="7"/>
        <v>1</v>
      </c>
      <c r="AG14" s="23">
        <v>12</v>
      </c>
      <c r="AH14" s="23">
        <v>15</v>
      </c>
      <c r="AI14" s="23">
        <v>1</v>
      </c>
      <c r="AJ14" s="21">
        <f t="shared" si="8"/>
        <v>0.8</v>
      </c>
      <c r="AK14" s="23">
        <v>8</v>
      </c>
      <c r="AL14" s="23">
        <v>15</v>
      </c>
      <c r="AM14" s="23">
        <v>1</v>
      </c>
      <c r="AN14" s="21">
        <f t="shared" si="9"/>
        <v>0.53333333333333333</v>
      </c>
      <c r="AO14" s="23">
        <v>5</v>
      </c>
      <c r="AP14" s="23">
        <v>10</v>
      </c>
      <c r="AQ14" s="23">
        <v>1</v>
      </c>
      <c r="AR14" s="21">
        <f t="shared" si="10"/>
        <v>0.5</v>
      </c>
      <c r="AS14" s="24">
        <v>0</v>
      </c>
      <c r="AT14" s="24">
        <v>0</v>
      </c>
      <c r="AU14" s="23">
        <v>1</v>
      </c>
      <c r="AV14" s="21">
        <v>0</v>
      </c>
      <c r="AW14" s="23">
        <v>3</v>
      </c>
      <c r="AX14" s="23">
        <v>13</v>
      </c>
      <c r="AY14" s="23">
        <v>1</v>
      </c>
      <c r="AZ14" s="21">
        <f t="shared" si="11"/>
        <v>0.23076923076923078</v>
      </c>
      <c r="BA14" s="23">
        <v>4</v>
      </c>
      <c r="BB14" s="23">
        <v>16</v>
      </c>
      <c r="BC14" s="23">
        <v>1</v>
      </c>
      <c r="BD14" s="21">
        <f t="shared" si="1"/>
        <v>0.25</v>
      </c>
    </row>
    <row r="15" spans="2:56">
      <c r="D15" s="23" t="s">
        <v>40</v>
      </c>
      <c r="E15" s="23">
        <v>18</v>
      </c>
      <c r="F15" s="23">
        <v>13</v>
      </c>
      <c r="G15" s="23">
        <v>1</v>
      </c>
      <c r="H15" s="21">
        <f t="shared" si="0"/>
        <v>1.3846153846153846</v>
      </c>
      <c r="I15" s="23">
        <v>0</v>
      </c>
      <c r="J15" s="23">
        <v>13</v>
      </c>
      <c r="K15" s="23">
        <v>1</v>
      </c>
      <c r="L15" s="21">
        <f t="shared" si="2"/>
        <v>0</v>
      </c>
      <c r="M15" s="23">
        <v>10</v>
      </c>
      <c r="N15" s="23">
        <v>28</v>
      </c>
      <c r="O15" s="23">
        <v>1</v>
      </c>
      <c r="P15" s="21">
        <f t="shared" si="3"/>
        <v>0.35714285714285715</v>
      </c>
      <c r="Q15" s="23">
        <v>10</v>
      </c>
      <c r="R15" s="23">
        <v>27</v>
      </c>
      <c r="S15" s="23">
        <v>1</v>
      </c>
      <c r="T15" s="21">
        <f t="shared" si="4"/>
        <v>0.37037037037037035</v>
      </c>
      <c r="U15" s="23">
        <v>17</v>
      </c>
      <c r="V15" s="23">
        <v>11</v>
      </c>
      <c r="W15" s="23">
        <v>1</v>
      </c>
      <c r="X15" s="21">
        <f t="shared" si="5"/>
        <v>1.5454545454545454</v>
      </c>
      <c r="Y15" s="23">
        <v>12</v>
      </c>
      <c r="Z15" s="23">
        <v>6</v>
      </c>
      <c r="AA15" s="23">
        <v>1</v>
      </c>
      <c r="AB15" s="21">
        <f t="shared" si="6"/>
        <v>2</v>
      </c>
      <c r="AC15" s="23">
        <v>9</v>
      </c>
      <c r="AD15" s="23">
        <v>6</v>
      </c>
      <c r="AE15" s="23">
        <v>1</v>
      </c>
      <c r="AF15" s="21">
        <f t="shared" si="7"/>
        <v>1.5</v>
      </c>
      <c r="AG15" s="23">
        <v>18</v>
      </c>
      <c r="AH15" s="23">
        <v>14</v>
      </c>
      <c r="AI15" s="23">
        <v>1</v>
      </c>
      <c r="AJ15" s="21">
        <f t="shared" si="8"/>
        <v>1.2857142857142858</v>
      </c>
      <c r="AK15" s="23">
        <v>15</v>
      </c>
      <c r="AL15" s="23">
        <v>5</v>
      </c>
      <c r="AM15" s="23">
        <v>1</v>
      </c>
      <c r="AN15" s="21">
        <f t="shared" si="9"/>
        <v>3</v>
      </c>
      <c r="AO15" s="23">
        <v>17</v>
      </c>
      <c r="AP15" s="23">
        <v>8</v>
      </c>
      <c r="AQ15" s="23">
        <v>1</v>
      </c>
      <c r="AR15" s="21">
        <f t="shared" si="10"/>
        <v>2.125</v>
      </c>
      <c r="AS15" s="24">
        <v>0</v>
      </c>
      <c r="AT15" s="24">
        <v>0</v>
      </c>
      <c r="AU15" s="23">
        <v>1</v>
      </c>
      <c r="AV15" s="21">
        <v>0</v>
      </c>
      <c r="AW15" s="23">
        <v>8</v>
      </c>
      <c r="AX15" s="23">
        <v>19</v>
      </c>
      <c r="AY15" s="23">
        <v>1</v>
      </c>
      <c r="AZ15" s="21">
        <f t="shared" si="11"/>
        <v>0.42105263157894735</v>
      </c>
      <c r="BA15" s="23">
        <v>10</v>
      </c>
      <c r="BB15" s="23">
        <v>49</v>
      </c>
      <c r="BC15" s="23">
        <v>1</v>
      </c>
      <c r="BD15" s="21">
        <f t="shared" si="1"/>
        <v>0.20408163265306123</v>
      </c>
    </row>
    <row r="16" spans="2:56">
      <c r="D16" s="23" t="s">
        <v>41</v>
      </c>
      <c r="E16" s="23">
        <v>22</v>
      </c>
      <c r="F16" s="23">
        <v>12</v>
      </c>
      <c r="G16" s="23">
        <v>1</v>
      </c>
      <c r="H16" s="21">
        <f t="shared" si="0"/>
        <v>1.8333333333333333</v>
      </c>
      <c r="I16" s="23">
        <v>1</v>
      </c>
      <c r="J16" s="23">
        <v>1</v>
      </c>
      <c r="K16" s="23">
        <v>1</v>
      </c>
      <c r="L16" s="21">
        <f t="shared" si="2"/>
        <v>1</v>
      </c>
      <c r="M16" s="23">
        <v>10</v>
      </c>
      <c r="N16" s="23">
        <v>20</v>
      </c>
      <c r="O16" s="23">
        <v>1</v>
      </c>
      <c r="P16" s="21">
        <f t="shared" si="3"/>
        <v>0.5</v>
      </c>
      <c r="Q16" s="23">
        <v>36</v>
      </c>
      <c r="R16" s="23">
        <v>14</v>
      </c>
      <c r="S16" s="23">
        <v>1</v>
      </c>
      <c r="T16" s="21">
        <f t="shared" si="4"/>
        <v>2.5714285714285716</v>
      </c>
      <c r="U16" s="23">
        <v>10</v>
      </c>
      <c r="V16" s="23">
        <v>3</v>
      </c>
      <c r="W16" s="23">
        <v>1</v>
      </c>
      <c r="X16" s="21">
        <f t="shared" si="5"/>
        <v>3.3333333333333335</v>
      </c>
      <c r="Y16" s="23">
        <v>10</v>
      </c>
      <c r="Z16" s="23">
        <v>6</v>
      </c>
      <c r="AA16" s="23">
        <v>1</v>
      </c>
      <c r="AB16" s="21">
        <f t="shared" si="6"/>
        <v>1.6666666666666667</v>
      </c>
      <c r="AC16" s="23">
        <v>10</v>
      </c>
      <c r="AD16" s="23">
        <v>6</v>
      </c>
      <c r="AE16" s="23">
        <v>1</v>
      </c>
      <c r="AF16" s="21">
        <f t="shared" si="7"/>
        <v>1.6666666666666667</v>
      </c>
      <c r="AG16" s="23">
        <v>21</v>
      </c>
      <c r="AH16" s="23">
        <v>16</v>
      </c>
      <c r="AI16" s="23">
        <v>1</v>
      </c>
      <c r="AJ16" s="21">
        <f t="shared" si="8"/>
        <v>1.3125</v>
      </c>
      <c r="AK16" s="23">
        <v>8</v>
      </c>
      <c r="AL16" s="23">
        <v>4</v>
      </c>
      <c r="AM16" s="23">
        <v>1</v>
      </c>
      <c r="AN16" s="21">
        <f t="shared" si="9"/>
        <v>2</v>
      </c>
      <c r="AO16" s="23">
        <v>27</v>
      </c>
      <c r="AP16" s="23">
        <v>10</v>
      </c>
      <c r="AQ16" s="23">
        <v>1</v>
      </c>
      <c r="AR16" s="21">
        <f t="shared" si="10"/>
        <v>2.7</v>
      </c>
      <c r="AS16" s="23">
        <v>0</v>
      </c>
      <c r="AT16" s="23">
        <v>2</v>
      </c>
      <c r="AU16" s="23">
        <v>1</v>
      </c>
      <c r="AV16" s="21">
        <f>AS16/AT16</f>
        <v>0</v>
      </c>
      <c r="AW16" s="23">
        <v>7</v>
      </c>
      <c r="AX16" s="23">
        <v>12</v>
      </c>
      <c r="AY16" s="23">
        <v>1</v>
      </c>
      <c r="AZ16" s="21">
        <f t="shared" si="11"/>
        <v>0.58333333333333337</v>
      </c>
      <c r="BA16" s="23">
        <v>15</v>
      </c>
      <c r="BB16" s="23">
        <v>21</v>
      </c>
      <c r="BC16" s="23">
        <v>1</v>
      </c>
      <c r="BD16" s="21">
        <f t="shared" si="1"/>
        <v>0.7142857142857143</v>
      </c>
    </row>
    <row r="17" spans="2:56">
      <c r="D17" s="23" t="s">
        <v>42</v>
      </c>
      <c r="E17" s="23">
        <v>33</v>
      </c>
      <c r="F17" s="23">
        <v>20</v>
      </c>
      <c r="G17" s="23">
        <v>1</v>
      </c>
      <c r="H17" s="21">
        <f t="shared" si="0"/>
        <v>1.65</v>
      </c>
      <c r="I17" s="23">
        <v>0</v>
      </c>
      <c r="J17" s="23">
        <v>4</v>
      </c>
      <c r="K17" s="23">
        <v>1</v>
      </c>
      <c r="L17" s="21">
        <f t="shared" si="2"/>
        <v>0</v>
      </c>
      <c r="M17" s="23">
        <v>6</v>
      </c>
      <c r="N17" s="23">
        <v>17</v>
      </c>
      <c r="O17" s="23">
        <v>1</v>
      </c>
      <c r="P17" s="21">
        <f t="shared" si="3"/>
        <v>0.35294117647058826</v>
      </c>
      <c r="Q17" s="23">
        <v>30</v>
      </c>
      <c r="R17" s="23">
        <v>15</v>
      </c>
      <c r="S17" s="23">
        <v>1</v>
      </c>
      <c r="T17" s="21">
        <f t="shared" si="4"/>
        <v>2</v>
      </c>
      <c r="U17" s="23">
        <v>12</v>
      </c>
      <c r="V17" s="23">
        <v>10</v>
      </c>
      <c r="W17" s="23">
        <v>1</v>
      </c>
      <c r="X17" s="21">
        <f t="shared" si="5"/>
        <v>1.2</v>
      </c>
      <c r="Y17" s="23">
        <v>12</v>
      </c>
      <c r="Z17" s="23">
        <v>5</v>
      </c>
      <c r="AA17" s="23">
        <v>1</v>
      </c>
      <c r="AB17" s="21">
        <f t="shared" si="6"/>
        <v>2.4</v>
      </c>
      <c r="AC17" s="23">
        <v>10</v>
      </c>
      <c r="AD17" s="23">
        <v>10</v>
      </c>
      <c r="AE17" s="23">
        <v>1</v>
      </c>
      <c r="AF17" s="21">
        <f t="shared" si="7"/>
        <v>1</v>
      </c>
      <c r="AG17" s="23">
        <v>25</v>
      </c>
      <c r="AH17" s="23">
        <v>25</v>
      </c>
      <c r="AI17" s="23">
        <v>1</v>
      </c>
      <c r="AJ17" s="21">
        <f t="shared" si="8"/>
        <v>1</v>
      </c>
      <c r="AK17" s="23">
        <v>11</v>
      </c>
      <c r="AL17" s="23">
        <v>10</v>
      </c>
      <c r="AM17" s="23">
        <v>1</v>
      </c>
      <c r="AN17" s="21">
        <f t="shared" si="9"/>
        <v>1.1000000000000001</v>
      </c>
      <c r="AO17" s="23">
        <v>24</v>
      </c>
      <c r="AP17" s="23">
        <v>16</v>
      </c>
      <c r="AQ17" s="23">
        <v>1</v>
      </c>
      <c r="AR17" s="21">
        <f t="shared" si="10"/>
        <v>1.5</v>
      </c>
      <c r="AS17" s="23">
        <v>0</v>
      </c>
      <c r="AT17" s="23">
        <v>3</v>
      </c>
      <c r="AU17" s="23">
        <v>1</v>
      </c>
      <c r="AV17" s="21">
        <f>AS17/AT17</f>
        <v>0</v>
      </c>
      <c r="AW17" s="23">
        <v>10</v>
      </c>
      <c r="AX17" s="23">
        <v>23</v>
      </c>
      <c r="AY17" s="23">
        <v>1</v>
      </c>
      <c r="AZ17" s="21">
        <f t="shared" si="11"/>
        <v>0.43478260869565216</v>
      </c>
      <c r="BA17" s="23">
        <v>15</v>
      </c>
      <c r="BB17" s="23">
        <v>36</v>
      </c>
      <c r="BC17" s="23">
        <v>1</v>
      </c>
      <c r="BD17" s="21">
        <f t="shared" si="1"/>
        <v>0.41666666666666669</v>
      </c>
    </row>
    <row r="18" spans="2:56">
      <c r="D18" s="23" t="s">
        <v>43</v>
      </c>
      <c r="E18" s="23">
        <v>9</v>
      </c>
      <c r="F18" s="23">
        <v>15</v>
      </c>
      <c r="G18" s="23">
        <v>1</v>
      </c>
      <c r="H18" s="21">
        <f t="shared" si="0"/>
        <v>0.6</v>
      </c>
      <c r="I18" s="24">
        <v>0</v>
      </c>
      <c r="J18" s="24">
        <v>0</v>
      </c>
      <c r="K18" s="23">
        <v>1</v>
      </c>
      <c r="L18" s="21">
        <v>0</v>
      </c>
      <c r="M18" s="23">
        <v>3</v>
      </c>
      <c r="N18" s="23">
        <v>3</v>
      </c>
      <c r="O18" s="23">
        <v>1</v>
      </c>
      <c r="P18" s="21">
        <f t="shared" si="3"/>
        <v>1</v>
      </c>
      <c r="Q18" s="23">
        <v>2</v>
      </c>
      <c r="R18" s="23">
        <v>1</v>
      </c>
      <c r="S18" s="23">
        <v>1</v>
      </c>
      <c r="T18" s="21">
        <f t="shared" si="4"/>
        <v>2</v>
      </c>
      <c r="U18" s="23">
        <v>6</v>
      </c>
      <c r="V18" s="23">
        <v>3</v>
      </c>
      <c r="W18" s="23">
        <v>1</v>
      </c>
      <c r="X18" s="21">
        <f t="shared" si="5"/>
        <v>2</v>
      </c>
      <c r="Y18" s="24">
        <v>4</v>
      </c>
      <c r="Z18" s="23">
        <v>0</v>
      </c>
      <c r="AA18" s="23">
        <v>1</v>
      </c>
      <c r="AB18" s="21">
        <v>4</v>
      </c>
      <c r="AC18" s="24">
        <v>5</v>
      </c>
      <c r="AD18" s="23">
        <v>0</v>
      </c>
      <c r="AE18" s="23">
        <v>1</v>
      </c>
      <c r="AF18" s="21">
        <v>5</v>
      </c>
      <c r="AG18" s="23">
        <v>9</v>
      </c>
      <c r="AH18" s="23">
        <v>7</v>
      </c>
      <c r="AI18" s="23">
        <v>1</v>
      </c>
      <c r="AJ18" s="21">
        <f t="shared" si="8"/>
        <v>1.2857142857142858</v>
      </c>
      <c r="AK18" s="23">
        <v>1</v>
      </c>
      <c r="AL18" s="23">
        <v>2</v>
      </c>
      <c r="AM18" s="23">
        <v>1</v>
      </c>
      <c r="AN18" s="21">
        <f t="shared" si="9"/>
        <v>0.5</v>
      </c>
      <c r="AO18" s="23">
        <v>2</v>
      </c>
      <c r="AP18" s="23">
        <v>0</v>
      </c>
      <c r="AQ18" s="23">
        <v>1</v>
      </c>
      <c r="AR18" s="21">
        <v>2</v>
      </c>
      <c r="AS18" s="23">
        <v>0</v>
      </c>
      <c r="AT18" s="23">
        <v>2</v>
      </c>
      <c r="AU18" s="23">
        <v>1</v>
      </c>
      <c r="AV18" s="21">
        <f>AS18/AT18</f>
        <v>0</v>
      </c>
      <c r="AW18" s="23">
        <v>6</v>
      </c>
      <c r="AX18" s="23">
        <v>26</v>
      </c>
      <c r="AY18" s="23">
        <v>1</v>
      </c>
      <c r="AZ18" s="21">
        <f t="shared" si="11"/>
        <v>0.23076923076923078</v>
      </c>
      <c r="BA18" s="24">
        <v>1</v>
      </c>
      <c r="BB18" s="23">
        <v>1</v>
      </c>
      <c r="BC18" s="23">
        <v>1</v>
      </c>
      <c r="BD18" s="21">
        <f t="shared" si="1"/>
        <v>1</v>
      </c>
    </row>
    <row r="19" spans="2:56">
      <c r="D19" s="23" t="s">
        <v>44</v>
      </c>
      <c r="E19" s="23">
        <v>17</v>
      </c>
      <c r="F19" s="23">
        <v>24</v>
      </c>
      <c r="G19" s="23">
        <v>1</v>
      </c>
      <c r="H19" s="21">
        <f t="shared" si="0"/>
        <v>0.70833333333333337</v>
      </c>
      <c r="I19" s="23">
        <v>1</v>
      </c>
      <c r="J19" s="23">
        <v>4</v>
      </c>
      <c r="K19" s="23">
        <v>1</v>
      </c>
      <c r="L19" s="21">
        <f t="shared" si="2"/>
        <v>0.25</v>
      </c>
      <c r="M19" s="23">
        <v>11</v>
      </c>
      <c r="N19" s="23">
        <v>32</v>
      </c>
      <c r="O19" s="23">
        <v>1</v>
      </c>
      <c r="P19" s="21">
        <f t="shared" si="3"/>
        <v>0.34375</v>
      </c>
      <c r="Q19" s="23">
        <v>20</v>
      </c>
      <c r="R19" s="23">
        <v>20</v>
      </c>
      <c r="S19" s="23">
        <v>1</v>
      </c>
      <c r="T19" s="21">
        <f t="shared" si="4"/>
        <v>1</v>
      </c>
      <c r="U19" s="23">
        <v>10</v>
      </c>
      <c r="V19" s="23">
        <v>10</v>
      </c>
      <c r="W19" s="23">
        <v>1</v>
      </c>
      <c r="X19" s="21">
        <f t="shared" si="5"/>
        <v>1</v>
      </c>
      <c r="Y19" s="23">
        <v>15</v>
      </c>
      <c r="Z19" s="23">
        <v>15</v>
      </c>
      <c r="AA19" s="23">
        <v>1</v>
      </c>
      <c r="AB19" s="21">
        <f t="shared" si="6"/>
        <v>1</v>
      </c>
      <c r="AC19" s="23">
        <v>15</v>
      </c>
      <c r="AD19" s="23">
        <v>15</v>
      </c>
      <c r="AE19" s="23">
        <v>1</v>
      </c>
      <c r="AF19" s="21">
        <f t="shared" si="7"/>
        <v>1</v>
      </c>
      <c r="AG19" s="23">
        <v>28</v>
      </c>
      <c r="AH19" s="23">
        <v>25</v>
      </c>
      <c r="AI19" s="23">
        <v>1</v>
      </c>
      <c r="AJ19" s="21">
        <f t="shared" si="8"/>
        <v>1.1200000000000001</v>
      </c>
      <c r="AK19" s="23">
        <v>16</v>
      </c>
      <c r="AL19" s="23">
        <v>18</v>
      </c>
      <c r="AM19" s="23">
        <v>1</v>
      </c>
      <c r="AN19" s="21">
        <f t="shared" si="9"/>
        <v>0.88888888888888884</v>
      </c>
      <c r="AO19" s="23">
        <v>20</v>
      </c>
      <c r="AP19" s="23">
        <v>20</v>
      </c>
      <c r="AQ19" s="23">
        <v>1</v>
      </c>
      <c r="AR19" s="21">
        <f t="shared" si="10"/>
        <v>1</v>
      </c>
      <c r="AS19" s="24">
        <v>0</v>
      </c>
      <c r="AT19" s="24">
        <v>0</v>
      </c>
      <c r="AU19" s="23">
        <v>1</v>
      </c>
      <c r="AV19" s="21">
        <v>0</v>
      </c>
      <c r="AW19" s="23">
        <v>8</v>
      </c>
      <c r="AX19" s="23">
        <v>27</v>
      </c>
      <c r="AY19" s="23">
        <v>1</v>
      </c>
      <c r="AZ19" s="21">
        <f t="shared" si="11"/>
        <v>0.29629629629629628</v>
      </c>
      <c r="BA19" s="23">
        <v>26</v>
      </c>
      <c r="BB19" s="23">
        <v>25</v>
      </c>
      <c r="BC19" s="23">
        <v>1</v>
      </c>
      <c r="BD19" s="21">
        <f t="shared" si="1"/>
        <v>1.04</v>
      </c>
    </row>
    <row r="20" spans="2:56">
      <c r="D20" s="23" t="s">
        <v>45</v>
      </c>
      <c r="E20" s="23">
        <v>5</v>
      </c>
      <c r="F20" s="23">
        <v>3</v>
      </c>
      <c r="G20" s="23">
        <v>1</v>
      </c>
      <c r="H20" s="21">
        <f t="shared" si="0"/>
        <v>1.6666666666666667</v>
      </c>
      <c r="I20" s="23">
        <v>0</v>
      </c>
      <c r="J20" s="23">
        <v>1</v>
      </c>
      <c r="K20" s="23">
        <v>1</v>
      </c>
      <c r="L20" s="21">
        <f t="shared" si="2"/>
        <v>0</v>
      </c>
      <c r="M20" s="23">
        <v>4</v>
      </c>
      <c r="N20" s="23">
        <v>3</v>
      </c>
      <c r="O20" s="23">
        <v>1</v>
      </c>
      <c r="P20" s="21">
        <f t="shared" si="3"/>
        <v>1.3333333333333333</v>
      </c>
      <c r="Q20" s="23">
        <v>2</v>
      </c>
      <c r="R20" s="23">
        <v>5</v>
      </c>
      <c r="S20" s="23">
        <v>1</v>
      </c>
      <c r="T20" s="21">
        <f t="shared" si="4"/>
        <v>0.4</v>
      </c>
      <c r="U20" s="23">
        <v>0</v>
      </c>
      <c r="V20" s="23">
        <v>1</v>
      </c>
      <c r="W20" s="23">
        <v>1</v>
      </c>
      <c r="X20" s="21">
        <f t="shared" si="5"/>
        <v>0</v>
      </c>
      <c r="Y20" s="23">
        <v>4</v>
      </c>
      <c r="Z20" s="23">
        <v>5</v>
      </c>
      <c r="AA20" s="23">
        <v>1</v>
      </c>
      <c r="AB20" s="21">
        <f t="shared" si="6"/>
        <v>0.8</v>
      </c>
      <c r="AC20" s="23">
        <v>4</v>
      </c>
      <c r="AD20" s="23">
        <v>5</v>
      </c>
      <c r="AE20" s="23">
        <v>1</v>
      </c>
      <c r="AF20" s="21">
        <f t="shared" si="7"/>
        <v>0.8</v>
      </c>
      <c r="AG20" s="23">
        <v>0</v>
      </c>
      <c r="AH20" s="23">
        <v>3</v>
      </c>
      <c r="AI20" s="23">
        <v>1</v>
      </c>
      <c r="AJ20" s="21">
        <f t="shared" si="8"/>
        <v>0</v>
      </c>
      <c r="AK20" s="23">
        <v>5</v>
      </c>
      <c r="AL20" s="23">
        <v>3</v>
      </c>
      <c r="AM20" s="23">
        <v>1</v>
      </c>
      <c r="AN20" s="21">
        <f t="shared" si="9"/>
        <v>1.6666666666666667</v>
      </c>
      <c r="AO20" s="23">
        <v>2</v>
      </c>
      <c r="AP20" s="23">
        <v>3</v>
      </c>
      <c r="AQ20" s="23">
        <v>1</v>
      </c>
      <c r="AR20" s="21">
        <f t="shared" si="10"/>
        <v>0.66666666666666663</v>
      </c>
      <c r="AS20" s="23">
        <v>0</v>
      </c>
      <c r="AT20" s="23">
        <v>2</v>
      </c>
      <c r="AU20" s="23">
        <v>1</v>
      </c>
      <c r="AV20" s="21">
        <f>AS20/AT20</f>
        <v>0</v>
      </c>
      <c r="AW20" s="23">
        <v>1</v>
      </c>
      <c r="AX20" s="23">
        <v>5</v>
      </c>
      <c r="AY20" s="23">
        <v>1</v>
      </c>
      <c r="AZ20" s="21">
        <f t="shared" si="11"/>
        <v>0.2</v>
      </c>
      <c r="BA20" s="23">
        <v>0</v>
      </c>
      <c r="BB20" s="23">
        <v>0</v>
      </c>
      <c r="BC20" s="23">
        <v>1</v>
      </c>
      <c r="BD20" s="21">
        <v>0</v>
      </c>
    </row>
    <row r="21" spans="2:56" ht="12.75" thickBot="1">
      <c r="D21" s="25" t="s">
        <v>46</v>
      </c>
      <c r="E21" s="25">
        <f>SUM(E4:E20)</f>
        <v>499</v>
      </c>
      <c r="F21" s="25">
        <f>SUM(F4:F20)</f>
        <v>894</v>
      </c>
      <c r="G21" s="25">
        <v>1</v>
      </c>
      <c r="H21" s="26">
        <f t="shared" si="0"/>
        <v>0.55816554809843399</v>
      </c>
      <c r="I21" s="25">
        <f>SUM(I4:I20)</f>
        <v>59</v>
      </c>
      <c r="J21" s="25">
        <f>SUM(J4:J20)</f>
        <v>94</v>
      </c>
      <c r="K21" s="25">
        <v>1</v>
      </c>
      <c r="L21" s="26">
        <f t="shared" si="2"/>
        <v>0.62765957446808507</v>
      </c>
      <c r="M21" s="25">
        <f>SUM(M4:M20)</f>
        <v>142</v>
      </c>
      <c r="N21" s="25">
        <f>SUM(N4:N20)</f>
        <v>237</v>
      </c>
      <c r="O21" s="25">
        <v>1</v>
      </c>
      <c r="P21" s="26">
        <f t="shared" si="3"/>
        <v>0.59915611814345993</v>
      </c>
      <c r="Q21" s="25">
        <f>SUM(Q4:Q20)</f>
        <v>267</v>
      </c>
      <c r="R21" s="25">
        <f>SUM(R4:R20)</f>
        <v>256</v>
      </c>
      <c r="S21" s="25">
        <v>1</v>
      </c>
      <c r="T21" s="26">
        <f t="shared" si="4"/>
        <v>1.04296875</v>
      </c>
      <c r="U21" s="25">
        <f t="shared" ref="U21" si="12">SUM(U4:U20)</f>
        <v>183</v>
      </c>
      <c r="V21" s="25">
        <f t="shared" ref="V21" si="13">SUM(V4:V20)</f>
        <v>134</v>
      </c>
      <c r="W21" s="25">
        <v>1</v>
      </c>
      <c r="X21" s="26">
        <f t="shared" si="5"/>
        <v>1.3656716417910448</v>
      </c>
      <c r="Y21" s="27">
        <f t="shared" ref="Y21:Z21" si="14">SUM(Y4:Y20)</f>
        <v>138</v>
      </c>
      <c r="Z21" s="25">
        <f t="shared" si="14"/>
        <v>119</v>
      </c>
      <c r="AA21" s="25">
        <v>1</v>
      </c>
      <c r="AB21" s="26">
        <f t="shared" si="6"/>
        <v>1.1596638655462186</v>
      </c>
      <c r="AC21" s="27">
        <f t="shared" ref="AC21:AD21" si="15">SUM(AC4:AC20)</f>
        <v>135</v>
      </c>
      <c r="AD21" s="25">
        <f t="shared" si="15"/>
        <v>136</v>
      </c>
      <c r="AE21" s="25">
        <v>1</v>
      </c>
      <c r="AF21" s="26">
        <f t="shared" si="7"/>
        <v>0.99264705882352944</v>
      </c>
      <c r="AG21" s="27">
        <f t="shared" ref="AG21:AH21" si="16">SUM(AG4:AG20)</f>
        <v>396</v>
      </c>
      <c r="AH21" s="25">
        <f t="shared" si="16"/>
        <v>346</v>
      </c>
      <c r="AI21" s="25">
        <v>1</v>
      </c>
      <c r="AJ21" s="26">
        <f t="shared" si="8"/>
        <v>1.1445086705202312</v>
      </c>
      <c r="AK21" s="27">
        <f t="shared" ref="AK21:AL21" si="17">SUM(AK4:AK20)</f>
        <v>244</v>
      </c>
      <c r="AL21" s="25">
        <f t="shared" si="17"/>
        <v>189</v>
      </c>
      <c r="AM21" s="25">
        <v>1</v>
      </c>
      <c r="AN21" s="26">
        <f t="shared" si="9"/>
        <v>1.2910052910052909</v>
      </c>
      <c r="AO21" s="27">
        <f t="shared" ref="AO21:AP21" si="18">SUM(AO4:AO20)</f>
        <v>224</v>
      </c>
      <c r="AP21" s="25">
        <f t="shared" si="18"/>
        <v>174</v>
      </c>
      <c r="AQ21" s="25">
        <v>1</v>
      </c>
      <c r="AR21" s="26">
        <f t="shared" si="10"/>
        <v>1.2873563218390804</v>
      </c>
      <c r="AS21" s="27">
        <v>0</v>
      </c>
      <c r="AT21" s="25">
        <f t="shared" ref="AT21" si="19">SUM(AT4:AT20)</f>
        <v>21</v>
      </c>
      <c r="AU21" s="25">
        <v>1</v>
      </c>
      <c r="AV21" s="26">
        <f>AS21/AT21</f>
        <v>0</v>
      </c>
      <c r="AW21" s="27">
        <f t="shared" ref="AW21:AX21" si="20">SUM(AW4:AW20)</f>
        <v>100</v>
      </c>
      <c r="AX21" s="25">
        <f t="shared" si="20"/>
        <v>378</v>
      </c>
      <c r="AY21" s="25">
        <v>1</v>
      </c>
      <c r="AZ21" s="26">
        <f t="shared" si="11"/>
        <v>0.26455026455026454</v>
      </c>
      <c r="BA21" s="27">
        <f t="shared" ref="BA21:BB21" si="21">SUM(BA4:BA20)</f>
        <v>176</v>
      </c>
      <c r="BB21" s="25">
        <f t="shared" si="21"/>
        <v>371</v>
      </c>
      <c r="BC21" s="25">
        <v>1</v>
      </c>
      <c r="BD21" s="26">
        <f>BA21/BB21</f>
        <v>0.47439353099730458</v>
      </c>
    </row>
    <row r="22" spans="2:56" ht="12.75" thickBot="1"/>
    <row r="23" spans="2:56" ht="12.75" thickBot="1">
      <c r="B23" s="28" t="s">
        <v>89</v>
      </c>
    </row>
    <row r="24" spans="2:56">
      <c r="B24" s="32" t="s">
        <v>87</v>
      </c>
    </row>
    <row r="25" spans="2:56" ht="12.75" thickBot="1">
      <c r="B25" s="33" t="s">
        <v>88</v>
      </c>
    </row>
  </sheetData>
  <mergeCells count="13">
    <mergeCell ref="BA2:BD2"/>
    <mergeCell ref="I2:L2"/>
    <mergeCell ref="E2:H2"/>
    <mergeCell ref="M2:P2"/>
    <mergeCell ref="AW2:AZ2"/>
    <mergeCell ref="AG2:AJ2"/>
    <mergeCell ref="AK2:AN2"/>
    <mergeCell ref="AO2:AR2"/>
    <mergeCell ref="AS2:AV2"/>
    <mergeCell ref="Q2:T2"/>
    <mergeCell ref="U2:X2"/>
    <mergeCell ref="Y2:AB2"/>
    <mergeCell ref="AC2:AF2"/>
  </mergeCells>
  <phoneticPr fontId="1" type="noConversion"/>
  <conditionalFormatting sqref="H4:H21">
    <cfRule type="cellIs" dxfId="38" priority="37" operator="equal">
      <formula>1</formula>
    </cfRule>
    <cfRule type="cellIs" dxfId="37" priority="40" operator="greaterThan">
      <formula>1</formula>
    </cfRule>
    <cfRule type="cellIs" dxfId="36" priority="41" operator="lessThan">
      <formula>1</formula>
    </cfRule>
  </conditionalFormatting>
  <conditionalFormatting sqref="L4:L21">
    <cfRule type="cellIs" dxfId="35" priority="34" operator="equal">
      <formula>1</formula>
    </cfRule>
    <cfRule type="cellIs" dxfId="34" priority="35" operator="greaterThan">
      <formula>1</formula>
    </cfRule>
    <cfRule type="cellIs" dxfId="33" priority="36" operator="lessThan">
      <formula>1</formula>
    </cfRule>
  </conditionalFormatting>
  <conditionalFormatting sqref="P4:P21">
    <cfRule type="cellIs" dxfId="32" priority="31" operator="equal">
      <formula>1</formula>
    </cfRule>
    <cfRule type="cellIs" dxfId="31" priority="32" operator="greaterThan">
      <formula>1</formula>
    </cfRule>
    <cfRule type="cellIs" dxfId="30" priority="33" operator="lessThan">
      <formula>1</formula>
    </cfRule>
  </conditionalFormatting>
  <conditionalFormatting sqref="T4:T21">
    <cfRule type="cellIs" dxfId="29" priority="28" operator="equal">
      <formula>1</formula>
    </cfRule>
    <cfRule type="cellIs" dxfId="28" priority="29" operator="greaterThan">
      <formula>1</formula>
    </cfRule>
    <cfRule type="cellIs" dxfId="27" priority="30" operator="lessThan">
      <formula>1</formula>
    </cfRule>
  </conditionalFormatting>
  <conditionalFormatting sqref="X4:X21">
    <cfRule type="cellIs" dxfId="26" priority="25" operator="equal">
      <formula>1</formula>
    </cfRule>
    <cfRule type="cellIs" dxfId="25" priority="26" operator="greaterThan">
      <formula>1</formula>
    </cfRule>
    <cfRule type="cellIs" dxfId="24" priority="27" operator="lessThan">
      <formula>1</formula>
    </cfRule>
  </conditionalFormatting>
  <conditionalFormatting sqref="AB4:AB21">
    <cfRule type="cellIs" dxfId="23" priority="22" operator="equal">
      <formula>1</formula>
    </cfRule>
    <cfRule type="cellIs" dxfId="22" priority="23" operator="greaterThan">
      <formula>1</formula>
    </cfRule>
    <cfRule type="cellIs" dxfId="21" priority="24" operator="lessThan">
      <formula>1</formula>
    </cfRule>
  </conditionalFormatting>
  <conditionalFormatting sqref="AF4:AF21">
    <cfRule type="cellIs" dxfId="20" priority="19" operator="equal">
      <formula>1</formula>
    </cfRule>
    <cfRule type="cellIs" dxfId="19" priority="20" operator="greaterThan">
      <formula>1</formula>
    </cfRule>
    <cfRule type="cellIs" dxfId="18" priority="21" operator="lessThan">
      <formula>1</formula>
    </cfRule>
  </conditionalFormatting>
  <conditionalFormatting sqref="AJ4:AJ21">
    <cfRule type="cellIs" dxfId="17" priority="16" operator="equal">
      <formula>1</formula>
    </cfRule>
    <cfRule type="cellIs" dxfId="16" priority="17" operator="greaterThan">
      <formula>1</formula>
    </cfRule>
    <cfRule type="cellIs" dxfId="15" priority="18" operator="lessThan">
      <formula>1</formula>
    </cfRule>
  </conditionalFormatting>
  <conditionalFormatting sqref="AN4:AN21">
    <cfRule type="cellIs" dxfId="14" priority="13" operator="equal">
      <formula>1</formula>
    </cfRule>
    <cfRule type="cellIs" dxfId="13" priority="14" operator="greaterThan">
      <formula>1</formula>
    </cfRule>
    <cfRule type="cellIs" dxfId="12" priority="15" operator="lessThan">
      <formula>1</formula>
    </cfRule>
  </conditionalFormatting>
  <conditionalFormatting sqref="AR4:AR21">
    <cfRule type="cellIs" dxfId="11" priority="10" operator="equal">
      <formula>1</formula>
    </cfRule>
    <cfRule type="cellIs" dxfId="10" priority="11" operator="greaterThan">
      <formula>1</formula>
    </cfRule>
    <cfRule type="cellIs" dxfId="9" priority="12" operator="lessThan">
      <formula>1</formula>
    </cfRule>
  </conditionalFormatting>
  <conditionalFormatting sqref="AV4:AV21">
    <cfRule type="cellIs" dxfId="8" priority="7" operator="equal">
      <formula>1</formula>
    </cfRule>
    <cfRule type="cellIs" dxfId="7" priority="8" operator="greaterThan">
      <formula>1</formula>
    </cfRule>
    <cfRule type="cellIs" dxfId="6" priority="9" operator="lessThan">
      <formula>1</formula>
    </cfRule>
  </conditionalFormatting>
  <conditionalFormatting sqref="AZ4:AZ21">
    <cfRule type="cellIs" dxfId="5" priority="4" operator="equal">
      <formula>1</formula>
    </cfRule>
    <cfRule type="cellIs" dxfId="4" priority="5" operator="greaterThan">
      <formula>1</formula>
    </cfRule>
    <cfRule type="cellIs" dxfId="3" priority="6" operator="lessThan">
      <formula>1</formula>
    </cfRule>
  </conditionalFormatting>
  <conditionalFormatting sqref="BD4:BD21">
    <cfRule type="cellIs" dxfId="2" priority="1" operator="equal">
      <formula>1</formula>
    </cfRule>
    <cfRule type="cellIs" dxfId="1" priority="2" operator="greaterThan">
      <formula>1</formula>
    </cfRule>
    <cfRule type="cellIs" dxfId="0" priority="3" operator="lessThan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18</vt:i4>
      </vt:variant>
    </vt:vector>
  </HeadingPairs>
  <TitlesOfParts>
    <vt:vector size="28" baseType="lpstr">
      <vt:lpstr>2020학년도 중등 1차 합격선</vt:lpstr>
      <vt:lpstr>2020학년도 중등 경쟁률</vt:lpstr>
      <vt:lpstr>2020학년도 중등 시행계획 공고</vt:lpstr>
      <vt:lpstr>2020학년도 중등사전예고</vt:lpstr>
      <vt:lpstr>2019학년도 중등 최종</vt:lpstr>
      <vt:lpstr>2019학년도 중등 최종접수현황</vt:lpstr>
      <vt:lpstr>2019학년도 중등 시행계획 공고</vt:lpstr>
      <vt:lpstr>2019학년도 중등사전예고</vt:lpstr>
      <vt:lpstr>2018학년도 중등사전예고</vt:lpstr>
      <vt:lpstr>과목별 사전에고 증가추이</vt:lpstr>
      <vt:lpstr>'2018학년도 중등사전예고'!Print_Area</vt:lpstr>
      <vt:lpstr>'2019학년도 중등 시행계획 공고'!Print_Area</vt:lpstr>
      <vt:lpstr>'2019학년도 중등 최종'!Print_Area</vt:lpstr>
      <vt:lpstr>'2019학년도 중등 최종접수현황'!Print_Area</vt:lpstr>
      <vt:lpstr>'2019학년도 중등사전예고'!Print_Area</vt:lpstr>
      <vt:lpstr>'2020학년도 중등 1차 합격선'!Print_Area</vt:lpstr>
      <vt:lpstr>'2020학년도 중등 경쟁률'!Print_Area</vt:lpstr>
      <vt:lpstr>'2020학년도 중등 시행계획 공고'!Print_Area</vt:lpstr>
      <vt:lpstr>'2020학년도 중등사전예고'!Print_Area</vt:lpstr>
      <vt:lpstr>'2018학년도 중등사전예고'!Print_Titles</vt:lpstr>
      <vt:lpstr>'2019학년도 중등 시행계획 공고'!Print_Titles</vt:lpstr>
      <vt:lpstr>'2019학년도 중등 최종'!Print_Titles</vt:lpstr>
      <vt:lpstr>'2019학년도 중등 최종접수현황'!Print_Titles</vt:lpstr>
      <vt:lpstr>'2019학년도 중등사전예고'!Print_Titles</vt:lpstr>
      <vt:lpstr>'2020학년도 중등 1차 합격선'!Print_Titles</vt:lpstr>
      <vt:lpstr>'2020학년도 중등 경쟁률'!Print_Titles</vt:lpstr>
      <vt:lpstr>'2020학년도 중등 시행계획 공고'!Print_Titles</vt:lpstr>
      <vt:lpstr>'2020학년도 중등사전예고'!Print_Titles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dapass_23</dc:creator>
  <cp:lastModifiedBy>imyong_2</cp:lastModifiedBy>
  <cp:lastPrinted>2019-12-31T01:42:59Z</cp:lastPrinted>
  <dcterms:created xsi:type="dcterms:W3CDTF">2017-03-19T01:18:11Z</dcterms:created>
  <dcterms:modified xsi:type="dcterms:W3CDTF">2019-12-31T01:49:06Z</dcterms:modified>
</cp:coreProperties>
</file>